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showInkAnnotation="0" codeName="현재_통합_문서" defaultThemeVersion="166925"/>
  <mc:AlternateContent xmlns:mc="http://schemas.openxmlformats.org/markup-compatibility/2006">
    <mc:Choice Requires="x15">
      <x15ac:absPath xmlns:x15ac="http://schemas.microsoft.com/office/spreadsheetml/2010/11/ac" url="C:\Users\USER\Desktop\★내 폴더\1. 프로젝트 관련\(진행) 공동물류 밀착지원_중소벤처기업진흥공단\03. 모집\03. 3차(8.29 마감)\01. 고비즈 세팅\01. 송부파일\4. (고비즈) 25년 온라인수출 공동물류 단가표_고시용_0812\"/>
    </mc:Choice>
  </mc:AlternateContent>
  <xr:revisionPtr revIDLastSave="0" documentId="13_ncr:1_{C3655F42-D777-4505-A9A7-3334211E49A0}" xr6:coauthVersionLast="47" xr6:coauthVersionMax="47" xr10:uidLastSave="{00000000-0000-0000-0000-000000000000}"/>
  <bookViews>
    <workbookView xWindow="28680" yWindow="-120" windowWidth="29040" windowHeight="15840" tabRatio="1000" xr2:uid="{00000000-000D-0000-FFFF-FFFF00000000}"/>
  </bookViews>
  <sheets>
    <sheet name="담당자 연락처 및 이메일" sheetId="55" r:id="rId1"/>
    <sheet name="0. 거점" sheetId="56" r:id="rId2"/>
    <sheet name="0. 총괄①" sheetId="57" r:id="rId3"/>
    <sheet name="0. 총괄②" sheetId="58" r:id="rId4"/>
    <sheet name="1. 미국" sheetId="1" r:id="rId5"/>
    <sheet name="2. 중국" sheetId="2" r:id="rId6"/>
    <sheet name="3. 일본" sheetId="4" r:id="rId7"/>
    <sheet name="4. 홍콩" sheetId="3" r:id="rId8"/>
    <sheet name="5. 대만" sheetId="5" r:id="rId9"/>
    <sheet name="6. 싱가포르" sheetId="6" r:id="rId10"/>
    <sheet name="7. 베트남" sheetId="7" r:id="rId11"/>
    <sheet name="8. 말레이시아" sheetId="48" r:id="rId12"/>
    <sheet name="9. 인도네시아" sheetId="8" r:id="rId13"/>
    <sheet name="10. 필리핀" sheetId="10" r:id="rId14"/>
    <sheet name="11. 태국" sheetId="11" r:id="rId15"/>
    <sheet name="12. 캐나다" sheetId="12" r:id="rId16"/>
    <sheet name="13. 프랑스" sheetId="31" r:id="rId17"/>
    <sheet name="14. 독일" sheetId="32" r:id="rId18"/>
    <sheet name="15. 영국" sheetId="29" r:id="rId19"/>
    <sheet name="16. 호주" sheetId="33" r:id="rId20"/>
    <sheet name="17. 뉴질랜드" sheetId="28" r:id="rId21"/>
    <sheet name="18. 스페인" sheetId="30" r:id="rId22"/>
    <sheet name="19. 브라질" sheetId="19" r:id="rId23"/>
    <sheet name="20. 1지역" sheetId="44" r:id="rId24"/>
    <sheet name="21. 2지역" sheetId="45" r:id="rId25"/>
    <sheet name="22. 3지역" sheetId="46" r:id="rId26"/>
    <sheet name="23. 4지역" sheetId="47" r:id="rId27"/>
    <sheet name="24. 프리미엄3지역" sheetId="49" r:id="rId28"/>
    <sheet name="25. 프리미엄4지역" sheetId="50" r:id="rId29"/>
    <sheet name="26. 프리미엄5지역" sheetId="51" r:id="rId30"/>
    <sheet name="27. 러시아" sheetId="43" r:id="rId31"/>
    <sheet name="28. 인도" sheetId="59" r:id="rId32"/>
  </sheets>
  <definedNames>
    <definedName name="_xlnm._FilterDatabase" localSheetId="1" hidden="1">'0. 거점'!$B$3:$U$51</definedName>
    <definedName name="_xlnm._FilterDatabase" localSheetId="3" hidden="1">'0. 총괄②'!$A$4:$I$64</definedName>
    <definedName name="_xlnm._FilterDatabase" localSheetId="4" hidden="1">'1. 미국'!$B$11:$X$100</definedName>
    <definedName name="_xlnm._FilterDatabase" localSheetId="13" hidden="1">'10. 필리핀'!$B$11:$P$95</definedName>
    <definedName name="_xlnm._FilterDatabase" localSheetId="14" hidden="1">'11. 태국'!$B$11:$L$95</definedName>
    <definedName name="_xlnm._FilterDatabase" localSheetId="15" hidden="1">'12. 캐나다'!$B$11:$J$95</definedName>
    <definedName name="_xlnm._FilterDatabase" localSheetId="16" hidden="1">'13. 프랑스'!$B$11:$L$95</definedName>
    <definedName name="_xlnm._FilterDatabase" localSheetId="17" hidden="1">'14. 독일'!$B$11:$L$95</definedName>
    <definedName name="_xlnm._FilterDatabase" localSheetId="18" hidden="1">'15. 영국'!$B$13:$L$95</definedName>
    <definedName name="_xlnm._FilterDatabase" localSheetId="19" hidden="1">'16. 호주'!$B$11:$N$96</definedName>
    <definedName name="_xlnm._FilterDatabase" localSheetId="20" hidden="1">'17. 뉴질랜드'!$B$11:$H$95</definedName>
    <definedName name="_xlnm._FilterDatabase" localSheetId="21" hidden="1">'18. 스페인'!$B$11:$N$95</definedName>
    <definedName name="_xlnm._FilterDatabase" localSheetId="5" hidden="1">'2. 중국'!$B$11:$J$95</definedName>
    <definedName name="_xlnm._FilterDatabase" localSheetId="6" hidden="1">'3. 일본'!$B$11:$X$96</definedName>
    <definedName name="_xlnm._FilterDatabase" localSheetId="7" hidden="1">'4. 홍콩'!$B$11:$N$95</definedName>
    <definedName name="_xlnm._FilterDatabase" localSheetId="8" hidden="1">'5. 대만'!$B$11:$T$95</definedName>
    <definedName name="_xlnm._FilterDatabase" localSheetId="9" hidden="1">'6. 싱가포르'!$B$11:$Z$95</definedName>
    <definedName name="_xlnm._FilterDatabase" localSheetId="10" hidden="1">'7. 베트남'!$B$11:$R$95</definedName>
    <definedName name="_xlnm._FilterDatabase" localSheetId="11" hidden="1">'8. 말레이시아'!$B$11:$P$95</definedName>
    <definedName name="_xlnm._FilterDatabase" localSheetId="12" hidden="1">'9. 인도네시아'!$B$11:$N$95</definedName>
    <definedName name="_xlnm.Print_Area" localSheetId="1">'0. 거점'!$A$1:$V$52</definedName>
    <definedName name="_xlnm.Print_Area" localSheetId="2">'0. 총괄①'!$A$1:$S$28</definedName>
    <definedName name="_xlnm.Print_Area" localSheetId="3">'0. 총괄②'!$A$1:$J$68</definedName>
    <definedName name="_xlnm.Print_Area" localSheetId="4">'1. 미국'!$B$2:$X$100</definedName>
    <definedName name="_xlnm.Print_Area" localSheetId="13">'10. 필리핀'!$B$2:$P$95</definedName>
    <definedName name="_xlnm.Print_Area" localSheetId="14">'11. 태국'!$B$2:$L$95</definedName>
    <definedName name="_xlnm.Print_Area" localSheetId="15">'12. 캐나다'!$B$2:$L$95</definedName>
    <definedName name="_xlnm.Print_Area" localSheetId="16">'13. 프랑스'!$B$2:$N$95</definedName>
    <definedName name="_xlnm.Print_Area" localSheetId="17">'14. 독일'!$B$2:$N$95</definedName>
    <definedName name="_xlnm.Print_Area" localSheetId="18">'15. 영국'!$B$2:$N$95</definedName>
    <definedName name="_xlnm.Print_Area" localSheetId="19">'16. 호주'!$B$2:$N$96</definedName>
    <definedName name="_xlnm.Print_Area" localSheetId="20">'17. 뉴질랜드'!$B$2:$H$95</definedName>
    <definedName name="_xlnm.Print_Area" localSheetId="21">'18. 스페인'!$B$2:$N$95</definedName>
    <definedName name="_xlnm.Print_Area" localSheetId="22">'19. 브라질'!$B$2:$F$95</definedName>
    <definedName name="_xlnm.Print_Area" localSheetId="5">'2. 중국'!$B$2:$T$95</definedName>
    <definedName name="_xlnm.Print_Area" localSheetId="23">'20. 1지역'!$B$2:$H$90</definedName>
    <definedName name="_xlnm.Print_Area" localSheetId="24">'21. 2지역'!$B$2:$F$89</definedName>
    <definedName name="_xlnm.Print_Area" localSheetId="25">'22. 3지역'!$B$2:$JV$95</definedName>
    <definedName name="_xlnm.Print_Area" localSheetId="26">'23. 4지역'!$B$2:$V$95</definedName>
    <definedName name="_xlnm.Print_Area" localSheetId="27">'24. 프리미엄3지역'!$B$2:$T$89</definedName>
    <definedName name="_xlnm.Print_Area" localSheetId="28">'25. 프리미엄4지역'!$B$2:$L$92</definedName>
    <definedName name="_xlnm.Print_Area" localSheetId="29">'26. 프리미엄5지역'!$B$2:$AN$92</definedName>
    <definedName name="_xlnm.Print_Area" localSheetId="30">'27. 러시아'!$B$2:$F$95</definedName>
    <definedName name="_xlnm.Print_Area" localSheetId="31">'28. 인도'!$B$2:$J$92</definedName>
    <definedName name="_xlnm.Print_Area" localSheetId="6">'3. 일본'!$B$2:$AD$96</definedName>
    <definedName name="_xlnm.Print_Area" localSheetId="7">'4. 홍콩'!$B$2:$N$95</definedName>
    <definedName name="_xlnm.Print_Area" localSheetId="8">'5. 대만'!$B$2:$T$95</definedName>
    <definedName name="_xlnm.Print_Area" localSheetId="9">'6. 싱가포르'!$B$2:$Z$95</definedName>
    <definedName name="_xlnm.Print_Area" localSheetId="10">'7. 베트남'!$B$2:$R$95</definedName>
    <definedName name="_xlnm.Print_Area" localSheetId="11">'8. 말레이시아'!$B$2:$T$95</definedName>
    <definedName name="_xlnm.Print_Area" localSheetId="12">'9. 인도네시아'!$B$2:$R$95</definedName>
    <definedName name="_xlnm.Print_Area" localSheetId="0">'담당자 연락처 및 이메일'!$B$2:$H$23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96" i="4" l="1"/>
  <c r="F95" i="4"/>
  <c r="F94" i="4"/>
  <c r="F93" i="4"/>
  <c r="F92" i="4"/>
  <c r="F91" i="4"/>
  <c r="F90" i="4"/>
  <c r="F89" i="4"/>
  <c r="F88" i="4"/>
  <c r="F87" i="4"/>
  <c r="F86" i="4"/>
  <c r="F85" i="4"/>
  <c r="F84" i="4"/>
  <c r="F83" i="4"/>
  <c r="F82" i="4"/>
  <c r="F81" i="4"/>
  <c r="F80" i="4"/>
  <c r="F79" i="4"/>
  <c r="F78" i="4"/>
  <c r="F77" i="4"/>
  <c r="F76" i="4"/>
  <c r="F75" i="4"/>
  <c r="F74" i="4"/>
  <c r="F73" i="4"/>
  <c r="F72" i="4"/>
  <c r="F71" i="4"/>
  <c r="F70" i="4"/>
  <c r="F69" i="4"/>
  <c r="F68" i="4"/>
  <c r="F67" i="4"/>
  <c r="F66" i="4"/>
  <c r="F65" i="4"/>
  <c r="F64" i="4"/>
  <c r="F63" i="4"/>
  <c r="F62" i="4"/>
  <c r="F61" i="4"/>
  <c r="F60" i="4"/>
  <c r="F59" i="4"/>
  <c r="F58" i="4"/>
  <c r="F57" i="4"/>
  <c r="F56" i="4"/>
  <c r="F55" i="4"/>
  <c r="F54" i="4"/>
  <c r="F53" i="4"/>
  <c r="F52" i="4"/>
  <c r="F51" i="4"/>
  <c r="F50" i="4"/>
  <c r="F49" i="4"/>
  <c r="F48" i="4"/>
  <c r="F47" i="4"/>
  <c r="F46" i="4"/>
  <c r="F45" i="4"/>
  <c r="F44" i="4"/>
  <c r="F43" i="4"/>
  <c r="F42" i="4"/>
  <c r="F41" i="4"/>
  <c r="F40" i="4"/>
  <c r="F39" i="4"/>
  <c r="F38" i="4"/>
  <c r="F37" i="4"/>
  <c r="F36" i="4"/>
  <c r="F35" i="4"/>
  <c r="F34" i="4"/>
  <c r="F33" i="4"/>
  <c r="F32" i="4"/>
  <c r="F31" i="4"/>
  <c r="F30" i="4"/>
  <c r="F29" i="4"/>
  <c r="F28" i="4"/>
  <c r="F27" i="4"/>
  <c r="F26" i="4"/>
  <c r="F25" i="4"/>
  <c r="F24" i="4"/>
  <c r="F23" i="4"/>
  <c r="F22" i="4"/>
  <c r="F21" i="4"/>
  <c r="F20" i="4"/>
  <c r="F19" i="4"/>
  <c r="F18" i="4"/>
  <c r="F17" i="4"/>
  <c r="F11" i="4" s="1"/>
  <c r="L95" i="33"/>
  <c r="L94" i="33"/>
  <c r="L93" i="33"/>
  <c r="L92" i="33"/>
  <c r="L91" i="33"/>
  <c r="L90" i="33"/>
  <c r="L89" i="33"/>
  <c r="L88" i="33"/>
  <c r="L87" i="33"/>
  <c r="L86" i="33"/>
  <c r="L85" i="33"/>
  <c r="L84" i="33"/>
  <c r="L83" i="33"/>
  <c r="L82" i="33"/>
  <c r="L81" i="33"/>
  <c r="L80" i="33"/>
  <c r="L79" i="33"/>
  <c r="L78" i="33"/>
  <c r="L77" i="33"/>
  <c r="L76" i="33"/>
  <c r="L75" i="33"/>
  <c r="L74" i="33"/>
  <c r="L73" i="33"/>
  <c r="L72" i="33"/>
  <c r="L71" i="33"/>
  <c r="L70" i="33"/>
  <c r="L69" i="33"/>
  <c r="L68" i="33"/>
  <c r="L67" i="33"/>
  <c r="L66" i="33"/>
  <c r="L65" i="33"/>
  <c r="L64" i="33"/>
  <c r="L63" i="33"/>
  <c r="L62" i="33"/>
  <c r="L61" i="33"/>
  <c r="L60" i="33"/>
  <c r="L59" i="33"/>
  <c r="L58" i="33"/>
  <c r="L57" i="33"/>
  <c r="L56" i="33"/>
  <c r="L55" i="33"/>
  <c r="L54" i="33"/>
  <c r="L53" i="33"/>
  <c r="L52" i="33"/>
  <c r="L51" i="33"/>
  <c r="L50" i="33"/>
  <c r="L49" i="33"/>
  <c r="L48" i="33"/>
  <c r="L47" i="33"/>
  <c r="L46" i="33"/>
  <c r="L45" i="33"/>
  <c r="L44" i="33"/>
  <c r="L43" i="33"/>
  <c r="L42" i="33"/>
  <c r="L41" i="33"/>
  <c r="L40" i="33"/>
  <c r="L39" i="33"/>
  <c r="L38" i="33"/>
  <c r="L37" i="33"/>
  <c r="L36" i="33"/>
  <c r="L35" i="33"/>
  <c r="L34" i="33"/>
  <c r="L33" i="33"/>
  <c r="L32" i="33"/>
  <c r="L31" i="33"/>
  <c r="L30" i="33"/>
  <c r="L29" i="33"/>
  <c r="L28" i="33"/>
  <c r="L27" i="33"/>
  <c r="L26" i="33"/>
  <c r="L25" i="33"/>
  <c r="L24" i="33"/>
  <c r="L23" i="33"/>
  <c r="L22" i="33"/>
  <c r="L21" i="33"/>
  <c r="L20" i="33"/>
  <c r="L19" i="33"/>
  <c r="L18" i="33"/>
  <c r="L17" i="33"/>
  <c r="L11" i="33"/>
  <c r="H18" i="59" l="1"/>
  <c r="H19" i="59"/>
  <c r="H20" i="59"/>
  <c r="H21" i="59"/>
  <c r="H22" i="59"/>
  <c r="H23" i="59"/>
  <c r="H24" i="59"/>
  <c r="H25" i="59"/>
  <c r="H26" i="59"/>
  <c r="H27" i="59"/>
  <c r="H28" i="59"/>
  <c r="H29" i="59"/>
  <c r="H30" i="59"/>
  <c r="H31" i="59"/>
  <c r="H32" i="59"/>
  <c r="H33" i="59"/>
  <c r="H34" i="59"/>
  <c r="H11" i="59" s="1"/>
  <c r="H35" i="59"/>
  <c r="H36" i="59"/>
  <c r="H37" i="59"/>
  <c r="H38" i="59"/>
  <c r="H39" i="59"/>
  <c r="H40" i="59"/>
  <c r="H41" i="59"/>
  <c r="H42" i="59"/>
  <c r="H43" i="59"/>
  <c r="H44" i="59"/>
  <c r="H45" i="59"/>
  <c r="H46" i="59"/>
  <c r="H47" i="59"/>
  <c r="H48" i="59"/>
  <c r="H49" i="59"/>
  <c r="H50" i="59"/>
  <c r="H51" i="59"/>
  <c r="H52" i="59"/>
  <c r="H53" i="59"/>
  <c r="H54" i="59"/>
  <c r="H55" i="59"/>
  <c r="H56" i="59"/>
  <c r="H57" i="59"/>
  <c r="H58" i="59"/>
  <c r="H59" i="59"/>
  <c r="H60" i="59"/>
  <c r="H61" i="59"/>
  <c r="H62" i="59"/>
  <c r="H63" i="59"/>
  <c r="H64" i="59"/>
  <c r="H65" i="59"/>
  <c r="H66" i="59"/>
  <c r="H67" i="59"/>
  <c r="H68" i="59"/>
  <c r="H69" i="59"/>
  <c r="H70" i="59"/>
  <c r="H71" i="59"/>
  <c r="H72" i="59"/>
  <c r="H73" i="59"/>
  <c r="H74" i="59"/>
  <c r="H75" i="59"/>
  <c r="H76" i="59"/>
  <c r="H77" i="59"/>
  <c r="H78" i="59"/>
  <c r="H79" i="59"/>
  <c r="H80" i="59"/>
  <c r="H81" i="59"/>
  <c r="H82" i="59"/>
  <c r="H83" i="59"/>
  <c r="H84" i="59"/>
  <c r="H85" i="59"/>
  <c r="H86" i="59"/>
  <c r="H87" i="59"/>
  <c r="H88" i="59"/>
  <c r="H89" i="59"/>
  <c r="H90" i="59"/>
  <c r="H91" i="59"/>
  <c r="H92" i="59"/>
  <c r="J18" i="59"/>
  <c r="J19" i="59"/>
  <c r="J20" i="59"/>
  <c r="J21" i="59"/>
  <c r="J22" i="59"/>
  <c r="J23" i="59"/>
  <c r="J24" i="59"/>
  <c r="J25" i="59"/>
  <c r="J26" i="59"/>
  <c r="J27" i="59"/>
  <c r="J28" i="59"/>
  <c r="J29" i="59"/>
  <c r="J30" i="59"/>
  <c r="J31" i="59"/>
  <c r="J32" i="59"/>
  <c r="J33" i="59"/>
  <c r="J34" i="59"/>
  <c r="J35" i="59"/>
  <c r="J36" i="59"/>
  <c r="J37" i="59"/>
  <c r="J38" i="59"/>
  <c r="J39" i="59"/>
  <c r="J40" i="59"/>
  <c r="J41" i="59"/>
  <c r="J42" i="59"/>
  <c r="J43" i="59"/>
  <c r="J44" i="59"/>
  <c r="J45" i="59"/>
  <c r="J46" i="59"/>
  <c r="J47" i="59"/>
  <c r="J48" i="59"/>
  <c r="J49" i="59"/>
  <c r="J50" i="59"/>
  <c r="J51" i="59"/>
  <c r="J52" i="59"/>
  <c r="J53" i="59"/>
  <c r="J54" i="59"/>
  <c r="J55" i="59"/>
  <c r="J56" i="59"/>
  <c r="J57" i="59"/>
  <c r="J58" i="59"/>
  <c r="J59" i="59"/>
  <c r="J60" i="59"/>
  <c r="J61" i="59"/>
  <c r="J62" i="59"/>
  <c r="J63" i="59"/>
  <c r="J64" i="59"/>
  <c r="J65" i="59"/>
  <c r="J66" i="59"/>
  <c r="J67" i="59"/>
  <c r="J68" i="59"/>
  <c r="J69" i="59"/>
  <c r="J70" i="59"/>
  <c r="J71" i="59"/>
  <c r="J72" i="59"/>
  <c r="J73" i="59"/>
  <c r="J74" i="59"/>
  <c r="J75" i="59"/>
  <c r="J76" i="59"/>
  <c r="J77" i="59"/>
  <c r="J78" i="59"/>
  <c r="J79" i="59"/>
  <c r="J80" i="59"/>
  <c r="J81" i="59"/>
  <c r="J82" i="59"/>
  <c r="J83" i="59"/>
  <c r="J84" i="59"/>
  <c r="J85" i="59"/>
  <c r="J86" i="59"/>
  <c r="J87" i="59"/>
  <c r="J88" i="59"/>
  <c r="J89" i="59"/>
  <c r="J90" i="59"/>
  <c r="J91" i="59"/>
  <c r="J92" i="59"/>
  <c r="J17" i="59"/>
  <c r="H17" i="59"/>
  <c r="F18" i="59"/>
  <c r="F19" i="59"/>
  <c r="F20" i="59"/>
  <c r="F21" i="59"/>
  <c r="F22" i="59"/>
  <c r="F23" i="59"/>
  <c r="F24" i="59"/>
  <c r="F25" i="59"/>
  <c r="F26" i="59"/>
  <c r="F27" i="59"/>
  <c r="F28" i="59"/>
  <c r="F29" i="59"/>
  <c r="F30" i="59"/>
  <c r="F31" i="59"/>
  <c r="F32" i="59"/>
  <c r="F33" i="59"/>
  <c r="F34" i="59"/>
  <c r="F35" i="59"/>
  <c r="F36" i="59"/>
  <c r="F37" i="59"/>
  <c r="F38" i="59"/>
  <c r="F39" i="59"/>
  <c r="F40" i="59"/>
  <c r="F41" i="59"/>
  <c r="F42" i="59"/>
  <c r="F43" i="59"/>
  <c r="F44" i="59"/>
  <c r="F45" i="59"/>
  <c r="F46" i="59"/>
  <c r="F47" i="59"/>
  <c r="F48" i="59"/>
  <c r="F49" i="59"/>
  <c r="F50" i="59"/>
  <c r="F51" i="59"/>
  <c r="F52" i="59"/>
  <c r="F53" i="59"/>
  <c r="F54" i="59"/>
  <c r="F55" i="59"/>
  <c r="F56" i="59"/>
  <c r="F57" i="59"/>
  <c r="F58" i="59"/>
  <c r="F59" i="59"/>
  <c r="F60" i="59"/>
  <c r="F61" i="59"/>
  <c r="F62" i="59"/>
  <c r="F63" i="59"/>
  <c r="F64" i="59"/>
  <c r="F65" i="59"/>
  <c r="F66" i="59"/>
  <c r="F67" i="59"/>
  <c r="F68" i="59"/>
  <c r="F69" i="59"/>
  <c r="F70" i="59"/>
  <c r="F71" i="59"/>
  <c r="F72" i="59"/>
  <c r="F73" i="59"/>
  <c r="F74" i="59"/>
  <c r="F75" i="59"/>
  <c r="F76" i="59"/>
  <c r="F77" i="59"/>
  <c r="F78" i="59"/>
  <c r="F79" i="59"/>
  <c r="F80" i="59"/>
  <c r="F81" i="59"/>
  <c r="F82" i="59"/>
  <c r="F83" i="59"/>
  <c r="F84" i="59"/>
  <c r="F85" i="59"/>
  <c r="F86" i="59"/>
  <c r="F87" i="59"/>
  <c r="F88" i="59"/>
  <c r="F89" i="59"/>
  <c r="F90" i="59"/>
  <c r="F91" i="59"/>
  <c r="F92" i="59"/>
  <c r="F17" i="59"/>
  <c r="F11" i="59"/>
  <c r="H26" i="1"/>
  <c r="H25" i="1"/>
  <c r="H24" i="1"/>
  <c r="H23" i="1"/>
  <c r="H22" i="1"/>
  <c r="H21" i="1"/>
  <c r="H20" i="1"/>
  <c r="H19" i="1"/>
  <c r="H18" i="1"/>
  <c r="H17" i="1"/>
  <c r="F25" i="1"/>
  <c r="F24" i="1"/>
  <c r="F23" i="1"/>
  <c r="F22" i="1"/>
  <c r="F21" i="1"/>
  <c r="F20" i="1"/>
  <c r="F19" i="1"/>
  <c r="F18" i="1"/>
  <c r="F17" i="1"/>
  <c r="J27" i="47" l="1"/>
  <c r="H17" i="49"/>
  <c r="H18" i="49"/>
  <c r="H19" i="49"/>
  <c r="H20" i="49"/>
  <c r="H21" i="49"/>
  <c r="H22" i="49"/>
  <c r="H23" i="49"/>
  <c r="H24" i="49"/>
  <c r="H25" i="49"/>
  <c r="H26" i="49"/>
  <c r="H27" i="49"/>
  <c r="H28" i="49"/>
  <c r="H29" i="49"/>
  <c r="H30" i="49"/>
  <c r="H31" i="49"/>
  <c r="H32" i="49"/>
  <c r="H33" i="49"/>
  <c r="H34" i="49"/>
  <c r="H35" i="49"/>
  <c r="H36" i="49"/>
  <c r="H37" i="49"/>
  <c r="H38" i="49"/>
  <c r="H39" i="49"/>
  <c r="H40" i="49"/>
  <c r="H41" i="49"/>
  <c r="H42" i="49"/>
  <c r="H43" i="49"/>
  <c r="H44" i="49"/>
  <c r="H45" i="49"/>
  <c r="H46" i="49"/>
  <c r="H47" i="49"/>
  <c r="H48" i="49"/>
  <c r="H49" i="49"/>
  <c r="H50" i="49"/>
  <c r="H51" i="49"/>
  <c r="H52" i="49"/>
  <c r="H53" i="49"/>
  <c r="H54" i="49"/>
  <c r="H55" i="49"/>
  <c r="H56" i="49"/>
  <c r="H57" i="49"/>
  <c r="H58" i="49"/>
  <c r="H59" i="49"/>
  <c r="H60" i="49"/>
  <c r="H61" i="49"/>
  <c r="H62" i="49"/>
  <c r="H63" i="49"/>
  <c r="H64" i="49"/>
  <c r="H65" i="49"/>
  <c r="H66" i="49"/>
  <c r="H67" i="49"/>
  <c r="H68" i="49"/>
  <c r="H69" i="49"/>
  <c r="H70" i="49"/>
  <c r="H71" i="49"/>
  <c r="H72" i="49"/>
  <c r="L18" i="50"/>
  <c r="L19" i="50"/>
  <c r="L20" i="50"/>
  <c r="L21" i="50"/>
  <c r="L22" i="50"/>
  <c r="L23" i="50"/>
  <c r="L24" i="50"/>
  <c r="L25" i="50"/>
  <c r="L26" i="50"/>
  <c r="L27" i="50"/>
  <c r="L28" i="50"/>
  <c r="L29" i="50"/>
  <c r="L30" i="50"/>
  <c r="L31" i="50"/>
  <c r="L32" i="50"/>
  <c r="L33" i="50"/>
  <c r="L34" i="50"/>
  <c r="L35" i="50"/>
  <c r="L36" i="50"/>
  <c r="L37" i="50"/>
  <c r="L38" i="50"/>
  <c r="L39" i="50"/>
  <c r="L40" i="50"/>
  <c r="L41" i="50"/>
  <c r="L42" i="50"/>
  <c r="L43" i="50"/>
  <c r="L44" i="50"/>
  <c r="L45" i="50"/>
  <c r="L46" i="50"/>
  <c r="L47" i="50"/>
  <c r="L48" i="50"/>
  <c r="L49" i="50"/>
  <c r="L50" i="50"/>
  <c r="L51" i="50"/>
  <c r="L52" i="50"/>
  <c r="L53" i="50"/>
  <c r="L54" i="50"/>
  <c r="L55" i="50"/>
  <c r="L56" i="50"/>
  <c r="L57" i="50"/>
  <c r="L58" i="50"/>
  <c r="L59" i="50"/>
  <c r="L60" i="50"/>
  <c r="L61" i="50"/>
  <c r="L62" i="50"/>
  <c r="L63" i="50"/>
  <c r="L64" i="50"/>
  <c r="L65" i="50"/>
  <c r="L66" i="50"/>
  <c r="L67" i="50"/>
  <c r="L68" i="50"/>
  <c r="L69" i="50"/>
  <c r="L70" i="50"/>
  <c r="L71" i="50"/>
  <c r="L72" i="50"/>
  <c r="L73" i="50"/>
  <c r="L74" i="50"/>
  <c r="L75" i="50"/>
  <c r="L76" i="50"/>
  <c r="L77" i="50"/>
  <c r="L78" i="50"/>
  <c r="L79" i="50"/>
  <c r="L80" i="50"/>
  <c r="L81" i="50"/>
  <c r="L82" i="50"/>
  <c r="L83" i="50"/>
  <c r="L84" i="50"/>
  <c r="L85" i="50"/>
  <c r="L86" i="50"/>
  <c r="L87" i="50"/>
  <c r="L88" i="50"/>
  <c r="L89" i="50"/>
  <c r="L90" i="50"/>
  <c r="L91" i="50"/>
  <c r="L92" i="50"/>
  <c r="L17" i="50"/>
  <c r="J18" i="50"/>
  <c r="J19" i="50"/>
  <c r="J20" i="50"/>
  <c r="J21" i="50"/>
  <c r="J22" i="50"/>
  <c r="J23" i="50"/>
  <c r="J24" i="50"/>
  <c r="J25" i="50"/>
  <c r="J26" i="50"/>
  <c r="J27" i="50"/>
  <c r="J28" i="50"/>
  <c r="J29" i="50"/>
  <c r="J30" i="50"/>
  <c r="J31" i="50"/>
  <c r="J32" i="50"/>
  <c r="J33" i="50"/>
  <c r="J34" i="50"/>
  <c r="J35" i="50"/>
  <c r="J36" i="50"/>
  <c r="J37" i="50"/>
  <c r="J38" i="50"/>
  <c r="J39" i="50"/>
  <c r="J40" i="50"/>
  <c r="J41" i="50"/>
  <c r="J42" i="50"/>
  <c r="J43" i="50"/>
  <c r="J44" i="50"/>
  <c r="J45" i="50"/>
  <c r="J46" i="50"/>
  <c r="J47" i="50"/>
  <c r="J48" i="50"/>
  <c r="J49" i="50"/>
  <c r="J50" i="50"/>
  <c r="J51" i="50"/>
  <c r="J52" i="50"/>
  <c r="J53" i="50"/>
  <c r="J54" i="50"/>
  <c r="J55" i="50"/>
  <c r="J56" i="50"/>
  <c r="J57" i="50"/>
  <c r="J58" i="50"/>
  <c r="J59" i="50"/>
  <c r="J60" i="50"/>
  <c r="J61" i="50"/>
  <c r="J62" i="50"/>
  <c r="J63" i="50"/>
  <c r="J64" i="50"/>
  <c r="J65" i="50"/>
  <c r="J66" i="50"/>
  <c r="J67" i="50"/>
  <c r="J68" i="50"/>
  <c r="J69" i="50"/>
  <c r="J70" i="50"/>
  <c r="J71" i="50"/>
  <c r="J72" i="50"/>
  <c r="J73" i="50"/>
  <c r="J74" i="50"/>
  <c r="J75" i="50"/>
  <c r="J76" i="50"/>
  <c r="J77" i="50"/>
  <c r="J78" i="50"/>
  <c r="J79" i="50"/>
  <c r="J80" i="50"/>
  <c r="J81" i="50"/>
  <c r="J82" i="50"/>
  <c r="J83" i="50"/>
  <c r="J84" i="50"/>
  <c r="J85" i="50"/>
  <c r="J86" i="50"/>
  <c r="J87" i="50"/>
  <c r="J88" i="50"/>
  <c r="J89" i="50"/>
  <c r="J90" i="50"/>
  <c r="J91" i="50"/>
  <c r="J92" i="50"/>
  <c r="J17" i="50"/>
  <c r="H18" i="28"/>
  <c r="H19" i="28"/>
  <c r="H20" i="28"/>
  <c r="H21" i="28"/>
  <c r="H22" i="28"/>
  <c r="H23" i="28"/>
  <c r="H24" i="28"/>
  <c r="H25" i="28"/>
  <c r="H26" i="28"/>
  <c r="H27" i="28"/>
  <c r="H28" i="28"/>
  <c r="H29" i="28"/>
  <c r="H30" i="28"/>
  <c r="H31" i="28"/>
  <c r="H32" i="28"/>
  <c r="H33" i="28"/>
  <c r="H34" i="28"/>
  <c r="H35" i="28"/>
  <c r="H36" i="28"/>
  <c r="H37" i="28"/>
  <c r="H38" i="28"/>
  <c r="H39" i="28"/>
  <c r="H40" i="28"/>
  <c r="H41" i="28"/>
  <c r="H42" i="28"/>
  <c r="H43" i="28"/>
  <c r="H44" i="28"/>
  <c r="H45" i="28"/>
  <c r="H46" i="28"/>
  <c r="H47" i="28"/>
  <c r="H48" i="28"/>
  <c r="H49" i="28"/>
  <c r="H50" i="28"/>
  <c r="H51" i="28"/>
  <c r="H52" i="28"/>
  <c r="H53" i="28"/>
  <c r="H54" i="28"/>
  <c r="H55" i="28"/>
  <c r="H56" i="28"/>
  <c r="H57" i="28"/>
  <c r="H58" i="28"/>
  <c r="H59" i="28"/>
  <c r="H60" i="28"/>
  <c r="H61" i="28"/>
  <c r="H62" i="28"/>
  <c r="H63" i="28"/>
  <c r="H64" i="28"/>
  <c r="H65" i="28"/>
  <c r="H66" i="28"/>
  <c r="H67" i="28"/>
  <c r="H68" i="28"/>
  <c r="H69" i="28"/>
  <c r="H70" i="28"/>
  <c r="H71" i="28"/>
  <c r="H72" i="28"/>
  <c r="H73" i="28"/>
  <c r="H74" i="28"/>
  <c r="H75" i="28"/>
  <c r="H76" i="28"/>
  <c r="H77" i="28"/>
  <c r="H78" i="28"/>
  <c r="H79" i="28"/>
  <c r="H80" i="28"/>
  <c r="H81" i="28"/>
  <c r="H82" i="28"/>
  <c r="H83" i="28"/>
  <c r="H84" i="28"/>
  <c r="H85" i="28"/>
  <c r="H86" i="28"/>
  <c r="H87" i="28"/>
  <c r="H88" i="28"/>
  <c r="H89" i="28"/>
  <c r="H90" i="28"/>
  <c r="H91" i="28"/>
  <c r="H92" i="28"/>
  <c r="H93" i="28"/>
  <c r="H94" i="28"/>
  <c r="H95" i="28"/>
  <c r="H17" i="28"/>
  <c r="F18" i="28"/>
  <c r="F19" i="28"/>
  <c r="F20" i="28"/>
  <c r="F21" i="28"/>
  <c r="F22" i="28"/>
  <c r="F23" i="28"/>
  <c r="F24" i="28"/>
  <c r="F25" i="28"/>
  <c r="F26" i="28"/>
  <c r="F27" i="28"/>
  <c r="F28" i="28"/>
  <c r="F29" i="28"/>
  <c r="F30" i="28"/>
  <c r="F31" i="28"/>
  <c r="F32" i="28"/>
  <c r="F33" i="28"/>
  <c r="F34" i="28"/>
  <c r="F35" i="28"/>
  <c r="F36" i="28"/>
  <c r="F37" i="28"/>
  <c r="F38" i="28"/>
  <c r="F39" i="28"/>
  <c r="F40" i="28"/>
  <c r="F41" i="28"/>
  <c r="F42" i="28"/>
  <c r="F43" i="28"/>
  <c r="F44" i="28"/>
  <c r="F45" i="28"/>
  <c r="F46" i="28"/>
  <c r="F47" i="28"/>
  <c r="F48" i="28"/>
  <c r="F49" i="28"/>
  <c r="F50" i="28"/>
  <c r="F51" i="28"/>
  <c r="F52" i="28"/>
  <c r="F53" i="28"/>
  <c r="F54" i="28"/>
  <c r="F55" i="28"/>
  <c r="F56" i="28"/>
  <c r="F57" i="28"/>
  <c r="F58" i="28"/>
  <c r="F59" i="28"/>
  <c r="F60" i="28"/>
  <c r="F61" i="28"/>
  <c r="F62" i="28"/>
  <c r="F63" i="28"/>
  <c r="F64" i="28"/>
  <c r="F65" i="28"/>
  <c r="F66" i="28"/>
  <c r="F67" i="28"/>
  <c r="F68" i="28"/>
  <c r="F69" i="28"/>
  <c r="F70" i="28"/>
  <c r="F71" i="28"/>
  <c r="F72" i="28"/>
  <c r="F73" i="28"/>
  <c r="F74" i="28"/>
  <c r="F75" i="28"/>
  <c r="F76" i="28"/>
  <c r="F77" i="28"/>
  <c r="F78" i="28"/>
  <c r="F79" i="28"/>
  <c r="F80" i="28"/>
  <c r="F81" i="28"/>
  <c r="F82" i="28"/>
  <c r="F83" i="28"/>
  <c r="F84" i="28"/>
  <c r="F85" i="28"/>
  <c r="F86" i="28"/>
  <c r="F87" i="28"/>
  <c r="F88" i="28"/>
  <c r="F89" i="28"/>
  <c r="F90" i="28"/>
  <c r="F91" i="28"/>
  <c r="F92" i="28"/>
  <c r="F93" i="28"/>
  <c r="F94" i="28"/>
  <c r="F95" i="28"/>
  <c r="F17" i="28"/>
  <c r="F11" i="28"/>
  <c r="U5" i="56"/>
  <c r="IJ95" i="46"/>
  <c r="IJ94" i="46"/>
  <c r="IJ93" i="46"/>
  <c r="IJ92" i="46"/>
  <c r="IJ91" i="46"/>
  <c r="IJ90" i="46"/>
  <c r="IJ89" i="46"/>
  <c r="IJ88" i="46"/>
  <c r="IJ87" i="46"/>
  <c r="IJ86" i="46"/>
  <c r="IJ85" i="46"/>
  <c r="IJ84" i="46"/>
  <c r="IJ83" i="46"/>
  <c r="IJ82" i="46"/>
  <c r="IJ81" i="46"/>
  <c r="IJ80" i="46"/>
  <c r="IJ79" i="46"/>
  <c r="IJ78" i="46"/>
  <c r="IJ77" i="46"/>
  <c r="IJ76" i="46"/>
  <c r="IJ75" i="46"/>
  <c r="IJ74" i="46"/>
  <c r="IJ73" i="46"/>
  <c r="IJ72" i="46"/>
  <c r="IJ71" i="46"/>
  <c r="IJ70" i="46"/>
  <c r="IJ69" i="46"/>
  <c r="IJ68" i="46"/>
  <c r="IJ67" i="46"/>
  <c r="IJ66" i="46"/>
  <c r="IJ65" i="46"/>
  <c r="IJ64" i="46"/>
  <c r="IJ63" i="46"/>
  <c r="IJ62" i="46"/>
  <c r="IJ61" i="46"/>
  <c r="IJ60" i="46"/>
  <c r="IJ59" i="46"/>
  <c r="IJ58" i="46"/>
  <c r="IJ57" i="46"/>
  <c r="IJ56" i="46"/>
  <c r="IJ55" i="46"/>
  <c r="IJ54" i="46"/>
  <c r="IJ53" i="46"/>
  <c r="IJ52" i="46"/>
  <c r="IJ51" i="46"/>
  <c r="IJ50" i="46"/>
  <c r="IJ49" i="46"/>
  <c r="IJ48" i="46"/>
  <c r="IJ47" i="46"/>
  <c r="IJ46" i="46"/>
  <c r="IJ45" i="46"/>
  <c r="IJ44" i="46"/>
  <c r="IJ43" i="46"/>
  <c r="IJ42" i="46"/>
  <c r="IJ41" i="46"/>
  <c r="IJ40" i="46"/>
  <c r="IJ39" i="46"/>
  <c r="IJ38" i="46"/>
  <c r="IJ37" i="46"/>
  <c r="IJ36" i="46"/>
  <c r="IJ35" i="46"/>
  <c r="IJ34" i="46"/>
  <c r="IJ33" i="46"/>
  <c r="IJ32" i="46"/>
  <c r="IJ31" i="46"/>
  <c r="IJ30" i="46"/>
  <c r="IJ29" i="46"/>
  <c r="IJ28" i="46"/>
  <c r="IJ27" i="46"/>
  <c r="IJ26" i="46"/>
  <c r="IJ25" i="46"/>
  <c r="IJ24" i="46"/>
  <c r="IJ23" i="46"/>
  <c r="IJ22" i="46"/>
  <c r="IJ21" i="46"/>
  <c r="IJ20" i="46"/>
  <c r="IJ19" i="46"/>
  <c r="IJ18" i="46"/>
  <c r="IJ17" i="46"/>
  <c r="CZ95" i="46"/>
  <c r="CZ94" i="46"/>
  <c r="CZ93" i="46"/>
  <c r="CZ92" i="46"/>
  <c r="CZ91" i="46"/>
  <c r="CZ90" i="46"/>
  <c r="CZ89" i="46"/>
  <c r="CZ88" i="46"/>
  <c r="CZ87" i="46"/>
  <c r="CZ86" i="46"/>
  <c r="CZ85" i="46"/>
  <c r="CZ84" i="46"/>
  <c r="CZ83" i="46"/>
  <c r="CZ82" i="46"/>
  <c r="CZ81" i="46"/>
  <c r="CZ80" i="46"/>
  <c r="CZ79" i="46"/>
  <c r="CZ78" i="46"/>
  <c r="CZ77" i="46"/>
  <c r="CZ76" i="46"/>
  <c r="CZ75" i="46"/>
  <c r="CZ74" i="46"/>
  <c r="CZ73" i="46"/>
  <c r="CZ72" i="46"/>
  <c r="CZ71" i="46"/>
  <c r="CZ70" i="46"/>
  <c r="CZ69" i="46"/>
  <c r="CZ68" i="46"/>
  <c r="CZ67" i="46"/>
  <c r="CZ66" i="46"/>
  <c r="CZ65" i="46"/>
  <c r="CZ64" i="46"/>
  <c r="CZ63" i="46"/>
  <c r="CZ62" i="46"/>
  <c r="CZ61" i="46"/>
  <c r="CZ60" i="46"/>
  <c r="CZ59" i="46"/>
  <c r="CZ58" i="46"/>
  <c r="CZ57" i="46"/>
  <c r="CZ56" i="46"/>
  <c r="CZ55" i="46"/>
  <c r="CZ54" i="46"/>
  <c r="CZ53" i="46"/>
  <c r="CZ52" i="46"/>
  <c r="CZ51" i="46"/>
  <c r="CZ50" i="46"/>
  <c r="CZ49" i="46"/>
  <c r="CZ48" i="46"/>
  <c r="CZ47" i="46"/>
  <c r="CZ46" i="46"/>
  <c r="CZ45" i="46"/>
  <c r="CZ44" i="46"/>
  <c r="CZ43" i="46"/>
  <c r="CZ42" i="46"/>
  <c r="CZ41" i="46"/>
  <c r="CZ40" i="46"/>
  <c r="CZ39" i="46"/>
  <c r="CZ38" i="46"/>
  <c r="CZ37" i="46"/>
  <c r="CZ36" i="46"/>
  <c r="CZ35" i="46"/>
  <c r="CZ34" i="46"/>
  <c r="CZ33" i="46"/>
  <c r="CZ32" i="46"/>
  <c r="CZ31" i="46"/>
  <c r="CZ30" i="46"/>
  <c r="CZ29" i="46"/>
  <c r="CZ28" i="46"/>
  <c r="CZ27" i="46"/>
  <c r="CZ26" i="46"/>
  <c r="CZ25" i="46"/>
  <c r="CZ24" i="46"/>
  <c r="CZ23" i="46"/>
  <c r="CZ22" i="46"/>
  <c r="CZ21" i="46"/>
  <c r="CZ20" i="46"/>
  <c r="CZ19" i="46"/>
  <c r="CZ18" i="46"/>
  <c r="CZ17" i="46"/>
  <c r="EZ95" i="46"/>
  <c r="EZ94" i="46"/>
  <c r="EZ93" i="46"/>
  <c r="EZ92" i="46"/>
  <c r="EZ91" i="46"/>
  <c r="EZ90" i="46"/>
  <c r="EZ89" i="46"/>
  <c r="EZ88" i="46"/>
  <c r="EZ87" i="46"/>
  <c r="EZ86" i="46"/>
  <c r="EZ85" i="46"/>
  <c r="EZ84" i="46"/>
  <c r="EZ83" i="46"/>
  <c r="EZ82" i="46"/>
  <c r="EZ81" i="46"/>
  <c r="EZ80" i="46"/>
  <c r="EZ79" i="46"/>
  <c r="EZ78" i="46"/>
  <c r="EZ77" i="46"/>
  <c r="EZ76" i="46"/>
  <c r="EZ75" i="46"/>
  <c r="EZ74" i="46"/>
  <c r="EZ73" i="46"/>
  <c r="EZ72" i="46"/>
  <c r="EZ71" i="46"/>
  <c r="EZ70" i="46"/>
  <c r="EZ69" i="46"/>
  <c r="EZ68" i="46"/>
  <c r="EZ67" i="46"/>
  <c r="EZ66" i="46"/>
  <c r="EZ65" i="46"/>
  <c r="EZ64" i="46"/>
  <c r="EZ63" i="46"/>
  <c r="EZ62" i="46"/>
  <c r="EZ61" i="46"/>
  <c r="EZ60" i="46"/>
  <c r="EZ59" i="46"/>
  <c r="EZ58" i="46"/>
  <c r="EZ57" i="46"/>
  <c r="EZ56" i="46"/>
  <c r="EZ55" i="46"/>
  <c r="EZ54" i="46"/>
  <c r="EZ53" i="46"/>
  <c r="EZ52" i="46"/>
  <c r="EZ51" i="46"/>
  <c r="EZ50" i="46"/>
  <c r="EZ49" i="46"/>
  <c r="EZ48" i="46"/>
  <c r="EZ47" i="46"/>
  <c r="EZ46" i="46"/>
  <c r="EZ45" i="46"/>
  <c r="EZ44" i="46"/>
  <c r="EZ43" i="46"/>
  <c r="EZ42" i="46"/>
  <c r="EZ41" i="46"/>
  <c r="EZ40" i="46"/>
  <c r="EZ39" i="46"/>
  <c r="EZ38" i="46"/>
  <c r="EZ37" i="46"/>
  <c r="EZ36" i="46"/>
  <c r="EZ35" i="46"/>
  <c r="EZ34" i="46"/>
  <c r="EZ33" i="46"/>
  <c r="EZ32" i="46"/>
  <c r="EZ31" i="46"/>
  <c r="EZ30" i="46"/>
  <c r="EZ29" i="46"/>
  <c r="EZ28" i="46"/>
  <c r="EZ27" i="46"/>
  <c r="EZ26" i="46"/>
  <c r="EZ25" i="46"/>
  <c r="EZ24" i="46"/>
  <c r="EZ23" i="46"/>
  <c r="EZ22" i="46"/>
  <c r="EZ21" i="46"/>
  <c r="EZ20" i="46"/>
  <c r="EZ19" i="46"/>
  <c r="EZ18" i="46"/>
  <c r="EZ17" i="46"/>
  <c r="EB95" i="46"/>
  <c r="EB94" i="46"/>
  <c r="EB93" i="46"/>
  <c r="EB92" i="46"/>
  <c r="EB91" i="46"/>
  <c r="EB90" i="46"/>
  <c r="EB89" i="46"/>
  <c r="EB88" i="46"/>
  <c r="EB87" i="46"/>
  <c r="EB86" i="46"/>
  <c r="EB85" i="46"/>
  <c r="EB84" i="46"/>
  <c r="EB83" i="46"/>
  <c r="EB82" i="46"/>
  <c r="EB81" i="46"/>
  <c r="EB80" i="46"/>
  <c r="EB79" i="46"/>
  <c r="EB78" i="46"/>
  <c r="EB77" i="46"/>
  <c r="EB76" i="46"/>
  <c r="EB75" i="46"/>
  <c r="EB74" i="46"/>
  <c r="EB73" i="46"/>
  <c r="EB72" i="46"/>
  <c r="EB71" i="46"/>
  <c r="EB70" i="46"/>
  <c r="EB69" i="46"/>
  <c r="EB68" i="46"/>
  <c r="EB67" i="46"/>
  <c r="EB66" i="46"/>
  <c r="EB65" i="46"/>
  <c r="EB64" i="46"/>
  <c r="EB63" i="46"/>
  <c r="EB62" i="46"/>
  <c r="EB61" i="46"/>
  <c r="EB60" i="46"/>
  <c r="EB59" i="46"/>
  <c r="EB58" i="46"/>
  <c r="EB57" i="46"/>
  <c r="EB56" i="46"/>
  <c r="EB55" i="46"/>
  <c r="EB54" i="46"/>
  <c r="EB53" i="46"/>
  <c r="EB52" i="46"/>
  <c r="EB51" i="46"/>
  <c r="EB50" i="46"/>
  <c r="EB49" i="46"/>
  <c r="EB48" i="46"/>
  <c r="EB47" i="46"/>
  <c r="EB46" i="46"/>
  <c r="EB45" i="46"/>
  <c r="EB44" i="46"/>
  <c r="EB43" i="46"/>
  <c r="EB42" i="46"/>
  <c r="EB41" i="46"/>
  <c r="EB40" i="46"/>
  <c r="EB39" i="46"/>
  <c r="EB38" i="46"/>
  <c r="EB37" i="46"/>
  <c r="EB36" i="46"/>
  <c r="EB35" i="46"/>
  <c r="EB34" i="46"/>
  <c r="EB33" i="46"/>
  <c r="EB32" i="46"/>
  <c r="EB31" i="46"/>
  <c r="EB30" i="46"/>
  <c r="EB29" i="46"/>
  <c r="EB28" i="46"/>
  <c r="EB27" i="46"/>
  <c r="EB26" i="46"/>
  <c r="EB25" i="46"/>
  <c r="EB24" i="46"/>
  <c r="EB23" i="46"/>
  <c r="EB22" i="46"/>
  <c r="EB21" i="46"/>
  <c r="EB20" i="46"/>
  <c r="EB19" i="46"/>
  <c r="EB18" i="46"/>
  <c r="EB17" i="46"/>
  <c r="CF95" i="46"/>
  <c r="CF94" i="46"/>
  <c r="CF93" i="46"/>
  <c r="CF92" i="46"/>
  <c r="CF91" i="46"/>
  <c r="CF90" i="46"/>
  <c r="CF89" i="46"/>
  <c r="CF88" i="46"/>
  <c r="CF87" i="46"/>
  <c r="CF86" i="46"/>
  <c r="CF85" i="46"/>
  <c r="CF84" i="46"/>
  <c r="CF83" i="46"/>
  <c r="CF82" i="46"/>
  <c r="CF81" i="46"/>
  <c r="CF80" i="46"/>
  <c r="CF79" i="46"/>
  <c r="CF78" i="46"/>
  <c r="CF77" i="46"/>
  <c r="CF76" i="46"/>
  <c r="CF75" i="46"/>
  <c r="CF74" i="46"/>
  <c r="CF73" i="46"/>
  <c r="CF72" i="46"/>
  <c r="CF71" i="46"/>
  <c r="CF70" i="46"/>
  <c r="CF69" i="46"/>
  <c r="CF68" i="46"/>
  <c r="CF67" i="46"/>
  <c r="CF66" i="46"/>
  <c r="CF65" i="46"/>
  <c r="CF64" i="46"/>
  <c r="CF63" i="46"/>
  <c r="CF62" i="46"/>
  <c r="CF61" i="46"/>
  <c r="CF60" i="46"/>
  <c r="CF59" i="46"/>
  <c r="CF58" i="46"/>
  <c r="CF57" i="46"/>
  <c r="CF56" i="46"/>
  <c r="CF55" i="46"/>
  <c r="CF54" i="46"/>
  <c r="CF53" i="46"/>
  <c r="CF52" i="46"/>
  <c r="CF51" i="46"/>
  <c r="CF50" i="46"/>
  <c r="CF49" i="46"/>
  <c r="CF48" i="46"/>
  <c r="CF47" i="46"/>
  <c r="CF46" i="46"/>
  <c r="CF45" i="46"/>
  <c r="CF44" i="46"/>
  <c r="CF43" i="46"/>
  <c r="CF42" i="46"/>
  <c r="CF41" i="46"/>
  <c r="CF40" i="46"/>
  <c r="CF39" i="46"/>
  <c r="CF38" i="46"/>
  <c r="CF37" i="46"/>
  <c r="CF36" i="46"/>
  <c r="CF35" i="46"/>
  <c r="CF34" i="46"/>
  <c r="CF33" i="46"/>
  <c r="CF32" i="46"/>
  <c r="CF31" i="46"/>
  <c r="CF30" i="46"/>
  <c r="CF29" i="46"/>
  <c r="CF28" i="46"/>
  <c r="CF27" i="46"/>
  <c r="CF26" i="46"/>
  <c r="CF25" i="46"/>
  <c r="CF24" i="46"/>
  <c r="CF23" i="46"/>
  <c r="CF22" i="46"/>
  <c r="CF21" i="46"/>
  <c r="CF20" i="46"/>
  <c r="CF19" i="46"/>
  <c r="CF18" i="46"/>
  <c r="CF17" i="46"/>
  <c r="BP95" i="46"/>
  <c r="BP94" i="46"/>
  <c r="BP93" i="46"/>
  <c r="BP92" i="46"/>
  <c r="BP91" i="46"/>
  <c r="BP90" i="46"/>
  <c r="BP89" i="46"/>
  <c r="BP88" i="46"/>
  <c r="BP87" i="46"/>
  <c r="BP86" i="46"/>
  <c r="BP85" i="46"/>
  <c r="BP84" i="46"/>
  <c r="BP83" i="46"/>
  <c r="BP82" i="46"/>
  <c r="BP81" i="46"/>
  <c r="BP80" i="46"/>
  <c r="BP79" i="46"/>
  <c r="BP78" i="46"/>
  <c r="BP77" i="46"/>
  <c r="BP76" i="46"/>
  <c r="BP75" i="46"/>
  <c r="BP74" i="46"/>
  <c r="BP73" i="46"/>
  <c r="BP72" i="46"/>
  <c r="BP71" i="46"/>
  <c r="BP70" i="46"/>
  <c r="BP69" i="46"/>
  <c r="BP68" i="46"/>
  <c r="BP67" i="46"/>
  <c r="BP66" i="46"/>
  <c r="BP65" i="46"/>
  <c r="BP64" i="46"/>
  <c r="BP63" i="46"/>
  <c r="BP62" i="46"/>
  <c r="BP61" i="46"/>
  <c r="BP60" i="46"/>
  <c r="BP59" i="46"/>
  <c r="BP58" i="46"/>
  <c r="BP57" i="46"/>
  <c r="BP56" i="46"/>
  <c r="BP55" i="46"/>
  <c r="BP54" i="46"/>
  <c r="BP53" i="46"/>
  <c r="BP52" i="46"/>
  <c r="BP51" i="46"/>
  <c r="BP50" i="46"/>
  <c r="BP49" i="46"/>
  <c r="BP48" i="46"/>
  <c r="BP47" i="46"/>
  <c r="BP46" i="46"/>
  <c r="BP45" i="46"/>
  <c r="BP44" i="46"/>
  <c r="BP43" i="46"/>
  <c r="BP42" i="46"/>
  <c r="BP41" i="46"/>
  <c r="BP40" i="46"/>
  <c r="BP39" i="46"/>
  <c r="BP38" i="46"/>
  <c r="BP37" i="46"/>
  <c r="BP36" i="46"/>
  <c r="BP35" i="46"/>
  <c r="BP34" i="46"/>
  <c r="BP33" i="46"/>
  <c r="BP32" i="46"/>
  <c r="BP31" i="46"/>
  <c r="BP30" i="46"/>
  <c r="BP29" i="46"/>
  <c r="BP28" i="46"/>
  <c r="BP27" i="46"/>
  <c r="BP26" i="46"/>
  <c r="BP25" i="46"/>
  <c r="BP24" i="46"/>
  <c r="BP23" i="46"/>
  <c r="BP22" i="46"/>
  <c r="BP21" i="46"/>
  <c r="BP20" i="46"/>
  <c r="BP19" i="46"/>
  <c r="BP18" i="46"/>
  <c r="BP17" i="46"/>
  <c r="X95" i="46"/>
  <c r="X94" i="46"/>
  <c r="X93" i="46"/>
  <c r="X92" i="46"/>
  <c r="X91" i="46"/>
  <c r="X90" i="46"/>
  <c r="X89" i="46"/>
  <c r="X88" i="46"/>
  <c r="X87" i="46"/>
  <c r="X86" i="46"/>
  <c r="X85" i="46"/>
  <c r="X84" i="46"/>
  <c r="X83" i="46"/>
  <c r="X82" i="46"/>
  <c r="X81" i="46"/>
  <c r="X80" i="46"/>
  <c r="X79" i="46"/>
  <c r="X78" i="46"/>
  <c r="X77" i="46"/>
  <c r="X76" i="46"/>
  <c r="X75" i="46"/>
  <c r="X74" i="46"/>
  <c r="X73" i="46"/>
  <c r="X72" i="46"/>
  <c r="X71" i="46"/>
  <c r="X70" i="46"/>
  <c r="X69" i="46"/>
  <c r="X68" i="46"/>
  <c r="X67" i="46"/>
  <c r="X66" i="46"/>
  <c r="X65" i="46"/>
  <c r="X64" i="46"/>
  <c r="X63" i="46"/>
  <c r="X62" i="46"/>
  <c r="X61" i="46"/>
  <c r="X60" i="46"/>
  <c r="X59" i="46"/>
  <c r="X58" i="46"/>
  <c r="X57" i="46"/>
  <c r="X56" i="46"/>
  <c r="X55" i="46"/>
  <c r="X54" i="46"/>
  <c r="X53" i="46"/>
  <c r="X52" i="46"/>
  <c r="X51" i="46"/>
  <c r="X50" i="46"/>
  <c r="X49" i="46"/>
  <c r="X48" i="46"/>
  <c r="X47" i="46"/>
  <c r="X46" i="46"/>
  <c r="X45" i="46"/>
  <c r="X44" i="46"/>
  <c r="X43" i="46"/>
  <c r="X42" i="46"/>
  <c r="X41" i="46"/>
  <c r="X40" i="46"/>
  <c r="X39" i="46"/>
  <c r="X38" i="46"/>
  <c r="X37" i="46"/>
  <c r="X36" i="46"/>
  <c r="X35" i="46"/>
  <c r="X34" i="46"/>
  <c r="X33" i="46"/>
  <c r="X32" i="46"/>
  <c r="X31" i="46"/>
  <c r="X30" i="46"/>
  <c r="X29" i="46"/>
  <c r="X28" i="46"/>
  <c r="X27" i="46"/>
  <c r="X26" i="46"/>
  <c r="X25" i="46"/>
  <c r="X24" i="46"/>
  <c r="X23" i="46"/>
  <c r="X22" i="46"/>
  <c r="X21" i="46"/>
  <c r="X20" i="46"/>
  <c r="X19" i="46"/>
  <c r="X18" i="46"/>
  <c r="X17" i="46"/>
  <c r="JV95" i="46"/>
  <c r="JV94" i="46"/>
  <c r="JV93" i="46"/>
  <c r="JV92" i="46"/>
  <c r="JV91" i="46"/>
  <c r="JV90" i="46"/>
  <c r="JV89" i="46"/>
  <c r="JV88" i="46"/>
  <c r="JV87" i="46"/>
  <c r="JV86" i="46"/>
  <c r="JV85" i="46"/>
  <c r="JV84" i="46"/>
  <c r="JV83" i="46"/>
  <c r="JV82" i="46"/>
  <c r="JV81" i="46"/>
  <c r="JV80" i="46"/>
  <c r="JV79" i="46"/>
  <c r="JV78" i="46"/>
  <c r="JV77" i="46"/>
  <c r="JV76" i="46"/>
  <c r="JV75" i="46"/>
  <c r="JV74" i="46"/>
  <c r="JV73" i="46"/>
  <c r="JV72" i="46"/>
  <c r="JV71" i="46"/>
  <c r="JV70" i="46"/>
  <c r="JV69" i="46"/>
  <c r="JV68" i="46"/>
  <c r="JV67" i="46"/>
  <c r="JV66" i="46"/>
  <c r="JV65" i="46"/>
  <c r="JV64" i="46"/>
  <c r="JV63" i="46"/>
  <c r="JV62" i="46"/>
  <c r="JV61" i="46"/>
  <c r="JV60" i="46"/>
  <c r="JV59" i="46"/>
  <c r="JV58" i="46"/>
  <c r="JV57" i="46"/>
  <c r="JV56" i="46"/>
  <c r="JV55" i="46"/>
  <c r="JV54" i="46"/>
  <c r="JV53" i="46"/>
  <c r="JV52" i="46"/>
  <c r="JV51" i="46"/>
  <c r="JV50" i="46"/>
  <c r="JV49" i="46"/>
  <c r="JV48" i="46"/>
  <c r="JV47" i="46"/>
  <c r="JV46" i="46"/>
  <c r="JV45" i="46"/>
  <c r="JV44" i="46"/>
  <c r="JV43" i="46"/>
  <c r="JV42" i="46"/>
  <c r="JV41" i="46"/>
  <c r="JV40" i="46"/>
  <c r="JV39" i="46"/>
  <c r="JV38" i="46"/>
  <c r="JV37" i="46"/>
  <c r="JV36" i="46"/>
  <c r="JV35" i="46"/>
  <c r="JV34" i="46"/>
  <c r="JV33" i="46"/>
  <c r="JV32" i="46"/>
  <c r="JV31" i="46"/>
  <c r="JV30" i="46"/>
  <c r="JV29" i="46"/>
  <c r="JV28" i="46"/>
  <c r="JV27" i="46"/>
  <c r="JV26" i="46"/>
  <c r="JV25" i="46"/>
  <c r="JV24" i="46"/>
  <c r="JV23" i="46"/>
  <c r="JV22" i="46"/>
  <c r="JV21" i="46"/>
  <c r="JV20" i="46"/>
  <c r="JV19" i="46"/>
  <c r="JV18" i="46"/>
  <c r="JV17" i="46"/>
  <c r="JN95" i="46"/>
  <c r="JN94" i="46"/>
  <c r="JN93" i="46"/>
  <c r="JN92" i="46"/>
  <c r="JN91" i="46"/>
  <c r="JN90" i="46"/>
  <c r="JN89" i="46"/>
  <c r="JN88" i="46"/>
  <c r="JN87" i="46"/>
  <c r="JN86" i="46"/>
  <c r="JN85" i="46"/>
  <c r="JN84" i="46"/>
  <c r="JN83" i="46"/>
  <c r="JN82" i="46"/>
  <c r="JN81" i="46"/>
  <c r="JN80" i="46"/>
  <c r="JN79" i="46"/>
  <c r="JN78" i="46"/>
  <c r="JN77" i="46"/>
  <c r="JN76" i="46"/>
  <c r="JN75" i="46"/>
  <c r="JN74" i="46"/>
  <c r="JN73" i="46"/>
  <c r="JN72" i="46"/>
  <c r="JN71" i="46"/>
  <c r="JN70" i="46"/>
  <c r="JN69" i="46"/>
  <c r="JN68" i="46"/>
  <c r="JN67" i="46"/>
  <c r="JN66" i="46"/>
  <c r="JN65" i="46"/>
  <c r="JN64" i="46"/>
  <c r="JN63" i="46"/>
  <c r="JN62" i="46"/>
  <c r="JN61" i="46"/>
  <c r="JN60" i="46"/>
  <c r="JN59" i="46"/>
  <c r="JN58" i="46"/>
  <c r="JN57" i="46"/>
  <c r="JN56" i="46"/>
  <c r="JN55" i="46"/>
  <c r="JN54" i="46"/>
  <c r="JN53" i="46"/>
  <c r="JN52" i="46"/>
  <c r="JN51" i="46"/>
  <c r="JN50" i="46"/>
  <c r="JN49" i="46"/>
  <c r="JN48" i="46"/>
  <c r="JN47" i="46"/>
  <c r="JN46" i="46"/>
  <c r="JN45" i="46"/>
  <c r="JN44" i="46"/>
  <c r="JN43" i="46"/>
  <c r="JN42" i="46"/>
  <c r="JN41" i="46"/>
  <c r="JN40" i="46"/>
  <c r="JN39" i="46"/>
  <c r="JN38" i="46"/>
  <c r="JN37" i="46"/>
  <c r="JN36" i="46"/>
  <c r="JN35" i="46"/>
  <c r="JN34" i="46"/>
  <c r="JN33" i="46"/>
  <c r="JN32" i="46"/>
  <c r="JN31" i="46"/>
  <c r="JN30" i="46"/>
  <c r="JN29" i="46"/>
  <c r="JN28" i="46"/>
  <c r="JN27" i="46"/>
  <c r="JN26" i="46"/>
  <c r="JN25" i="46"/>
  <c r="JN24" i="46"/>
  <c r="JN23" i="46"/>
  <c r="JN22" i="46"/>
  <c r="JN21" i="46"/>
  <c r="JN20" i="46"/>
  <c r="JN19" i="46"/>
  <c r="JN18" i="46"/>
  <c r="JN17" i="46"/>
  <c r="JD95" i="46"/>
  <c r="JD94" i="46"/>
  <c r="JD93" i="46"/>
  <c r="JD92" i="46"/>
  <c r="JD91" i="46"/>
  <c r="JD90" i="46"/>
  <c r="JD89" i="46"/>
  <c r="JD88" i="46"/>
  <c r="JD87" i="46"/>
  <c r="JD86" i="46"/>
  <c r="JD85" i="46"/>
  <c r="JD84" i="46"/>
  <c r="JD83" i="46"/>
  <c r="JD82" i="46"/>
  <c r="JD81" i="46"/>
  <c r="JD80" i="46"/>
  <c r="JD79" i="46"/>
  <c r="JD78" i="46"/>
  <c r="JD77" i="46"/>
  <c r="JD76" i="46"/>
  <c r="JD75" i="46"/>
  <c r="JD74" i="46"/>
  <c r="JD73" i="46"/>
  <c r="JD72" i="46"/>
  <c r="JD71" i="46"/>
  <c r="JD70" i="46"/>
  <c r="JD69" i="46"/>
  <c r="JD68" i="46"/>
  <c r="JD67" i="46"/>
  <c r="JD66" i="46"/>
  <c r="JD65" i="46"/>
  <c r="JD64" i="46"/>
  <c r="JD63" i="46"/>
  <c r="JD62" i="46"/>
  <c r="JD61" i="46"/>
  <c r="JD60" i="46"/>
  <c r="JD59" i="46"/>
  <c r="JD58" i="46"/>
  <c r="JD57" i="46"/>
  <c r="JD56" i="46"/>
  <c r="JD55" i="46"/>
  <c r="JD54" i="46"/>
  <c r="JD53" i="46"/>
  <c r="JD52" i="46"/>
  <c r="JD51" i="46"/>
  <c r="JD50" i="46"/>
  <c r="JD49" i="46"/>
  <c r="JD48" i="46"/>
  <c r="JD47" i="46"/>
  <c r="JD46" i="46"/>
  <c r="JD45" i="46"/>
  <c r="JD44" i="46"/>
  <c r="JD43" i="46"/>
  <c r="JD42" i="46"/>
  <c r="JD41" i="46"/>
  <c r="JD40" i="46"/>
  <c r="JD39" i="46"/>
  <c r="JD38" i="46"/>
  <c r="JD37" i="46"/>
  <c r="JD36" i="46"/>
  <c r="JD35" i="46"/>
  <c r="JD34" i="46"/>
  <c r="JD33" i="46"/>
  <c r="JD32" i="46"/>
  <c r="JD31" i="46"/>
  <c r="JD30" i="46"/>
  <c r="JD29" i="46"/>
  <c r="JD28" i="46"/>
  <c r="JD27" i="46"/>
  <c r="JD26" i="46"/>
  <c r="JD25" i="46"/>
  <c r="JD24" i="46"/>
  <c r="JD23" i="46"/>
  <c r="JD22" i="46"/>
  <c r="JD21" i="46"/>
  <c r="JD20" i="46"/>
  <c r="JD19" i="46"/>
  <c r="JD18" i="46"/>
  <c r="JD17" i="46"/>
  <c r="IT95" i="46"/>
  <c r="IT94" i="46"/>
  <c r="IT93" i="46"/>
  <c r="IT92" i="46"/>
  <c r="IT91" i="46"/>
  <c r="IT90" i="46"/>
  <c r="IT89" i="46"/>
  <c r="IT88" i="46"/>
  <c r="IT87" i="46"/>
  <c r="IT86" i="46"/>
  <c r="IT85" i="46"/>
  <c r="IT84" i="46"/>
  <c r="IT83" i="46"/>
  <c r="IT82" i="46"/>
  <c r="IT81" i="46"/>
  <c r="IT80" i="46"/>
  <c r="IT79" i="46"/>
  <c r="IT78" i="46"/>
  <c r="IT77" i="46"/>
  <c r="IT76" i="46"/>
  <c r="IT75" i="46"/>
  <c r="IT74" i="46"/>
  <c r="IT73" i="46"/>
  <c r="IT72" i="46"/>
  <c r="IT71" i="46"/>
  <c r="IT70" i="46"/>
  <c r="IT69" i="46"/>
  <c r="IT68" i="46"/>
  <c r="IT67" i="46"/>
  <c r="IT66" i="46"/>
  <c r="IT65" i="46"/>
  <c r="IT64" i="46"/>
  <c r="IT63" i="46"/>
  <c r="IT62" i="46"/>
  <c r="IT61" i="46"/>
  <c r="IT60" i="46"/>
  <c r="IT59" i="46"/>
  <c r="IT58" i="46"/>
  <c r="IT57" i="46"/>
  <c r="IT56" i="46"/>
  <c r="IT55" i="46"/>
  <c r="IT54" i="46"/>
  <c r="IT53" i="46"/>
  <c r="IT52" i="46"/>
  <c r="IT51" i="46"/>
  <c r="IT50" i="46"/>
  <c r="IT49" i="46"/>
  <c r="IT48" i="46"/>
  <c r="IT47" i="46"/>
  <c r="IT46" i="46"/>
  <c r="IT45" i="46"/>
  <c r="IT44" i="46"/>
  <c r="IT43" i="46"/>
  <c r="IT42" i="46"/>
  <c r="IT41" i="46"/>
  <c r="IT40" i="46"/>
  <c r="IT39" i="46"/>
  <c r="IT38" i="46"/>
  <c r="IT37" i="46"/>
  <c r="IT36" i="46"/>
  <c r="IT35" i="46"/>
  <c r="IT34" i="46"/>
  <c r="IT33" i="46"/>
  <c r="IT32" i="46"/>
  <c r="IT31" i="46"/>
  <c r="IT30" i="46"/>
  <c r="IT29" i="46"/>
  <c r="IT28" i="46"/>
  <c r="IT27" i="46"/>
  <c r="IT26" i="46"/>
  <c r="IT25" i="46"/>
  <c r="IT24" i="46"/>
  <c r="IT23" i="46"/>
  <c r="IT22" i="46"/>
  <c r="IT21" i="46"/>
  <c r="IT20" i="46"/>
  <c r="IT19" i="46"/>
  <c r="IT18" i="46"/>
  <c r="IT17" i="46"/>
  <c r="IH95" i="46"/>
  <c r="IH94" i="46"/>
  <c r="IH93" i="46"/>
  <c r="IH92" i="46"/>
  <c r="IH91" i="46"/>
  <c r="IH90" i="46"/>
  <c r="IH89" i="46"/>
  <c r="IH88" i="46"/>
  <c r="IH87" i="46"/>
  <c r="IH86" i="46"/>
  <c r="IH85" i="46"/>
  <c r="IH84" i="46"/>
  <c r="IH83" i="46"/>
  <c r="IH82" i="46"/>
  <c r="IH81" i="46"/>
  <c r="IH80" i="46"/>
  <c r="IH79" i="46"/>
  <c r="IH78" i="46"/>
  <c r="IH77" i="46"/>
  <c r="IH76" i="46"/>
  <c r="IH75" i="46"/>
  <c r="IH74" i="46"/>
  <c r="IH73" i="46"/>
  <c r="IH72" i="46"/>
  <c r="IH71" i="46"/>
  <c r="IH70" i="46"/>
  <c r="IH69" i="46"/>
  <c r="IH68" i="46"/>
  <c r="IH67" i="46"/>
  <c r="IH66" i="46"/>
  <c r="IH65" i="46"/>
  <c r="IH64" i="46"/>
  <c r="IH63" i="46"/>
  <c r="IH62" i="46"/>
  <c r="IH61" i="46"/>
  <c r="IH60" i="46"/>
  <c r="IH59" i="46"/>
  <c r="IH58" i="46"/>
  <c r="IH57" i="46"/>
  <c r="IH56" i="46"/>
  <c r="IH55" i="46"/>
  <c r="IH54" i="46"/>
  <c r="IH53" i="46"/>
  <c r="IH52" i="46"/>
  <c r="IH51" i="46"/>
  <c r="IH50" i="46"/>
  <c r="IH49" i="46"/>
  <c r="IH48" i="46"/>
  <c r="IH47" i="46"/>
  <c r="IH46" i="46"/>
  <c r="IH45" i="46"/>
  <c r="IH44" i="46"/>
  <c r="IH43" i="46"/>
  <c r="IH42" i="46"/>
  <c r="IH41" i="46"/>
  <c r="IH40" i="46"/>
  <c r="IH39" i="46"/>
  <c r="IH38" i="46"/>
  <c r="IH37" i="46"/>
  <c r="IH36" i="46"/>
  <c r="IH35" i="46"/>
  <c r="IH34" i="46"/>
  <c r="IH33" i="46"/>
  <c r="IH32" i="46"/>
  <c r="IH31" i="46"/>
  <c r="IH30" i="46"/>
  <c r="IH29" i="46"/>
  <c r="IH28" i="46"/>
  <c r="IH27" i="46"/>
  <c r="IH26" i="46"/>
  <c r="IH25" i="46"/>
  <c r="IH24" i="46"/>
  <c r="IH23" i="46"/>
  <c r="IH22" i="46"/>
  <c r="IH21" i="46"/>
  <c r="IH20" i="46"/>
  <c r="IH19" i="46"/>
  <c r="IH18" i="46"/>
  <c r="IH17" i="46"/>
  <c r="HZ95" i="46"/>
  <c r="HZ94" i="46"/>
  <c r="HZ93" i="46"/>
  <c r="HZ92" i="46"/>
  <c r="HZ91" i="46"/>
  <c r="HZ90" i="46"/>
  <c r="HZ89" i="46"/>
  <c r="HZ88" i="46"/>
  <c r="HZ87" i="46"/>
  <c r="HZ86" i="46"/>
  <c r="HZ85" i="46"/>
  <c r="HZ84" i="46"/>
  <c r="HZ83" i="46"/>
  <c r="HZ82" i="46"/>
  <c r="HZ81" i="46"/>
  <c r="HZ80" i="46"/>
  <c r="HZ79" i="46"/>
  <c r="HZ78" i="46"/>
  <c r="HZ77" i="46"/>
  <c r="HZ76" i="46"/>
  <c r="HZ75" i="46"/>
  <c r="HZ74" i="46"/>
  <c r="HZ73" i="46"/>
  <c r="HZ72" i="46"/>
  <c r="HZ71" i="46"/>
  <c r="HZ70" i="46"/>
  <c r="HZ69" i="46"/>
  <c r="HZ68" i="46"/>
  <c r="HZ67" i="46"/>
  <c r="HZ66" i="46"/>
  <c r="HZ65" i="46"/>
  <c r="HZ64" i="46"/>
  <c r="HZ63" i="46"/>
  <c r="HZ62" i="46"/>
  <c r="HZ61" i="46"/>
  <c r="HZ60" i="46"/>
  <c r="HZ59" i="46"/>
  <c r="HZ58" i="46"/>
  <c r="HZ57" i="46"/>
  <c r="HZ56" i="46"/>
  <c r="HZ55" i="46"/>
  <c r="HZ54" i="46"/>
  <c r="HZ53" i="46"/>
  <c r="HZ52" i="46"/>
  <c r="HZ51" i="46"/>
  <c r="HZ50" i="46"/>
  <c r="HZ49" i="46"/>
  <c r="HZ48" i="46"/>
  <c r="HZ47" i="46"/>
  <c r="HZ46" i="46"/>
  <c r="HZ45" i="46"/>
  <c r="HZ44" i="46"/>
  <c r="HZ43" i="46"/>
  <c r="HZ42" i="46"/>
  <c r="HZ41" i="46"/>
  <c r="HZ40" i="46"/>
  <c r="HZ39" i="46"/>
  <c r="HZ38" i="46"/>
  <c r="HZ37" i="46"/>
  <c r="HZ36" i="46"/>
  <c r="HZ35" i="46"/>
  <c r="HZ34" i="46"/>
  <c r="HZ33" i="46"/>
  <c r="HZ32" i="46"/>
  <c r="HZ31" i="46"/>
  <c r="HZ30" i="46"/>
  <c r="HZ29" i="46"/>
  <c r="HZ28" i="46"/>
  <c r="HZ27" i="46"/>
  <c r="HZ26" i="46"/>
  <c r="HZ25" i="46"/>
  <c r="HZ24" i="46"/>
  <c r="HZ23" i="46"/>
  <c r="HZ22" i="46"/>
  <c r="HZ21" i="46"/>
  <c r="HZ20" i="46"/>
  <c r="HZ19" i="46"/>
  <c r="HZ18" i="46"/>
  <c r="HZ17" i="46"/>
  <c r="HR95" i="46"/>
  <c r="HR94" i="46"/>
  <c r="HR93" i="46"/>
  <c r="HR92" i="46"/>
  <c r="HR91" i="46"/>
  <c r="HR90" i="46"/>
  <c r="HR89" i="46"/>
  <c r="HR88" i="46"/>
  <c r="HR87" i="46"/>
  <c r="HR86" i="46"/>
  <c r="HR85" i="46"/>
  <c r="HR84" i="46"/>
  <c r="HR83" i="46"/>
  <c r="HR82" i="46"/>
  <c r="HR81" i="46"/>
  <c r="HR80" i="46"/>
  <c r="HR79" i="46"/>
  <c r="HR78" i="46"/>
  <c r="HR77" i="46"/>
  <c r="HR76" i="46"/>
  <c r="HR75" i="46"/>
  <c r="HR74" i="46"/>
  <c r="HR73" i="46"/>
  <c r="HR72" i="46"/>
  <c r="HR71" i="46"/>
  <c r="HR70" i="46"/>
  <c r="HR69" i="46"/>
  <c r="HR68" i="46"/>
  <c r="HR67" i="46"/>
  <c r="HR66" i="46"/>
  <c r="HR65" i="46"/>
  <c r="HR64" i="46"/>
  <c r="HR63" i="46"/>
  <c r="HR62" i="46"/>
  <c r="HR61" i="46"/>
  <c r="HR60" i="46"/>
  <c r="HR59" i="46"/>
  <c r="HR58" i="46"/>
  <c r="HR57" i="46"/>
  <c r="HR56" i="46"/>
  <c r="HR55" i="46"/>
  <c r="HR54" i="46"/>
  <c r="HR53" i="46"/>
  <c r="HR52" i="46"/>
  <c r="HR51" i="46"/>
  <c r="HR50" i="46"/>
  <c r="HR49" i="46"/>
  <c r="HR48" i="46"/>
  <c r="HR47" i="46"/>
  <c r="HR46" i="46"/>
  <c r="HR45" i="46"/>
  <c r="HR44" i="46"/>
  <c r="HR43" i="46"/>
  <c r="HR42" i="46"/>
  <c r="HR41" i="46"/>
  <c r="HR40" i="46"/>
  <c r="HR39" i="46"/>
  <c r="HR38" i="46"/>
  <c r="HR37" i="46"/>
  <c r="HR36" i="46"/>
  <c r="HR35" i="46"/>
  <c r="HR34" i="46"/>
  <c r="HR33" i="46"/>
  <c r="HR32" i="46"/>
  <c r="HR31" i="46"/>
  <c r="HR30" i="46"/>
  <c r="HR29" i="46"/>
  <c r="HR28" i="46"/>
  <c r="HR27" i="46"/>
  <c r="HR26" i="46"/>
  <c r="HR25" i="46"/>
  <c r="HR24" i="46"/>
  <c r="HR23" i="46"/>
  <c r="HR22" i="46"/>
  <c r="HR21" i="46"/>
  <c r="HR20" i="46"/>
  <c r="HR19" i="46"/>
  <c r="HR18" i="46"/>
  <c r="HR17" i="46"/>
  <c r="HL95" i="46"/>
  <c r="HL94" i="46"/>
  <c r="HL93" i="46"/>
  <c r="HL92" i="46"/>
  <c r="HL91" i="46"/>
  <c r="HL90" i="46"/>
  <c r="HL89" i="46"/>
  <c r="HL88" i="46"/>
  <c r="HL87" i="46"/>
  <c r="HL86" i="46"/>
  <c r="HL85" i="46"/>
  <c r="HL84" i="46"/>
  <c r="HL83" i="46"/>
  <c r="HL82" i="46"/>
  <c r="HL81" i="46"/>
  <c r="HL80" i="46"/>
  <c r="HL79" i="46"/>
  <c r="HL78" i="46"/>
  <c r="HL77" i="46"/>
  <c r="HL76" i="46"/>
  <c r="HL75" i="46"/>
  <c r="HL74" i="46"/>
  <c r="HL73" i="46"/>
  <c r="HL72" i="46"/>
  <c r="HL71" i="46"/>
  <c r="HL70" i="46"/>
  <c r="HL69" i="46"/>
  <c r="HL68" i="46"/>
  <c r="HL67" i="46"/>
  <c r="HL66" i="46"/>
  <c r="HL65" i="46"/>
  <c r="HL64" i="46"/>
  <c r="HL63" i="46"/>
  <c r="HL62" i="46"/>
  <c r="HL61" i="46"/>
  <c r="HL60" i="46"/>
  <c r="HL59" i="46"/>
  <c r="HL58" i="46"/>
  <c r="HL57" i="46"/>
  <c r="HL56" i="46"/>
  <c r="HL55" i="46"/>
  <c r="HL54" i="46"/>
  <c r="HL53" i="46"/>
  <c r="HL52" i="46"/>
  <c r="HL51" i="46"/>
  <c r="HL50" i="46"/>
  <c r="HL49" i="46"/>
  <c r="HL48" i="46"/>
  <c r="HL47" i="46"/>
  <c r="HL46" i="46"/>
  <c r="HL45" i="46"/>
  <c r="HL44" i="46"/>
  <c r="HL43" i="46"/>
  <c r="HL42" i="46"/>
  <c r="HL41" i="46"/>
  <c r="HL40" i="46"/>
  <c r="HL39" i="46"/>
  <c r="HL38" i="46"/>
  <c r="HL37" i="46"/>
  <c r="HL36" i="46"/>
  <c r="HL35" i="46"/>
  <c r="HL34" i="46"/>
  <c r="HL33" i="46"/>
  <c r="HL32" i="46"/>
  <c r="HL31" i="46"/>
  <c r="HL30" i="46"/>
  <c r="HL29" i="46"/>
  <c r="HL28" i="46"/>
  <c r="HL27" i="46"/>
  <c r="HL26" i="46"/>
  <c r="HL25" i="46"/>
  <c r="HL24" i="46"/>
  <c r="HL23" i="46"/>
  <c r="HL22" i="46"/>
  <c r="HL21" i="46"/>
  <c r="HL20" i="46"/>
  <c r="HL19" i="46"/>
  <c r="HL18" i="46"/>
  <c r="HL17" i="46"/>
  <c r="HH95" i="46"/>
  <c r="HH94" i="46"/>
  <c r="HH93" i="46"/>
  <c r="HH92" i="46"/>
  <c r="HH91" i="46"/>
  <c r="HH90" i="46"/>
  <c r="HH89" i="46"/>
  <c r="HH88" i="46"/>
  <c r="HH87" i="46"/>
  <c r="HH86" i="46"/>
  <c r="HH85" i="46"/>
  <c r="HH84" i="46"/>
  <c r="HH83" i="46"/>
  <c r="HH82" i="46"/>
  <c r="HH81" i="46"/>
  <c r="HH80" i="46"/>
  <c r="HH79" i="46"/>
  <c r="HH78" i="46"/>
  <c r="HH77" i="46"/>
  <c r="HH76" i="46"/>
  <c r="HH75" i="46"/>
  <c r="HH74" i="46"/>
  <c r="HH73" i="46"/>
  <c r="HH72" i="46"/>
  <c r="HH71" i="46"/>
  <c r="HH70" i="46"/>
  <c r="HH69" i="46"/>
  <c r="HH68" i="46"/>
  <c r="HH67" i="46"/>
  <c r="HH66" i="46"/>
  <c r="HH65" i="46"/>
  <c r="HH64" i="46"/>
  <c r="HH63" i="46"/>
  <c r="HH62" i="46"/>
  <c r="HH61" i="46"/>
  <c r="HH60" i="46"/>
  <c r="HH59" i="46"/>
  <c r="HH58" i="46"/>
  <c r="HH57" i="46"/>
  <c r="HH56" i="46"/>
  <c r="HH55" i="46"/>
  <c r="HH54" i="46"/>
  <c r="HH53" i="46"/>
  <c r="HH52" i="46"/>
  <c r="HH51" i="46"/>
  <c r="HH50" i="46"/>
  <c r="HH49" i="46"/>
  <c r="HH48" i="46"/>
  <c r="HH47" i="46"/>
  <c r="HH46" i="46"/>
  <c r="HH45" i="46"/>
  <c r="HH44" i="46"/>
  <c r="HH43" i="46"/>
  <c r="HH42" i="46"/>
  <c r="HH41" i="46"/>
  <c r="HH40" i="46"/>
  <c r="HH39" i="46"/>
  <c r="HH38" i="46"/>
  <c r="HH37" i="46"/>
  <c r="HH36" i="46"/>
  <c r="HH35" i="46"/>
  <c r="HH34" i="46"/>
  <c r="HH33" i="46"/>
  <c r="HH32" i="46"/>
  <c r="HH31" i="46"/>
  <c r="HH30" i="46"/>
  <c r="HH29" i="46"/>
  <c r="HH28" i="46"/>
  <c r="HH27" i="46"/>
  <c r="HH26" i="46"/>
  <c r="HH25" i="46"/>
  <c r="HH24" i="46"/>
  <c r="HH23" i="46"/>
  <c r="HH22" i="46"/>
  <c r="HH21" i="46"/>
  <c r="HH20" i="46"/>
  <c r="HH19" i="46"/>
  <c r="HH18" i="46"/>
  <c r="HH17" i="46"/>
  <c r="GX95" i="46"/>
  <c r="GX94" i="46"/>
  <c r="GX93" i="46"/>
  <c r="GX92" i="46"/>
  <c r="GX91" i="46"/>
  <c r="GX90" i="46"/>
  <c r="GX89" i="46"/>
  <c r="GX88" i="46"/>
  <c r="GX87" i="46"/>
  <c r="GX86" i="46"/>
  <c r="GX85" i="46"/>
  <c r="GX84" i="46"/>
  <c r="GX83" i="46"/>
  <c r="GX82" i="46"/>
  <c r="GX81" i="46"/>
  <c r="GX80" i="46"/>
  <c r="GX79" i="46"/>
  <c r="GX78" i="46"/>
  <c r="GX77" i="46"/>
  <c r="GX76" i="46"/>
  <c r="GX75" i="46"/>
  <c r="GX74" i="46"/>
  <c r="GX73" i="46"/>
  <c r="GX72" i="46"/>
  <c r="GX71" i="46"/>
  <c r="GX70" i="46"/>
  <c r="GX69" i="46"/>
  <c r="GX68" i="46"/>
  <c r="GX67" i="46"/>
  <c r="GX66" i="46"/>
  <c r="GX65" i="46"/>
  <c r="GX64" i="46"/>
  <c r="GX63" i="46"/>
  <c r="GX62" i="46"/>
  <c r="GX61" i="46"/>
  <c r="GX60" i="46"/>
  <c r="GX59" i="46"/>
  <c r="GX58" i="46"/>
  <c r="GX57" i="46"/>
  <c r="GX56" i="46"/>
  <c r="GX55" i="46"/>
  <c r="GX54" i="46"/>
  <c r="GX53" i="46"/>
  <c r="GX52" i="46"/>
  <c r="GX51" i="46"/>
  <c r="GX50" i="46"/>
  <c r="GX49" i="46"/>
  <c r="GX48" i="46"/>
  <c r="GX47" i="46"/>
  <c r="GX46" i="46"/>
  <c r="GX45" i="46"/>
  <c r="GX44" i="46"/>
  <c r="GX43" i="46"/>
  <c r="GX42" i="46"/>
  <c r="GX41" i="46"/>
  <c r="GX40" i="46"/>
  <c r="GX39" i="46"/>
  <c r="GX38" i="46"/>
  <c r="GX37" i="46"/>
  <c r="GX36" i="46"/>
  <c r="GX35" i="46"/>
  <c r="GX34" i="46"/>
  <c r="GX33" i="46"/>
  <c r="GX32" i="46"/>
  <c r="GX31" i="46"/>
  <c r="GX30" i="46"/>
  <c r="GX29" i="46"/>
  <c r="GX28" i="46"/>
  <c r="GX27" i="46"/>
  <c r="GX26" i="46"/>
  <c r="GX25" i="46"/>
  <c r="GX24" i="46"/>
  <c r="GX23" i="46"/>
  <c r="GX22" i="46"/>
  <c r="GX21" i="46"/>
  <c r="GX20" i="46"/>
  <c r="GX19" i="46"/>
  <c r="GX18" i="46"/>
  <c r="GX17" i="46"/>
  <c r="GT95" i="46"/>
  <c r="GT94" i="46"/>
  <c r="GT93" i="46"/>
  <c r="GT92" i="46"/>
  <c r="GT91" i="46"/>
  <c r="GT90" i="46"/>
  <c r="GT89" i="46"/>
  <c r="GT88" i="46"/>
  <c r="GT87" i="46"/>
  <c r="GT86" i="46"/>
  <c r="GT85" i="46"/>
  <c r="GT84" i="46"/>
  <c r="GT83" i="46"/>
  <c r="GT82" i="46"/>
  <c r="GT81" i="46"/>
  <c r="GT80" i="46"/>
  <c r="GT79" i="46"/>
  <c r="GT78" i="46"/>
  <c r="GT77" i="46"/>
  <c r="GT76" i="46"/>
  <c r="GT75" i="46"/>
  <c r="GT74" i="46"/>
  <c r="GT73" i="46"/>
  <c r="GT72" i="46"/>
  <c r="GT71" i="46"/>
  <c r="GT70" i="46"/>
  <c r="GT69" i="46"/>
  <c r="GT68" i="46"/>
  <c r="GT67" i="46"/>
  <c r="GT66" i="46"/>
  <c r="GT65" i="46"/>
  <c r="GT64" i="46"/>
  <c r="GT63" i="46"/>
  <c r="GT62" i="46"/>
  <c r="GT61" i="46"/>
  <c r="GT60" i="46"/>
  <c r="GT59" i="46"/>
  <c r="GT58" i="46"/>
  <c r="GT57" i="46"/>
  <c r="GT56" i="46"/>
  <c r="GT55" i="46"/>
  <c r="GT54" i="46"/>
  <c r="GT53" i="46"/>
  <c r="GT52" i="46"/>
  <c r="GT51" i="46"/>
  <c r="GT50" i="46"/>
  <c r="GT49" i="46"/>
  <c r="GT48" i="46"/>
  <c r="GT47" i="46"/>
  <c r="GT46" i="46"/>
  <c r="GT45" i="46"/>
  <c r="GT44" i="46"/>
  <c r="GT43" i="46"/>
  <c r="GT42" i="46"/>
  <c r="GT41" i="46"/>
  <c r="GT40" i="46"/>
  <c r="GT39" i="46"/>
  <c r="GT38" i="46"/>
  <c r="GT37" i="46"/>
  <c r="GT36" i="46"/>
  <c r="GT35" i="46"/>
  <c r="GT34" i="46"/>
  <c r="GT33" i="46"/>
  <c r="GT32" i="46"/>
  <c r="GT31" i="46"/>
  <c r="GT30" i="46"/>
  <c r="GT29" i="46"/>
  <c r="GT28" i="46"/>
  <c r="GT27" i="46"/>
  <c r="GT26" i="46"/>
  <c r="GT25" i="46"/>
  <c r="GT24" i="46"/>
  <c r="GT23" i="46"/>
  <c r="GT22" i="46"/>
  <c r="GT21" i="46"/>
  <c r="GT20" i="46"/>
  <c r="GT19" i="46"/>
  <c r="GT18" i="46"/>
  <c r="GT17" i="46"/>
  <c r="GP95" i="46"/>
  <c r="GP94" i="46"/>
  <c r="GP93" i="46"/>
  <c r="GP92" i="46"/>
  <c r="GP91" i="46"/>
  <c r="GP90" i="46"/>
  <c r="GP89" i="46"/>
  <c r="GP88" i="46"/>
  <c r="GP87" i="46"/>
  <c r="GP86" i="46"/>
  <c r="GP85" i="46"/>
  <c r="GP84" i="46"/>
  <c r="GP83" i="46"/>
  <c r="GP82" i="46"/>
  <c r="GP81" i="46"/>
  <c r="GP80" i="46"/>
  <c r="GP79" i="46"/>
  <c r="GP78" i="46"/>
  <c r="GP77" i="46"/>
  <c r="GP76" i="46"/>
  <c r="GP75" i="46"/>
  <c r="GP74" i="46"/>
  <c r="GP73" i="46"/>
  <c r="GP72" i="46"/>
  <c r="GP71" i="46"/>
  <c r="GP70" i="46"/>
  <c r="GP69" i="46"/>
  <c r="GP68" i="46"/>
  <c r="GP67" i="46"/>
  <c r="GP66" i="46"/>
  <c r="GP65" i="46"/>
  <c r="GP64" i="46"/>
  <c r="GP63" i="46"/>
  <c r="GP62" i="46"/>
  <c r="GP61" i="46"/>
  <c r="GP60" i="46"/>
  <c r="GP59" i="46"/>
  <c r="GP58" i="46"/>
  <c r="GP57" i="46"/>
  <c r="GP56" i="46"/>
  <c r="GP55" i="46"/>
  <c r="GP54" i="46"/>
  <c r="GP53" i="46"/>
  <c r="GP52" i="46"/>
  <c r="GP51" i="46"/>
  <c r="GP50" i="46"/>
  <c r="GP49" i="46"/>
  <c r="GP48" i="46"/>
  <c r="GP47" i="46"/>
  <c r="GP46" i="46"/>
  <c r="GP45" i="46"/>
  <c r="GP44" i="46"/>
  <c r="GP43" i="46"/>
  <c r="GP42" i="46"/>
  <c r="GP41" i="46"/>
  <c r="GP40" i="46"/>
  <c r="GP39" i="46"/>
  <c r="GP38" i="46"/>
  <c r="GP37" i="46"/>
  <c r="GP36" i="46"/>
  <c r="GP35" i="46"/>
  <c r="GP34" i="46"/>
  <c r="GP33" i="46"/>
  <c r="GP32" i="46"/>
  <c r="GP31" i="46"/>
  <c r="GP30" i="46"/>
  <c r="GP29" i="46"/>
  <c r="GP28" i="46"/>
  <c r="GP27" i="46"/>
  <c r="GP26" i="46"/>
  <c r="GP25" i="46"/>
  <c r="GP24" i="46"/>
  <c r="GP23" i="46"/>
  <c r="GP22" i="46"/>
  <c r="GP21" i="46"/>
  <c r="GP20" i="46"/>
  <c r="GP19" i="46"/>
  <c r="GP18" i="46"/>
  <c r="GP17" i="46"/>
  <c r="GL95" i="46"/>
  <c r="GL94" i="46"/>
  <c r="GL93" i="46"/>
  <c r="GL92" i="46"/>
  <c r="GL91" i="46"/>
  <c r="GL90" i="46"/>
  <c r="GL89" i="46"/>
  <c r="GL88" i="46"/>
  <c r="GL87" i="46"/>
  <c r="GL86" i="46"/>
  <c r="GL85" i="46"/>
  <c r="GL84" i="46"/>
  <c r="GL83" i="46"/>
  <c r="GL82" i="46"/>
  <c r="GL81" i="46"/>
  <c r="GL80" i="46"/>
  <c r="GL79" i="46"/>
  <c r="GL78" i="46"/>
  <c r="GL77" i="46"/>
  <c r="GL76" i="46"/>
  <c r="GL75" i="46"/>
  <c r="GL74" i="46"/>
  <c r="GL73" i="46"/>
  <c r="GL72" i="46"/>
  <c r="GL71" i="46"/>
  <c r="GL70" i="46"/>
  <c r="GL69" i="46"/>
  <c r="GL68" i="46"/>
  <c r="GL67" i="46"/>
  <c r="GL66" i="46"/>
  <c r="GL65" i="46"/>
  <c r="GL64" i="46"/>
  <c r="GL63" i="46"/>
  <c r="GL62" i="46"/>
  <c r="GL61" i="46"/>
  <c r="GL60" i="46"/>
  <c r="GL59" i="46"/>
  <c r="GL58" i="46"/>
  <c r="GL57" i="46"/>
  <c r="GL56" i="46"/>
  <c r="GL55" i="46"/>
  <c r="GL54" i="46"/>
  <c r="GL53" i="46"/>
  <c r="GL52" i="46"/>
  <c r="GL51" i="46"/>
  <c r="GL50" i="46"/>
  <c r="GL49" i="46"/>
  <c r="GL48" i="46"/>
  <c r="GL47" i="46"/>
  <c r="GL46" i="46"/>
  <c r="GL45" i="46"/>
  <c r="GL44" i="46"/>
  <c r="GL43" i="46"/>
  <c r="GL42" i="46"/>
  <c r="GL41" i="46"/>
  <c r="GL40" i="46"/>
  <c r="GL39" i="46"/>
  <c r="GL38" i="46"/>
  <c r="GL37" i="46"/>
  <c r="GL36" i="46"/>
  <c r="GL35" i="46"/>
  <c r="GL34" i="46"/>
  <c r="GL33" i="46"/>
  <c r="GL32" i="46"/>
  <c r="GL31" i="46"/>
  <c r="GL30" i="46"/>
  <c r="GL29" i="46"/>
  <c r="GL28" i="46"/>
  <c r="GL27" i="46"/>
  <c r="GL26" i="46"/>
  <c r="GL25" i="46"/>
  <c r="GL24" i="46"/>
  <c r="GL23" i="46"/>
  <c r="GL22" i="46"/>
  <c r="GL21" i="46"/>
  <c r="GL20" i="46"/>
  <c r="GL19" i="46"/>
  <c r="GL18" i="46"/>
  <c r="GL17" i="46"/>
  <c r="GF95" i="46"/>
  <c r="GF94" i="46"/>
  <c r="GF93" i="46"/>
  <c r="GF92" i="46"/>
  <c r="GF91" i="46"/>
  <c r="GF90" i="46"/>
  <c r="GF89" i="46"/>
  <c r="GF88" i="46"/>
  <c r="GF87" i="46"/>
  <c r="GF86" i="46"/>
  <c r="GF85" i="46"/>
  <c r="GF84" i="46"/>
  <c r="GF83" i="46"/>
  <c r="GF82" i="46"/>
  <c r="GF81" i="46"/>
  <c r="GF80" i="46"/>
  <c r="GF79" i="46"/>
  <c r="GF78" i="46"/>
  <c r="GF77" i="46"/>
  <c r="GF76" i="46"/>
  <c r="GF75" i="46"/>
  <c r="GF74" i="46"/>
  <c r="GF73" i="46"/>
  <c r="GF72" i="46"/>
  <c r="GF71" i="46"/>
  <c r="GF70" i="46"/>
  <c r="GF69" i="46"/>
  <c r="GF68" i="46"/>
  <c r="GF67" i="46"/>
  <c r="GF66" i="46"/>
  <c r="GF65" i="46"/>
  <c r="GF64" i="46"/>
  <c r="GF63" i="46"/>
  <c r="GF62" i="46"/>
  <c r="GF61" i="46"/>
  <c r="GF60" i="46"/>
  <c r="GF59" i="46"/>
  <c r="GF58" i="46"/>
  <c r="GF57" i="46"/>
  <c r="GF56" i="46"/>
  <c r="GF55" i="46"/>
  <c r="GF54" i="46"/>
  <c r="GF53" i="46"/>
  <c r="GF52" i="46"/>
  <c r="GF51" i="46"/>
  <c r="GF50" i="46"/>
  <c r="GF49" i="46"/>
  <c r="GF48" i="46"/>
  <c r="GF47" i="46"/>
  <c r="GF46" i="46"/>
  <c r="GF45" i="46"/>
  <c r="GF44" i="46"/>
  <c r="GF43" i="46"/>
  <c r="GF42" i="46"/>
  <c r="GF41" i="46"/>
  <c r="GF40" i="46"/>
  <c r="GF39" i="46"/>
  <c r="GF38" i="46"/>
  <c r="GF37" i="46"/>
  <c r="GF36" i="46"/>
  <c r="GF35" i="46"/>
  <c r="GF34" i="46"/>
  <c r="GF33" i="46"/>
  <c r="GF32" i="46"/>
  <c r="GF31" i="46"/>
  <c r="GF30" i="46"/>
  <c r="GF29" i="46"/>
  <c r="GF28" i="46"/>
  <c r="GF27" i="46"/>
  <c r="GF26" i="46"/>
  <c r="GF25" i="46"/>
  <c r="GF24" i="46"/>
  <c r="GF23" i="46"/>
  <c r="GF22" i="46"/>
  <c r="GF21" i="46"/>
  <c r="GF20" i="46"/>
  <c r="GF19" i="46"/>
  <c r="GF18" i="46"/>
  <c r="GF17" i="46"/>
  <c r="FV95" i="46"/>
  <c r="FV94" i="46"/>
  <c r="FV93" i="46"/>
  <c r="FV92" i="46"/>
  <c r="FV91" i="46"/>
  <c r="FV90" i="46"/>
  <c r="FV89" i="46"/>
  <c r="FV88" i="46"/>
  <c r="FV87" i="46"/>
  <c r="FV86" i="46"/>
  <c r="FV85" i="46"/>
  <c r="FV84" i="46"/>
  <c r="FV83" i="46"/>
  <c r="FV82" i="46"/>
  <c r="FV81" i="46"/>
  <c r="FV80" i="46"/>
  <c r="FV79" i="46"/>
  <c r="FV78" i="46"/>
  <c r="FV77" i="46"/>
  <c r="FV76" i="46"/>
  <c r="FV75" i="46"/>
  <c r="FV74" i="46"/>
  <c r="FV73" i="46"/>
  <c r="FV72" i="46"/>
  <c r="FV71" i="46"/>
  <c r="FV70" i="46"/>
  <c r="FV69" i="46"/>
  <c r="FV68" i="46"/>
  <c r="FV67" i="46"/>
  <c r="FV66" i="46"/>
  <c r="FV65" i="46"/>
  <c r="FV64" i="46"/>
  <c r="FV63" i="46"/>
  <c r="FV62" i="46"/>
  <c r="FV61" i="46"/>
  <c r="FV60" i="46"/>
  <c r="FV59" i="46"/>
  <c r="FV58" i="46"/>
  <c r="FV57" i="46"/>
  <c r="FV56" i="46"/>
  <c r="FV55" i="46"/>
  <c r="FV54" i="46"/>
  <c r="FV53" i="46"/>
  <c r="FV52" i="46"/>
  <c r="FV51" i="46"/>
  <c r="FV50" i="46"/>
  <c r="FV49" i="46"/>
  <c r="FV48" i="46"/>
  <c r="FV47" i="46"/>
  <c r="FV46" i="46"/>
  <c r="FV45" i="46"/>
  <c r="FV44" i="46"/>
  <c r="FV43" i="46"/>
  <c r="FV42" i="46"/>
  <c r="FV41" i="46"/>
  <c r="FV40" i="46"/>
  <c r="FV39" i="46"/>
  <c r="FV38" i="46"/>
  <c r="FV37" i="46"/>
  <c r="FV36" i="46"/>
  <c r="FV35" i="46"/>
  <c r="FV34" i="46"/>
  <c r="FV33" i="46"/>
  <c r="FV32" i="46"/>
  <c r="FV31" i="46"/>
  <c r="FV30" i="46"/>
  <c r="FV29" i="46"/>
  <c r="FV28" i="46"/>
  <c r="FV27" i="46"/>
  <c r="FV26" i="46"/>
  <c r="FV25" i="46"/>
  <c r="FV24" i="46"/>
  <c r="FV23" i="46"/>
  <c r="FV22" i="46"/>
  <c r="FV21" i="46"/>
  <c r="FV20" i="46"/>
  <c r="FV19" i="46"/>
  <c r="FV18" i="46"/>
  <c r="FV17" i="46"/>
  <c r="FP95" i="46"/>
  <c r="FP94" i="46"/>
  <c r="FP93" i="46"/>
  <c r="FP92" i="46"/>
  <c r="FP91" i="46"/>
  <c r="FP90" i="46"/>
  <c r="FP89" i="46"/>
  <c r="FP88" i="46"/>
  <c r="FP87" i="46"/>
  <c r="FP86" i="46"/>
  <c r="FP85" i="46"/>
  <c r="FP84" i="46"/>
  <c r="FP83" i="46"/>
  <c r="FP82" i="46"/>
  <c r="FP81" i="46"/>
  <c r="FP80" i="46"/>
  <c r="FP79" i="46"/>
  <c r="FP78" i="46"/>
  <c r="FP77" i="46"/>
  <c r="FP76" i="46"/>
  <c r="FP75" i="46"/>
  <c r="FP74" i="46"/>
  <c r="FP73" i="46"/>
  <c r="FP72" i="46"/>
  <c r="FP71" i="46"/>
  <c r="FP70" i="46"/>
  <c r="FP69" i="46"/>
  <c r="FP68" i="46"/>
  <c r="FP67" i="46"/>
  <c r="FP66" i="46"/>
  <c r="FP65" i="46"/>
  <c r="FP64" i="46"/>
  <c r="FP63" i="46"/>
  <c r="FP62" i="46"/>
  <c r="FP61" i="46"/>
  <c r="FP60" i="46"/>
  <c r="FP59" i="46"/>
  <c r="FP58" i="46"/>
  <c r="FP57" i="46"/>
  <c r="FP56" i="46"/>
  <c r="FP55" i="46"/>
  <c r="FP54" i="46"/>
  <c r="FP53" i="46"/>
  <c r="FP52" i="46"/>
  <c r="FP51" i="46"/>
  <c r="FP50" i="46"/>
  <c r="FP49" i="46"/>
  <c r="FP48" i="46"/>
  <c r="FP47" i="46"/>
  <c r="FP46" i="46"/>
  <c r="FP45" i="46"/>
  <c r="FP44" i="46"/>
  <c r="FP43" i="46"/>
  <c r="FP42" i="46"/>
  <c r="FP41" i="46"/>
  <c r="FP40" i="46"/>
  <c r="FP39" i="46"/>
  <c r="FP38" i="46"/>
  <c r="FP37" i="46"/>
  <c r="FP36" i="46"/>
  <c r="FP35" i="46"/>
  <c r="FP34" i="46"/>
  <c r="FP33" i="46"/>
  <c r="FP32" i="46"/>
  <c r="FP31" i="46"/>
  <c r="FP30" i="46"/>
  <c r="FP29" i="46"/>
  <c r="FP28" i="46"/>
  <c r="FP27" i="46"/>
  <c r="FP26" i="46"/>
  <c r="FP25" i="46"/>
  <c r="FP24" i="46"/>
  <c r="FP23" i="46"/>
  <c r="FP22" i="46"/>
  <c r="FP21" i="46"/>
  <c r="FP20" i="46"/>
  <c r="FP19" i="46"/>
  <c r="FP18" i="46"/>
  <c r="FP17" i="46"/>
  <c r="FH95" i="46"/>
  <c r="FH94" i="46"/>
  <c r="FH93" i="46"/>
  <c r="FH92" i="46"/>
  <c r="FH91" i="46"/>
  <c r="FH90" i="46"/>
  <c r="FH89" i="46"/>
  <c r="FH88" i="46"/>
  <c r="FH87" i="46"/>
  <c r="FH86" i="46"/>
  <c r="FH85" i="46"/>
  <c r="FH84" i="46"/>
  <c r="FH83" i="46"/>
  <c r="FH82" i="46"/>
  <c r="FH81" i="46"/>
  <c r="FH80" i="46"/>
  <c r="FH79" i="46"/>
  <c r="FH78" i="46"/>
  <c r="FH77" i="46"/>
  <c r="FH76" i="46"/>
  <c r="FH75" i="46"/>
  <c r="FH74" i="46"/>
  <c r="FH73" i="46"/>
  <c r="FH72" i="46"/>
  <c r="FH71" i="46"/>
  <c r="FH70" i="46"/>
  <c r="FH69" i="46"/>
  <c r="FH68" i="46"/>
  <c r="FH67" i="46"/>
  <c r="FH66" i="46"/>
  <c r="FH65" i="46"/>
  <c r="FH64" i="46"/>
  <c r="FH63" i="46"/>
  <c r="FH62" i="46"/>
  <c r="FH61" i="46"/>
  <c r="FH60" i="46"/>
  <c r="FH59" i="46"/>
  <c r="FH58" i="46"/>
  <c r="FH57" i="46"/>
  <c r="FH56" i="46"/>
  <c r="FH55" i="46"/>
  <c r="FH54" i="46"/>
  <c r="FH53" i="46"/>
  <c r="FH52" i="46"/>
  <c r="FH51" i="46"/>
  <c r="FH50" i="46"/>
  <c r="FH49" i="46"/>
  <c r="FH48" i="46"/>
  <c r="FH47" i="46"/>
  <c r="FH46" i="46"/>
  <c r="FH45" i="46"/>
  <c r="FH44" i="46"/>
  <c r="FH43" i="46"/>
  <c r="FH42" i="46"/>
  <c r="FH41" i="46"/>
  <c r="FH40" i="46"/>
  <c r="FH39" i="46"/>
  <c r="FH38" i="46"/>
  <c r="FH37" i="46"/>
  <c r="FH36" i="46"/>
  <c r="FH35" i="46"/>
  <c r="FH34" i="46"/>
  <c r="FH33" i="46"/>
  <c r="FH32" i="46"/>
  <c r="FH31" i="46"/>
  <c r="FH30" i="46"/>
  <c r="FH29" i="46"/>
  <c r="FH28" i="46"/>
  <c r="FH27" i="46"/>
  <c r="FH26" i="46"/>
  <c r="FH25" i="46"/>
  <c r="FH24" i="46"/>
  <c r="FH23" i="46"/>
  <c r="FH22" i="46"/>
  <c r="FH21" i="46"/>
  <c r="FH20" i="46"/>
  <c r="FH19" i="46"/>
  <c r="FH18" i="46"/>
  <c r="FH17" i="46"/>
  <c r="FB95" i="46"/>
  <c r="FB94" i="46"/>
  <c r="FB93" i="46"/>
  <c r="FB92" i="46"/>
  <c r="FB91" i="46"/>
  <c r="FB90" i="46"/>
  <c r="FB89" i="46"/>
  <c r="FB88" i="46"/>
  <c r="FB87" i="46"/>
  <c r="FB86" i="46"/>
  <c r="FB85" i="46"/>
  <c r="FB84" i="46"/>
  <c r="FB83" i="46"/>
  <c r="FB82" i="46"/>
  <c r="FB81" i="46"/>
  <c r="FB80" i="46"/>
  <c r="FB79" i="46"/>
  <c r="FB78" i="46"/>
  <c r="FB77" i="46"/>
  <c r="FB76" i="46"/>
  <c r="FB75" i="46"/>
  <c r="FB74" i="46"/>
  <c r="FB73" i="46"/>
  <c r="FB72" i="46"/>
  <c r="FB71" i="46"/>
  <c r="FB70" i="46"/>
  <c r="FB69" i="46"/>
  <c r="FB68" i="46"/>
  <c r="FB67" i="46"/>
  <c r="FB66" i="46"/>
  <c r="FB65" i="46"/>
  <c r="FB64" i="46"/>
  <c r="FB63" i="46"/>
  <c r="FB62" i="46"/>
  <c r="FB61" i="46"/>
  <c r="FB60" i="46"/>
  <c r="FB59" i="46"/>
  <c r="FB58" i="46"/>
  <c r="FB57" i="46"/>
  <c r="FB56" i="46"/>
  <c r="FB55" i="46"/>
  <c r="FB54" i="46"/>
  <c r="FB53" i="46"/>
  <c r="FB52" i="46"/>
  <c r="FB51" i="46"/>
  <c r="FB50" i="46"/>
  <c r="FB49" i="46"/>
  <c r="FB48" i="46"/>
  <c r="FB47" i="46"/>
  <c r="FB46" i="46"/>
  <c r="FB45" i="46"/>
  <c r="FB44" i="46"/>
  <c r="FB43" i="46"/>
  <c r="FB42" i="46"/>
  <c r="FB41" i="46"/>
  <c r="FB40" i="46"/>
  <c r="FB39" i="46"/>
  <c r="FB38" i="46"/>
  <c r="FB37" i="46"/>
  <c r="FB36" i="46"/>
  <c r="FB35" i="46"/>
  <c r="FB34" i="46"/>
  <c r="FB33" i="46"/>
  <c r="FB32" i="46"/>
  <c r="FB31" i="46"/>
  <c r="FB30" i="46"/>
  <c r="FB29" i="46"/>
  <c r="FB28" i="46"/>
  <c r="FB27" i="46"/>
  <c r="FB26" i="46"/>
  <c r="FB25" i="46"/>
  <c r="FB24" i="46"/>
  <c r="FB23" i="46"/>
  <c r="FB22" i="46"/>
  <c r="FB21" i="46"/>
  <c r="FB20" i="46"/>
  <c r="FB19" i="46"/>
  <c r="FB18" i="46"/>
  <c r="FB17" i="46"/>
  <c r="ER95" i="46"/>
  <c r="ER94" i="46"/>
  <c r="ER93" i="46"/>
  <c r="ER92" i="46"/>
  <c r="ER91" i="46"/>
  <c r="ER90" i="46"/>
  <c r="ER89" i="46"/>
  <c r="ER88" i="46"/>
  <c r="ER87" i="46"/>
  <c r="ER86" i="46"/>
  <c r="ER85" i="46"/>
  <c r="ER84" i="46"/>
  <c r="ER83" i="46"/>
  <c r="ER82" i="46"/>
  <c r="ER81" i="46"/>
  <c r="ER80" i="46"/>
  <c r="ER79" i="46"/>
  <c r="ER78" i="46"/>
  <c r="ER77" i="46"/>
  <c r="ER76" i="46"/>
  <c r="ER75" i="46"/>
  <c r="ER74" i="46"/>
  <c r="ER73" i="46"/>
  <c r="ER72" i="46"/>
  <c r="ER71" i="46"/>
  <c r="ER70" i="46"/>
  <c r="ER69" i="46"/>
  <c r="ER68" i="46"/>
  <c r="ER67" i="46"/>
  <c r="ER66" i="46"/>
  <c r="ER65" i="46"/>
  <c r="ER64" i="46"/>
  <c r="ER63" i="46"/>
  <c r="ER62" i="46"/>
  <c r="ER61" i="46"/>
  <c r="ER60" i="46"/>
  <c r="ER59" i="46"/>
  <c r="ER58" i="46"/>
  <c r="ER57" i="46"/>
  <c r="ER56" i="46"/>
  <c r="ER55" i="46"/>
  <c r="ER54" i="46"/>
  <c r="ER53" i="46"/>
  <c r="ER52" i="46"/>
  <c r="ER51" i="46"/>
  <c r="ER50" i="46"/>
  <c r="ER49" i="46"/>
  <c r="ER48" i="46"/>
  <c r="ER47" i="46"/>
  <c r="ER46" i="46"/>
  <c r="ER45" i="46"/>
  <c r="ER44" i="46"/>
  <c r="ER43" i="46"/>
  <c r="ER42" i="46"/>
  <c r="ER41" i="46"/>
  <c r="ER40" i="46"/>
  <c r="ER39" i="46"/>
  <c r="ER38" i="46"/>
  <c r="ER37" i="46"/>
  <c r="ER36" i="46"/>
  <c r="ER35" i="46"/>
  <c r="ER34" i="46"/>
  <c r="ER33" i="46"/>
  <c r="ER32" i="46"/>
  <c r="ER31" i="46"/>
  <c r="ER30" i="46"/>
  <c r="ER29" i="46"/>
  <c r="ER28" i="46"/>
  <c r="ER27" i="46"/>
  <c r="ER26" i="46"/>
  <c r="ER25" i="46"/>
  <c r="ER24" i="46"/>
  <c r="ER23" i="46"/>
  <c r="ER22" i="46"/>
  <c r="ER21" i="46"/>
  <c r="ER20" i="46"/>
  <c r="ER19" i="46"/>
  <c r="ER18" i="46"/>
  <c r="ER17" i="46"/>
  <c r="EL95" i="46"/>
  <c r="EL94" i="46"/>
  <c r="EL93" i="46"/>
  <c r="EL92" i="46"/>
  <c r="EL91" i="46"/>
  <c r="EL90" i="46"/>
  <c r="EL89" i="46"/>
  <c r="EL88" i="46"/>
  <c r="EL87" i="46"/>
  <c r="EL86" i="46"/>
  <c r="EL85" i="46"/>
  <c r="EL84" i="46"/>
  <c r="EL83" i="46"/>
  <c r="EL82" i="46"/>
  <c r="EL81" i="46"/>
  <c r="EL80" i="46"/>
  <c r="EL79" i="46"/>
  <c r="EL78" i="46"/>
  <c r="EL77" i="46"/>
  <c r="EL76" i="46"/>
  <c r="EL75" i="46"/>
  <c r="EL74" i="46"/>
  <c r="EL73" i="46"/>
  <c r="EL72" i="46"/>
  <c r="EL71" i="46"/>
  <c r="EL70" i="46"/>
  <c r="EL69" i="46"/>
  <c r="EL68" i="46"/>
  <c r="EL67" i="46"/>
  <c r="EL66" i="46"/>
  <c r="EL65" i="46"/>
  <c r="EL64" i="46"/>
  <c r="EL63" i="46"/>
  <c r="EL62" i="46"/>
  <c r="EL61" i="46"/>
  <c r="EL60" i="46"/>
  <c r="EL59" i="46"/>
  <c r="EL58" i="46"/>
  <c r="EL57" i="46"/>
  <c r="EL56" i="46"/>
  <c r="EL55" i="46"/>
  <c r="EL54" i="46"/>
  <c r="EL53" i="46"/>
  <c r="EL52" i="46"/>
  <c r="EL51" i="46"/>
  <c r="EL50" i="46"/>
  <c r="EL49" i="46"/>
  <c r="EL48" i="46"/>
  <c r="EL47" i="46"/>
  <c r="EL46" i="46"/>
  <c r="EL45" i="46"/>
  <c r="EL44" i="46"/>
  <c r="EL43" i="46"/>
  <c r="EL42" i="46"/>
  <c r="EL41" i="46"/>
  <c r="EL40" i="46"/>
  <c r="EL39" i="46"/>
  <c r="EL38" i="46"/>
  <c r="EL37" i="46"/>
  <c r="EL36" i="46"/>
  <c r="EL35" i="46"/>
  <c r="EL34" i="46"/>
  <c r="EL33" i="46"/>
  <c r="EL32" i="46"/>
  <c r="EL31" i="46"/>
  <c r="EL30" i="46"/>
  <c r="EL29" i="46"/>
  <c r="EL28" i="46"/>
  <c r="EL27" i="46"/>
  <c r="EL26" i="46"/>
  <c r="EL25" i="46"/>
  <c r="EL24" i="46"/>
  <c r="EL23" i="46"/>
  <c r="EL22" i="46"/>
  <c r="EL21" i="46"/>
  <c r="EL20" i="46"/>
  <c r="EL19" i="46"/>
  <c r="EL18" i="46"/>
  <c r="EL17" i="46"/>
  <c r="ED95" i="46"/>
  <c r="ED94" i="46"/>
  <c r="ED93" i="46"/>
  <c r="ED92" i="46"/>
  <c r="ED91" i="46"/>
  <c r="ED90" i="46"/>
  <c r="ED89" i="46"/>
  <c r="ED88" i="46"/>
  <c r="ED87" i="46"/>
  <c r="ED86" i="46"/>
  <c r="ED85" i="46"/>
  <c r="ED84" i="46"/>
  <c r="ED83" i="46"/>
  <c r="ED82" i="46"/>
  <c r="ED81" i="46"/>
  <c r="ED80" i="46"/>
  <c r="ED79" i="46"/>
  <c r="ED78" i="46"/>
  <c r="ED77" i="46"/>
  <c r="ED76" i="46"/>
  <c r="ED75" i="46"/>
  <c r="ED74" i="46"/>
  <c r="ED73" i="46"/>
  <c r="ED72" i="46"/>
  <c r="ED71" i="46"/>
  <c r="ED70" i="46"/>
  <c r="ED69" i="46"/>
  <c r="ED68" i="46"/>
  <c r="ED67" i="46"/>
  <c r="ED66" i="46"/>
  <c r="ED65" i="46"/>
  <c r="ED64" i="46"/>
  <c r="ED63" i="46"/>
  <c r="ED62" i="46"/>
  <c r="ED61" i="46"/>
  <c r="ED60" i="46"/>
  <c r="ED59" i="46"/>
  <c r="ED58" i="46"/>
  <c r="ED57" i="46"/>
  <c r="ED56" i="46"/>
  <c r="ED55" i="46"/>
  <c r="ED54" i="46"/>
  <c r="ED53" i="46"/>
  <c r="ED52" i="46"/>
  <c r="ED51" i="46"/>
  <c r="ED50" i="46"/>
  <c r="ED49" i="46"/>
  <c r="ED48" i="46"/>
  <c r="ED47" i="46"/>
  <c r="ED46" i="46"/>
  <c r="ED45" i="46"/>
  <c r="ED44" i="46"/>
  <c r="ED43" i="46"/>
  <c r="ED42" i="46"/>
  <c r="ED41" i="46"/>
  <c r="ED40" i="46"/>
  <c r="ED39" i="46"/>
  <c r="ED38" i="46"/>
  <c r="ED37" i="46"/>
  <c r="ED36" i="46"/>
  <c r="ED35" i="46"/>
  <c r="ED34" i="46"/>
  <c r="ED33" i="46"/>
  <c r="ED32" i="46"/>
  <c r="ED31" i="46"/>
  <c r="ED30" i="46"/>
  <c r="ED29" i="46"/>
  <c r="ED28" i="46"/>
  <c r="ED27" i="46"/>
  <c r="ED26" i="46"/>
  <c r="ED25" i="46"/>
  <c r="ED24" i="46"/>
  <c r="ED23" i="46"/>
  <c r="ED22" i="46"/>
  <c r="ED21" i="46"/>
  <c r="ED20" i="46"/>
  <c r="ED19" i="46"/>
  <c r="ED18" i="46"/>
  <c r="ED17" i="46"/>
  <c r="DT95" i="46"/>
  <c r="DT94" i="46"/>
  <c r="DT93" i="46"/>
  <c r="DT92" i="46"/>
  <c r="DT91" i="46"/>
  <c r="DT90" i="46"/>
  <c r="DT89" i="46"/>
  <c r="DT88" i="46"/>
  <c r="DT87" i="46"/>
  <c r="DT86" i="46"/>
  <c r="DT85" i="46"/>
  <c r="DT84" i="46"/>
  <c r="DT83" i="46"/>
  <c r="DT82" i="46"/>
  <c r="DT81" i="46"/>
  <c r="DT80" i="46"/>
  <c r="DT79" i="46"/>
  <c r="DT78" i="46"/>
  <c r="DT77" i="46"/>
  <c r="DT76" i="46"/>
  <c r="DT75" i="46"/>
  <c r="DT74" i="46"/>
  <c r="DT73" i="46"/>
  <c r="DT72" i="46"/>
  <c r="DT71" i="46"/>
  <c r="DT70" i="46"/>
  <c r="DT69" i="46"/>
  <c r="DT68" i="46"/>
  <c r="DT67" i="46"/>
  <c r="DT66" i="46"/>
  <c r="DT65" i="46"/>
  <c r="DT64" i="46"/>
  <c r="DT63" i="46"/>
  <c r="DT62" i="46"/>
  <c r="DT61" i="46"/>
  <c r="DT60" i="46"/>
  <c r="DT59" i="46"/>
  <c r="DT58" i="46"/>
  <c r="DT57" i="46"/>
  <c r="DT56" i="46"/>
  <c r="DT55" i="46"/>
  <c r="DT54" i="46"/>
  <c r="DT53" i="46"/>
  <c r="DT52" i="46"/>
  <c r="DT51" i="46"/>
  <c r="DT50" i="46"/>
  <c r="DT49" i="46"/>
  <c r="DT48" i="46"/>
  <c r="DT47" i="46"/>
  <c r="DT46" i="46"/>
  <c r="DT45" i="46"/>
  <c r="DT44" i="46"/>
  <c r="DT43" i="46"/>
  <c r="DT42" i="46"/>
  <c r="DT41" i="46"/>
  <c r="DT40" i="46"/>
  <c r="DT39" i="46"/>
  <c r="DT38" i="46"/>
  <c r="DT37" i="46"/>
  <c r="DT36" i="46"/>
  <c r="DT35" i="46"/>
  <c r="DT34" i="46"/>
  <c r="DT33" i="46"/>
  <c r="DT32" i="46"/>
  <c r="DT31" i="46"/>
  <c r="DT30" i="46"/>
  <c r="DT29" i="46"/>
  <c r="DT28" i="46"/>
  <c r="DT27" i="46"/>
  <c r="DT26" i="46"/>
  <c r="DT25" i="46"/>
  <c r="DT24" i="46"/>
  <c r="DT23" i="46"/>
  <c r="DT22" i="46"/>
  <c r="DT21" i="46"/>
  <c r="DT20" i="46"/>
  <c r="DT19" i="46"/>
  <c r="DT18" i="46"/>
  <c r="DT17" i="46"/>
  <c r="DL95" i="46"/>
  <c r="DL94" i="46"/>
  <c r="DL93" i="46"/>
  <c r="DL92" i="46"/>
  <c r="DL91" i="46"/>
  <c r="DL90" i="46"/>
  <c r="DL89" i="46"/>
  <c r="DL88" i="46"/>
  <c r="DL87" i="46"/>
  <c r="DL86" i="46"/>
  <c r="DL85" i="46"/>
  <c r="DL84" i="46"/>
  <c r="DL83" i="46"/>
  <c r="DL82" i="46"/>
  <c r="DL81" i="46"/>
  <c r="DL80" i="46"/>
  <c r="DL79" i="46"/>
  <c r="DL78" i="46"/>
  <c r="DL77" i="46"/>
  <c r="DL76" i="46"/>
  <c r="DL75" i="46"/>
  <c r="DL74" i="46"/>
  <c r="DL73" i="46"/>
  <c r="DL72" i="46"/>
  <c r="DL71" i="46"/>
  <c r="DL70" i="46"/>
  <c r="DL69" i="46"/>
  <c r="DL68" i="46"/>
  <c r="DL67" i="46"/>
  <c r="DL66" i="46"/>
  <c r="DL65" i="46"/>
  <c r="DL64" i="46"/>
  <c r="DL63" i="46"/>
  <c r="DL62" i="46"/>
  <c r="DL61" i="46"/>
  <c r="DL60" i="46"/>
  <c r="DL59" i="46"/>
  <c r="DL58" i="46"/>
  <c r="DL57" i="46"/>
  <c r="DL56" i="46"/>
  <c r="DL55" i="46"/>
  <c r="DL54" i="46"/>
  <c r="DL53" i="46"/>
  <c r="DL52" i="46"/>
  <c r="DL51" i="46"/>
  <c r="DL50" i="46"/>
  <c r="DL49" i="46"/>
  <c r="DL48" i="46"/>
  <c r="DL47" i="46"/>
  <c r="DL46" i="46"/>
  <c r="DL45" i="46"/>
  <c r="DL44" i="46"/>
  <c r="DL43" i="46"/>
  <c r="DL42" i="46"/>
  <c r="DL41" i="46"/>
  <c r="DL40" i="46"/>
  <c r="DL39" i="46"/>
  <c r="DL38" i="46"/>
  <c r="DL37" i="46"/>
  <c r="DL36" i="46"/>
  <c r="DL35" i="46"/>
  <c r="DL34" i="46"/>
  <c r="DL33" i="46"/>
  <c r="DL32" i="46"/>
  <c r="DL31" i="46"/>
  <c r="DL30" i="46"/>
  <c r="DL29" i="46"/>
  <c r="DL28" i="46"/>
  <c r="DL27" i="46"/>
  <c r="DL26" i="46"/>
  <c r="DL25" i="46"/>
  <c r="DL24" i="46"/>
  <c r="DL23" i="46"/>
  <c r="DL22" i="46"/>
  <c r="DL21" i="46"/>
  <c r="DL20" i="46"/>
  <c r="DL19" i="46"/>
  <c r="DL18" i="46"/>
  <c r="DL17" i="46"/>
  <c r="CV95" i="46"/>
  <c r="CV94" i="46"/>
  <c r="CV93" i="46"/>
  <c r="CV92" i="46"/>
  <c r="CV91" i="46"/>
  <c r="CV90" i="46"/>
  <c r="CV89" i="46"/>
  <c r="CV88" i="46"/>
  <c r="CV87" i="46"/>
  <c r="CV86" i="46"/>
  <c r="CV85" i="46"/>
  <c r="CV84" i="46"/>
  <c r="CV83" i="46"/>
  <c r="CV82" i="46"/>
  <c r="CV81" i="46"/>
  <c r="CV80" i="46"/>
  <c r="CV79" i="46"/>
  <c r="CV78" i="46"/>
  <c r="CV77" i="46"/>
  <c r="CV76" i="46"/>
  <c r="CV75" i="46"/>
  <c r="CV74" i="46"/>
  <c r="CV73" i="46"/>
  <c r="CV72" i="46"/>
  <c r="CV71" i="46"/>
  <c r="CV70" i="46"/>
  <c r="CV69" i="46"/>
  <c r="CV68" i="46"/>
  <c r="CV67" i="46"/>
  <c r="CV66" i="46"/>
  <c r="CV65" i="46"/>
  <c r="CV64" i="46"/>
  <c r="CV63" i="46"/>
  <c r="CV62" i="46"/>
  <c r="CV61" i="46"/>
  <c r="CV60" i="46"/>
  <c r="CV59" i="46"/>
  <c r="CV58" i="46"/>
  <c r="CV57" i="46"/>
  <c r="CV56" i="46"/>
  <c r="CV55" i="46"/>
  <c r="CV54" i="46"/>
  <c r="CV53" i="46"/>
  <c r="CV52" i="46"/>
  <c r="CV51" i="46"/>
  <c r="CV50" i="46"/>
  <c r="CV49" i="46"/>
  <c r="CV48" i="46"/>
  <c r="CV47" i="46"/>
  <c r="CV46" i="46"/>
  <c r="CV45" i="46"/>
  <c r="CV44" i="46"/>
  <c r="CV43" i="46"/>
  <c r="CV42" i="46"/>
  <c r="CV41" i="46"/>
  <c r="CV40" i="46"/>
  <c r="CV39" i="46"/>
  <c r="CV38" i="46"/>
  <c r="CV37" i="46"/>
  <c r="CV36" i="46"/>
  <c r="CV35" i="46"/>
  <c r="CV34" i="46"/>
  <c r="CV33" i="46"/>
  <c r="CV32" i="46"/>
  <c r="CV31" i="46"/>
  <c r="CV30" i="46"/>
  <c r="CV29" i="46"/>
  <c r="CV28" i="46"/>
  <c r="CV27" i="46"/>
  <c r="CV26" i="46"/>
  <c r="CV25" i="46"/>
  <c r="CV24" i="46"/>
  <c r="CV23" i="46"/>
  <c r="CV22" i="46"/>
  <c r="CV21" i="46"/>
  <c r="CV20" i="46"/>
  <c r="CV19" i="46"/>
  <c r="CV18" i="46"/>
  <c r="CV17" i="46"/>
  <c r="CN95" i="46"/>
  <c r="CN94" i="46"/>
  <c r="CN93" i="46"/>
  <c r="CN92" i="46"/>
  <c r="CN91" i="46"/>
  <c r="CN90" i="46"/>
  <c r="CN89" i="46"/>
  <c r="CN88" i="46"/>
  <c r="CN87" i="46"/>
  <c r="CN86" i="46"/>
  <c r="CN85" i="46"/>
  <c r="CN84" i="46"/>
  <c r="CN83" i="46"/>
  <c r="CN82" i="46"/>
  <c r="CN81" i="46"/>
  <c r="CN80" i="46"/>
  <c r="CN79" i="46"/>
  <c r="CN78" i="46"/>
  <c r="CN77" i="46"/>
  <c r="CN76" i="46"/>
  <c r="CN75" i="46"/>
  <c r="CN74" i="46"/>
  <c r="CN73" i="46"/>
  <c r="CN72" i="46"/>
  <c r="CN71" i="46"/>
  <c r="CN70" i="46"/>
  <c r="CN69" i="46"/>
  <c r="CN68" i="46"/>
  <c r="CN67" i="46"/>
  <c r="CN66" i="46"/>
  <c r="CN65" i="46"/>
  <c r="CN64" i="46"/>
  <c r="CN63" i="46"/>
  <c r="CN62" i="46"/>
  <c r="CN61" i="46"/>
  <c r="CN60" i="46"/>
  <c r="CN59" i="46"/>
  <c r="CN58" i="46"/>
  <c r="CN57" i="46"/>
  <c r="CN56" i="46"/>
  <c r="CN55" i="46"/>
  <c r="CN54" i="46"/>
  <c r="CN53" i="46"/>
  <c r="CN52" i="46"/>
  <c r="CN51" i="46"/>
  <c r="CN50" i="46"/>
  <c r="CN49" i="46"/>
  <c r="CN48" i="46"/>
  <c r="CN47" i="46"/>
  <c r="CN46" i="46"/>
  <c r="CN45" i="46"/>
  <c r="CN44" i="46"/>
  <c r="CN43" i="46"/>
  <c r="CN42" i="46"/>
  <c r="CN41" i="46"/>
  <c r="CN40" i="46"/>
  <c r="CN39" i="46"/>
  <c r="CN38" i="46"/>
  <c r="CN37" i="46"/>
  <c r="CN36" i="46"/>
  <c r="CN35" i="46"/>
  <c r="CN34" i="46"/>
  <c r="CN33" i="46"/>
  <c r="CN32" i="46"/>
  <c r="CN31" i="46"/>
  <c r="CN30" i="46"/>
  <c r="CN29" i="46"/>
  <c r="CN28" i="46"/>
  <c r="CN27" i="46"/>
  <c r="CN26" i="46"/>
  <c r="CN25" i="46"/>
  <c r="CN24" i="46"/>
  <c r="CN23" i="46"/>
  <c r="CN22" i="46"/>
  <c r="CN21" i="46"/>
  <c r="CN20" i="46"/>
  <c r="CN19" i="46"/>
  <c r="CN18" i="46"/>
  <c r="CN17" i="46"/>
  <c r="CH95" i="46"/>
  <c r="CH94" i="46"/>
  <c r="CH93" i="46"/>
  <c r="CH92" i="46"/>
  <c r="CH91" i="46"/>
  <c r="CH90" i="46"/>
  <c r="CH89" i="46"/>
  <c r="CH88" i="46"/>
  <c r="CH87" i="46"/>
  <c r="CH86" i="46"/>
  <c r="CH85" i="46"/>
  <c r="CH84" i="46"/>
  <c r="CH83" i="46"/>
  <c r="CH82" i="46"/>
  <c r="CH81" i="46"/>
  <c r="CH80" i="46"/>
  <c r="CH79" i="46"/>
  <c r="CH78" i="46"/>
  <c r="CH77" i="46"/>
  <c r="CH76" i="46"/>
  <c r="CH75" i="46"/>
  <c r="CH74" i="46"/>
  <c r="CH73" i="46"/>
  <c r="CH72" i="46"/>
  <c r="CH71" i="46"/>
  <c r="CH70" i="46"/>
  <c r="CH69" i="46"/>
  <c r="CH68" i="46"/>
  <c r="CH67" i="46"/>
  <c r="CH66" i="46"/>
  <c r="CH65" i="46"/>
  <c r="CH64" i="46"/>
  <c r="CH63" i="46"/>
  <c r="CH62" i="46"/>
  <c r="CH61" i="46"/>
  <c r="CH60" i="46"/>
  <c r="CH59" i="46"/>
  <c r="CH58" i="46"/>
  <c r="CH57" i="46"/>
  <c r="CH56" i="46"/>
  <c r="CH55" i="46"/>
  <c r="CH54" i="46"/>
  <c r="CH53" i="46"/>
  <c r="CH52" i="46"/>
  <c r="CH51" i="46"/>
  <c r="CH50" i="46"/>
  <c r="CH49" i="46"/>
  <c r="CH48" i="46"/>
  <c r="CH47" i="46"/>
  <c r="CH46" i="46"/>
  <c r="CH45" i="46"/>
  <c r="CH44" i="46"/>
  <c r="CH43" i="46"/>
  <c r="CH42" i="46"/>
  <c r="CH41" i="46"/>
  <c r="CH40" i="46"/>
  <c r="CH39" i="46"/>
  <c r="CH38" i="46"/>
  <c r="CH37" i="46"/>
  <c r="CH36" i="46"/>
  <c r="CH35" i="46"/>
  <c r="CH34" i="46"/>
  <c r="CH33" i="46"/>
  <c r="CH32" i="46"/>
  <c r="CH31" i="46"/>
  <c r="CH30" i="46"/>
  <c r="CH29" i="46"/>
  <c r="CH28" i="46"/>
  <c r="CH27" i="46"/>
  <c r="CH26" i="46"/>
  <c r="CH25" i="46"/>
  <c r="CH24" i="46"/>
  <c r="CH23" i="46"/>
  <c r="CH22" i="46"/>
  <c r="CH21" i="46"/>
  <c r="CH20" i="46"/>
  <c r="CH19" i="46"/>
  <c r="CH18" i="46"/>
  <c r="CH17" i="46"/>
  <c r="BX95" i="46"/>
  <c r="BX94" i="46"/>
  <c r="BX93" i="46"/>
  <c r="BX92" i="46"/>
  <c r="BX91" i="46"/>
  <c r="BX90" i="46"/>
  <c r="BX89" i="46"/>
  <c r="BX88" i="46"/>
  <c r="BX87" i="46"/>
  <c r="BX86" i="46"/>
  <c r="BX85" i="46"/>
  <c r="BX84" i="46"/>
  <c r="BX83" i="46"/>
  <c r="BX82" i="46"/>
  <c r="BX81" i="46"/>
  <c r="BX80" i="46"/>
  <c r="BX79" i="46"/>
  <c r="BX78" i="46"/>
  <c r="BX77" i="46"/>
  <c r="BX76" i="46"/>
  <c r="BX75" i="46"/>
  <c r="BX74" i="46"/>
  <c r="BX73" i="46"/>
  <c r="BX72" i="46"/>
  <c r="BX71" i="46"/>
  <c r="BX70" i="46"/>
  <c r="BX69" i="46"/>
  <c r="BX68" i="46"/>
  <c r="BX67" i="46"/>
  <c r="BX66" i="46"/>
  <c r="BX65" i="46"/>
  <c r="BX64" i="46"/>
  <c r="BX63" i="46"/>
  <c r="BX62" i="46"/>
  <c r="BX61" i="46"/>
  <c r="BX60" i="46"/>
  <c r="BX59" i="46"/>
  <c r="BX58" i="46"/>
  <c r="BX57" i="46"/>
  <c r="BX56" i="46"/>
  <c r="BX55" i="46"/>
  <c r="BX54" i="46"/>
  <c r="BX53" i="46"/>
  <c r="BX52" i="46"/>
  <c r="BX51" i="46"/>
  <c r="BX50" i="46"/>
  <c r="BX49" i="46"/>
  <c r="BX48" i="46"/>
  <c r="BX47" i="46"/>
  <c r="BX46" i="46"/>
  <c r="BX45" i="46"/>
  <c r="BX44" i="46"/>
  <c r="BX43" i="46"/>
  <c r="BX42" i="46"/>
  <c r="BX41" i="46"/>
  <c r="BX40" i="46"/>
  <c r="BX39" i="46"/>
  <c r="BX38" i="46"/>
  <c r="BX37" i="46"/>
  <c r="BX36" i="46"/>
  <c r="BX35" i="46"/>
  <c r="BX34" i="46"/>
  <c r="BX33" i="46"/>
  <c r="BX32" i="46"/>
  <c r="BX31" i="46"/>
  <c r="BX30" i="46"/>
  <c r="BX29" i="46"/>
  <c r="BX28" i="46"/>
  <c r="BX27" i="46"/>
  <c r="BX26" i="46"/>
  <c r="BX25" i="46"/>
  <c r="BX24" i="46"/>
  <c r="BX23" i="46"/>
  <c r="BX22" i="46"/>
  <c r="BX21" i="46"/>
  <c r="BX20" i="46"/>
  <c r="BX19" i="46"/>
  <c r="BX18" i="46"/>
  <c r="BX17" i="46"/>
  <c r="BR95" i="46"/>
  <c r="BR94" i="46"/>
  <c r="BR93" i="46"/>
  <c r="BR92" i="46"/>
  <c r="BR91" i="46"/>
  <c r="BR90" i="46"/>
  <c r="BR89" i="46"/>
  <c r="BR88" i="46"/>
  <c r="BR87" i="46"/>
  <c r="BR86" i="46"/>
  <c r="BR85" i="46"/>
  <c r="BR84" i="46"/>
  <c r="BR83" i="46"/>
  <c r="BR82" i="46"/>
  <c r="BR81" i="46"/>
  <c r="BR80" i="46"/>
  <c r="BR79" i="46"/>
  <c r="BR78" i="46"/>
  <c r="BR77" i="46"/>
  <c r="BR76" i="46"/>
  <c r="BR75" i="46"/>
  <c r="BR74" i="46"/>
  <c r="BR73" i="46"/>
  <c r="BR72" i="46"/>
  <c r="BR71" i="46"/>
  <c r="BR70" i="46"/>
  <c r="BR69" i="46"/>
  <c r="BR68" i="46"/>
  <c r="BR67" i="46"/>
  <c r="BR66" i="46"/>
  <c r="BR65" i="46"/>
  <c r="BR64" i="46"/>
  <c r="BR63" i="46"/>
  <c r="BR62" i="46"/>
  <c r="BR61" i="46"/>
  <c r="BR60" i="46"/>
  <c r="BR59" i="46"/>
  <c r="BR58" i="46"/>
  <c r="BR57" i="46"/>
  <c r="BR56" i="46"/>
  <c r="BR55" i="46"/>
  <c r="BR54" i="46"/>
  <c r="BR53" i="46"/>
  <c r="BR52" i="46"/>
  <c r="BR51" i="46"/>
  <c r="BR50" i="46"/>
  <c r="BR49" i="46"/>
  <c r="BR48" i="46"/>
  <c r="BR47" i="46"/>
  <c r="BR46" i="46"/>
  <c r="BR45" i="46"/>
  <c r="BR44" i="46"/>
  <c r="BR43" i="46"/>
  <c r="BR42" i="46"/>
  <c r="BR41" i="46"/>
  <c r="BR40" i="46"/>
  <c r="BR39" i="46"/>
  <c r="BR38" i="46"/>
  <c r="BR37" i="46"/>
  <c r="BR36" i="46"/>
  <c r="BR35" i="46"/>
  <c r="BR34" i="46"/>
  <c r="BR33" i="46"/>
  <c r="BR32" i="46"/>
  <c r="BR31" i="46"/>
  <c r="BR30" i="46"/>
  <c r="BR29" i="46"/>
  <c r="BR28" i="46"/>
  <c r="BR27" i="46"/>
  <c r="BR26" i="46"/>
  <c r="BR25" i="46"/>
  <c r="BR24" i="46"/>
  <c r="BR23" i="46"/>
  <c r="BR22" i="46"/>
  <c r="BR21" i="46"/>
  <c r="BR20" i="46"/>
  <c r="BR19" i="46"/>
  <c r="BR18" i="46"/>
  <c r="BR17" i="46"/>
  <c r="BH95" i="46"/>
  <c r="BH94" i="46"/>
  <c r="BH93" i="46"/>
  <c r="BH92" i="46"/>
  <c r="BH91" i="46"/>
  <c r="BH90" i="46"/>
  <c r="BH89" i="46"/>
  <c r="BH88" i="46"/>
  <c r="BH87" i="46"/>
  <c r="BH86" i="46"/>
  <c r="BH85" i="46"/>
  <c r="BH84" i="46"/>
  <c r="BH83" i="46"/>
  <c r="BH82" i="46"/>
  <c r="BH81" i="46"/>
  <c r="BH80" i="46"/>
  <c r="BH79" i="46"/>
  <c r="BH78" i="46"/>
  <c r="BH77" i="46"/>
  <c r="BH76" i="46"/>
  <c r="BH75" i="46"/>
  <c r="BH74" i="46"/>
  <c r="BH73" i="46"/>
  <c r="BH72" i="46"/>
  <c r="BH71" i="46"/>
  <c r="BH70" i="46"/>
  <c r="BH69" i="46"/>
  <c r="BH68" i="46"/>
  <c r="BH67" i="46"/>
  <c r="BH66" i="46"/>
  <c r="BH65" i="46"/>
  <c r="BH64" i="46"/>
  <c r="BH63" i="46"/>
  <c r="BH62" i="46"/>
  <c r="BH61" i="46"/>
  <c r="BH60" i="46"/>
  <c r="BH59" i="46"/>
  <c r="BH58" i="46"/>
  <c r="BH57" i="46"/>
  <c r="BH56" i="46"/>
  <c r="BH55" i="46"/>
  <c r="BH54" i="46"/>
  <c r="BH53" i="46"/>
  <c r="BH52" i="46"/>
  <c r="BH51" i="46"/>
  <c r="BH50" i="46"/>
  <c r="BH49" i="46"/>
  <c r="BH48" i="46"/>
  <c r="BH47" i="46"/>
  <c r="BH46" i="46"/>
  <c r="BH45" i="46"/>
  <c r="BH44" i="46"/>
  <c r="BH43" i="46"/>
  <c r="BH42" i="46"/>
  <c r="BH41" i="46"/>
  <c r="BH40" i="46"/>
  <c r="BH39" i="46"/>
  <c r="BH38" i="46"/>
  <c r="BH37" i="46"/>
  <c r="BH36" i="46"/>
  <c r="BH35" i="46"/>
  <c r="BH34" i="46"/>
  <c r="BH33" i="46"/>
  <c r="BH32" i="46"/>
  <c r="BH31" i="46"/>
  <c r="BH30" i="46"/>
  <c r="BH29" i="46"/>
  <c r="BH28" i="46"/>
  <c r="BH27" i="46"/>
  <c r="BH26" i="46"/>
  <c r="BH25" i="46"/>
  <c r="BH24" i="46"/>
  <c r="BH23" i="46"/>
  <c r="BH22" i="46"/>
  <c r="BH21" i="46"/>
  <c r="BH20" i="46"/>
  <c r="BH19" i="46"/>
  <c r="BH18" i="46"/>
  <c r="BH17" i="46"/>
  <c r="AZ95" i="46"/>
  <c r="AZ94" i="46"/>
  <c r="AZ93" i="46"/>
  <c r="AZ92" i="46"/>
  <c r="AZ91" i="46"/>
  <c r="AZ90" i="46"/>
  <c r="AZ89" i="46"/>
  <c r="AZ88" i="46"/>
  <c r="AZ87" i="46"/>
  <c r="AZ86" i="46"/>
  <c r="AZ85" i="46"/>
  <c r="AZ84" i="46"/>
  <c r="AZ83" i="46"/>
  <c r="AZ82" i="46"/>
  <c r="AZ81" i="46"/>
  <c r="AZ80" i="46"/>
  <c r="AZ79" i="46"/>
  <c r="AZ78" i="46"/>
  <c r="AZ77" i="46"/>
  <c r="AZ76" i="46"/>
  <c r="AZ75" i="46"/>
  <c r="AZ74" i="46"/>
  <c r="AZ73" i="46"/>
  <c r="AZ72" i="46"/>
  <c r="AZ71" i="46"/>
  <c r="AZ70" i="46"/>
  <c r="AZ69" i="46"/>
  <c r="AZ68" i="46"/>
  <c r="AZ67" i="46"/>
  <c r="AZ66" i="46"/>
  <c r="AZ65" i="46"/>
  <c r="AZ64" i="46"/>
  <c r="AZ63" i="46"/>
  <c r="AZ62" i="46"/>
  <c r="AZ61" i="46"/>
  <c r="AZ60" i="46"/>
  <c r="AZ59" i="46"/>
  <c r="AZ58" i="46"/>
  <c r="AZ57" i="46"/>
  <c r="AZ56" i="46"/>
  <c r="AZ55" i="46"/>
  <c r="AZ54" i="46"/>
  <c r="AZ53" i="46"/>
  <c r="AZ52" i="46"/>
  <c r="AZ51" i="46"/>
  <c r="AZ50" i="46"/>
  <c r="AZ49" i="46"/>
  <c r="AZ48" i="46"/>
  <c r="AZ47" i="46"/>
  <c r="AZ46" i="46"/>
  <c r="AZ45" i="46"/>
  <c r="AZ44" i="46"/>
  <c r="AZ43" i="46"/>
  <c r="AZ42" i="46"/>
  <c r="AZ41" i="46"/>
  <c r="AZ40" i="46"/>
  <c r="AZ39" i="46"/>
  <c r="AZ38" i="46"/>
  <c r="AZ37" i="46"/>
  <c r="AZ36" i="46"/>
  <c r="AZ35" i="46"/>
  <c r="AZ34" i="46"/>
  <c r="AZ33" i="46"/>
  <c r="AZ32" i="46"/>
  <c r="AZ31" i="46"/>
  <c r="AZ30" i="46"/>
  <c r="AZ29" i="46"/>
  <c r="AZ28" i="46"/>
  <c r="AZ27" i="46"/>
  <c r="AZ26" i="46"/>
  <c r="AZ25" i="46"/>
  <c r="AZ24" i="46"/>
  <c r="AZ23" i="46"/>
  <c r="AZ22" i="46"/>
  <c r="AZ21" i="46"/>
  <c r="AZ20" i="46"/>
  <c r="AZ19" i="46"/>
  <c r="AZ18" i="46"/>
  <c r="AZ17" i="46"/>
  <c r="AR95" i="46"/>
  <c r="AR94" i="46"/>
  <c r="AR93" i="46"/>
  <c r="AR92" i="46"/>
  <c r="AR91" i="46"/>
  <c r="AR90" i="46"/>
  <c r="AR89" i="46"/>
  <c r="AR88" i="46"/>
  <c r="AR87" i="46"/>
  <c r="AR86" i="46"/>
  <c r="AR85" i="46"/>
  <c r="AR84" i="46"/>
  <c r="AR83" i="46"/>
  <c r="AR82" i="46"/>
  <c r="AR81" i="46"/>
  <c r="AR80" i="46"/>
  <c r="AR79" i="46"/>
  <c r="AR78" i="46"/>
  <c r="AR77" i="46"/>
  <c r="AR76" i="46"/>
  <c r="AR75" i="46"/>
  <c r="AR74" i="46"/>
  <c r="AR73" i="46"/>
  <c r="AR72" i="46"/>
  <c r="AR71" i="46"/>
  <c r="AR70" i="46"/>
  <c r="AR69" i="46"/>
  <c r="AR68" i="46"/>
  <c r="AR67" i="46"/>
  <c r="AR66" i="46"/>
  <c r="AR65" i="46"/>
  <c r="AR64" i="46"/>
  <c r="AR63" i="46"/>
  <c r="AR62" i="46"/>
  <c r="AR61" i="46"/>
  <c r="AR60" i="46"/>
  <c r="AR59" i="46"/>
  <c r="AR58" i="46"/>
  <c r="AR57" i="46"/>
  <c r="AR56" i="46"/>
  <c r="AR55" i="46"/>
  <c r="AR54" i="46"/>
  <c r="AR53" i="46"/>
  <c r="AR52" i="46"/>
  <c r="AR51" i="46"/>
  <c r="AR50" i="46"/>
  <c r="AR49" i="46"/>
  <c r="AR48" i="46"/>
  <c r="AR47" i="46"/>
  <c r="AR46" i="46"/>
  <c r="AR45" i="46"/>
  <c r="AR44" i="46"/>
  <c r="AR43" i="46"/>
  <c r="AR42" i="46"/>
  <c r="AR41" i="46"/>
  <c r="AR40" i="46"/>
  <c r="AR39" i="46"/>
  <c r="AR38" i="46"/>
  <c r="AR37" i="46"/>
  <c r="AR36" i="46"/>
  <c r="AR35" i="46"/>
  <c r="AR34" i="46"/>
  <c r="AR33" i="46"/>
  <c r="AR32" i="46"/>
  <c r="AR31" i="46"/>
  <c r="AR30" i="46"/>
  <c r="AR29" i="46"/>
  <c r="AR28" i="46"/>
  <c r="AR27" i="46"/>
  <c r="AR26" i="46"/>
  <c r="AR25" i="46"/>
  <c r="AR24" i="46"/>
  <c r="AR23" i="46"/>
  <c r="AR22" i="46"/>
  <c r="AR21" i="46"/>
  <c r="AR20" i="46"/>
  <c r="AR19" i="46"/>
  <c r="AR18" i="46"/>
  <c r="AR17" i="46"/>
  <c r="AH95" i="46"/>
  <c r="AH94" i="46"/>
  <c r="AH93" i="46"/>
  <c r="AH92" i="46"/>
  <c r="AH91" i="46"/>
  <c r="AH90" i="46"/>
  <c r="AH89" i="46"/>
  <c r="AH88" i="46"/>
  <c r="AH87" i="46"/>
  <c r="AH86" i="46"/>
  <c r="AH85" i="46"/>
  <c r="AH84" i="46"/>
  <c r="AH83" i="46"/>
  <c r="AH82" i="46"/>
  <c r="AH81" i="46"/>
  <c r="AH80" i="46"/>
  <c r="AH79" i="46"/>
  <c r="AH78" i="46"/>
  <c r="AH77" i="46"/>
  <c r="AH76" i="46"/>
  <c r="AH75" i="46"/>
  <c r="AH74" i="46"/>
  <c r="AH73" i="46"/>
  <c r="AH72" i="46"/>
  <c r="AH71" i="46"/>
  <c r="AH70" i="46"/>
  <c r="AH69" i="46"/>
  <c r="AH68" i="46"/>
  <c r="AH67" i="46"/>
  <c r="AH66" i="46"/>
  <c r="AH65" i="46"/>
  <c r="AH64" i="46"/>
  <c r="AH63" i="46"/>
  <c r="AH62" i="46"/>
  <c r="AH61" i="46"/>
  <c r="AH60" i="46"/>
  <c r="AH59" i="46"/>
  <c r="AH58" i="46"/>
  <c r="AH57" i="46"/>
  <c r="AH56" i="46"/>
  <c r="AH55" i="46"/>
  <c r="AH54" i="46"/>
  <c r="AH53" i="46"/>
  <c r="AH52" i="46"/>
  <c r="AH51" i="46"/>
  <c r="AH50" i="46"/>
  <c r="AH49" i="46"/>
  <c r="AH48" i="46"/>
  <c r="AH47" i="46"/>
  <c r="AH46" i="46"/>
  <c r="AH45" i="46"/>
  <c r="AH44" i="46"/>
  <c r="AH43" i="46"/>
  <c r="AH42" i="46"/>
  <c r="AH41" i="46"/>
  <c r="AH40" i="46"/>
  <c r="AH39" i="46"/>
  <c r="AH38" i="46"/>
  <c r="AH37" i="46"/>
  <c r="AH36" i="46"/>
  <c r="AH35" i="46"/>
  <c r="AH34" i="46"/>
  <c r="AH33" i="46"/>
  <c r="AH32" i="46"/>
  <c r="AH31" i="46"/>
  <c r="AH30" i="46"/>
  <c r="AH29" i="46"/>
  <c r="AH28" i="46"/>
  <c r="AH27" i="46"/>
  <c r="AH26" i="46"/>
  <c r="AH25" i="46"/>
  <c r="AH24" i="46"/>
  <c r="AH23" i="46"/>
  <c r="AH22" i="46"/>
  <c r="AH21" i="46"/>
  <c r="AH20" i="46"/>
  <c r="AH19" i="46"/>
  <c r="AH18" i="46"/>
  <c r="AH17" i="46"/>
  <c r="Z95" i="46"/>
  <c r="Z94" i="46"/>
  <c r="Z93" i="46"/>
  <c r="Z92" i="46"/>
  <c r="Z91" i="46"/>
  <c r="Z90" i="46"/>
  <c r="Z89" i="46"/>
  <c r="Z88" i="46"/>
  <c r="Z87" i="46"/>
  <c r="Z86" i="46"/>
  <c r="Z85" i="46"/>
  <c r="Z84" i="46"/>
  <c r="Z83" i="46"/>
  <c r="Z82" i="46"/>
  <c r="Z81" i="46"/>
  <c r="Z80" i="46"/>
  <c r="Z79" i="46"/>
  <c r="Z78" i="46"/>
  <c r="Z77" i="46"/>
  <c r="Z76" i="46"/>
  <c r="Z75" i="46"/>
  <c r="Z74" i="46"/>
  <c r="Z73" i="46"/>
  <c r="Z72" i="46"/>
  <c r="Z71" i="46"/>
  <c r="Z70" i="46"/>
  <c r="Z69" i="46"/>
  <c r="Z68" i="46"/>
  <c r="Z67" i="46"/>
  <c r="Z66" i="46"/>
  <c r="Z65" i="46"/>
  <c r="Z64" i="46"/>
  <c r="Z63" i="46"/>
  <c r="Z62" i="46"/>
  <c r="Z61" i="46"/>
  <c r="Z60" i="46"/>
  <c r="Z59" i="46"/>
  <c r="Z58" i="46"/>
  <c r="Z57" i="46"/>
  <c r="Z56" i="46"/>
  <c r="Z55" i="46"/>
  <c r="Z54" i="46"/>
  <c r="Z53" i="46"/>
  <c r="Z52" i="46"/>
  <c r="Z51" i="46"/>
  <c r="Z50" i="46"/>
  <c r="Z49" i="46"/>
  <c r="Z48" i="46"/>
  <c r="Z47" i="46"/>
  <c r="Z46" i="46"/>
  <c r="Z45" i="46"/>
  <c r="Z44" i="46"/>
  <c r="Z43" i="46"/>
  <c r="Z42" i="46"/>
  <c r="Z41" i="46"/>
  <c r="Z40" i="46"/>
  <c r="Z39" i="46"/>
  <c r="Z38" i="46"/>
  <c r="Z37" i="46"/>
  <c r="Z36" i="46"/>
  <c r="Z35" i="46"/>
  <c r="Z34" i="46"/>
  <c r="Z33" i="46"/>
  <c r="Z32" i="46"/>
  <c r="Z31" i="46"/>
  <c r="Z30" i="46"/>
  <c r="Z29" i="46"/>
  <c r="Z28" i="46"/>
  <c r="Z27" i="46"/>
  <c r="Z26" i="46"/>
  <c r="Z25" i="46"/>
  <c r="Z24" i="46"/>
  <c r="Z23" i="46"/>
  <c r="Z22" i="46"/>
  <c r="Z21" i="46"/>
  <c r="Z20" i="46"/>
  <c r="Z19" i="46"/>
  <c r="Z18" i="46"/>
  <c r="Z17" i="46"/>
  <c r="P95" i="46"/>
  <c r="P94" i="46"/>
  <c r="P93" i="46"/>
  <c r="P92" i="46"/>
  <c r="P91" i="46"/>
  <c r="P90" i="46"/>
  <c r="P89" i="46"/>
  <c r="P88" i="46"/>
  <c r="P87" i="46"/>
  <c r="P86" i="46"/>
  <c r="P85" i="46"/>
  <c r="P84" i="46"/>
  <c r="P83" i="46"/>
  <c r="P82" i="46"/>
  <c r="P81" i="46"/>
  <c r="P80" i="46"/>
  <c r="P79" i="46"/>
  <c r="P78" i="46"/>
  <c r="P77" i="46"/>
  <c r="P76" i="46"/>
  <c r="P75" i="46"/>
  <c r="P74" i="46"/>
  <c r="P73" i="46"/>
  <c r="P72" i="46"/>
  <c r="P71" i="46"/>
  <c r="P70" i="46"/>
  <c r="P69" i="46"/>
  <c r="P68" i="46"/>
  <c r="P67" i="46"/>
  <c r="P66" i="46"/>
  <c r="P65" i="46"/>
  <c r="P64" i="46"/>
  <c r="P63" i="46"/>
  <c r="P62" i="46"/>
  <c r="P61" i="46"/>
  <c r="P60" i="46"/>
  <c r="P59" i="46"/>
  <c r="P58" i="46"/>
  <c r="P57" i="46"/>
  <c r="P56" i="46"/>
  <c r="P55" i="46"/>
  <c r="P54" i="46"/>
  <c r="P53" i="46"/>
  <c r="P52" i="46"/>
  <c r="P51" i="46"/>
  <c r="P50" i="46"/>
  <c r="P49" i="46"/>
  <c r="P48" i="46"/>
  <c r="P47" i="46"/>
  <c r="P46" i="46"/>
  <c r="P45" i="46"/>
  <c r="P44" i="46"/>
  <c r="P43" i="46"/>
  <c r="P42" i="46"/>
  <c r="P41" i="46"/>
  <c r="P40" i="46"/>
  <c r="P39" i="46"/>
  <c r="P38" i="46"/>
  <c r="P37" i="46"/>
  <c r="P36" i="46"/>
  <c r="P35" i="46"/>
  <c r="P34" i="46"/>
  <c r="P33" i="46"/>
  <c r="P32" i="46"/>
  <c r="P31" i="46"/>
  <c r="P30" i="46"/>
  <c r="P29" i="46"/>
  <c r="P28" i="46"/>
  <c r="P27" i="46"/>
  <c r="P26" i="46"/>
  <c r="P25" i="46"/>
  <c r="P24" i="46"/>
  <c r="P23" i="46"/>
  <c r="P22" i="46"/>
  <c r="P21" i="46"/>
  <c r="P20" i="46"/>
  <c r="P19" i="46"/>
  <c r="P18" i="46"/>
  <c r="P17" i="46"/>
  <c r="N95" i="47"/>
  <c r="N94" i="47"/>
  <c r="N93" i="47"/>
  <c r="N92" i="47"/>
  <c r="N91" i="47"/>
  <c r="N90" i="47"/>
  <c r="N89" i="47"/>
  <c r="N88" i="47"/>
  <c r="N87" i="47"/>
  <c r="N86" i="47"/>
  <c r="N85" i="47"/>
  <c r="N84" i="47"/>
  <c r="N83" i="47"/>
  <c r="N82" i="47"/>
  <c r="N81" i="47"/>
  <c r="N80" i="47"/>
  <c r="N79" i="47"/>
  <c r="N78" i="47"/>
  <c r="N77" i="47"/>
  <c r="N76" i="47"/>
  <c r="N75" i="47"/>
  <c r="N74" i="47"/>
  <c r="N73" i="47"/>
  <c r="N72" i="47"/>
  <c r="N71" i="47"/>
  <c r="N70" i="47"/>
  <c r="N69" i="47"/>
  <c r="N68" i="47"/>
  <c r="N67" i="47"/>
  <c r="N66" i="47"/>
  <c r="N65" i="47"/>
  <c r="N64" i="47"/>
  <c r="N63" i="47"/>
  <c r="N62" i="47"/>
  <c r="N61" i="47"/>
  <c r="N60" i="47"/>
  <c r="N59" i="47"/>
  <c r="N58" i="47"/>
  <c r="N57" i="47"/>
  <c r="N56" i="47"/>
  <c r="N55" i="47"/>
  <c r="N54" i="47"/>
  <c r="N53" i="47"/>
  <c r="N52" i="47"/>
  <c r="N51" i="47"/>
  <c r="N50" i="47"/>
  <c r="N49" i="47"/>
  <c r="N48" i="47"/>
  <c r="N47" i="47"/>
  <c r="N46" i="47"/>
  <c r="N45" i="47"/>
  <c r="N44" i="47"/>
  <c r="N43" i="47"/>
  <c r="N42" i="47"/>
  <c r="N41" i="47"/>
  <c r="N40" i="47"/>
  <c r="N39" i="47"/>
  <c r="N38" i="47"/>
  <c r="N37" i="47"/>
  <c r="N36" i="47"/>
  <c r="N35" i="47"/>
  <c r="N34" i="47"/>
  <c r="N33" i="47"/>
  <c r="N32" i="47"/>
  <c r="N31" i="47"/>
  <c r="N30" i="47"/>
  <c r="N29" i="47"/>
  <c r="N28" i="47"/>
  <c r="N27" i="47"/>
  <c r="N26" i="47"/>
  <c r="N25" i="47"/>
  <c r="N24" i="47"/>
  <c r="N23" i="47"/>
  <c r="N22" i="47"/>
  <c r="N21" i="47"/>
  <c r="N20" i="47"/>
  <c r="N19" i="47"/>
  <c r="N18" i="47"/>
  <c r="N17" i="47"/>
  <c r="T95" i="47"/>
  <c r="T94" i="47"/>
  <c r="T93" i="47"/>
  <c r="T92" i="47"/>
  <c r="T91" i="47"/>
  <c r="T90" i="47"/>
  <c r="T89" i="47"/>
  <c r="T88" i="47"/>
  <c r="T87" i="47"/>
  <c r="T86" i="47"/>
  <c r="T85" i="47"/>
  <c r="T84" i="47"/>
  <c r="T83" i="47"/>
  <c r="T82" i="47"/>
  <c r="T81" i="47"/>
  <c r="T80" i="47"/>
  <c r="T79" i="47"/>
  <c r="T78" i="47"/>
  <c r="T77" i="47"/>
  <c r="T76" i="47"/>
  <c r="T75" i="47"/>
  <c r="T74" i="47"/>
  <c r="T73" i="47"/>
  <c r="T72" i="47"/>
  <c r="T71" i="47"/>
  <c r="T70" i="47"/>
  <c r="T69" i="47"/>
  <c r="T68" i="47"/>
  <c r="T67" i="47"/>
  <c r="T66" i="47"/>
  <c r="T65" i="47"/>
  <c r="T64" i="47"/>
  <c r="T63" i="47"/>
  <c r="T62" i="47"/>
  <c r="T61" i="47"/>
  <c r="T60" i="47"/>
  <c r="T59" i="47"/>
  <c r="T58" i="47"/>
  <c r="T57" i="47"/>
  <c r="T56" i="47"/>
  <c r="T55" i="47"/>
  <c r="T54" i="47"/>
  <c r="T53" i="47"/>
  <c r="T52" i="47"/>
  <c r="T51" i="47"/>
  <c r="T50" i="47"/>
  <c r="T49" i="47"/>
  <c r="T48" i="47"/>
  <c r="T47" i="47"/>
  <c r="T46" i="47"/>
  <c r="T45" i="47"/>
  <c r="T44" i="47"/>
  <c r="T43" i="47"/>
  <c r="T42" i="47"/>
  <c r="T41" i="47"/>
  <c r="T40" i="47"/>
  <c r="T39" i="47"/>
  <c r="T38" i="47"/>
  <c r="T37" i="47"/>
  <c r="T36" i="47"/>
  <c r="T35" i="47"/>
  <c r="T34" i="47"/>
  <c r="T33" i="47"/>
  <c r="T32" i="47"/>
  <c r="T31" i="47"/>
  <c r="T30" i="47"/>
  <c r="T29" i="47"/>
  <c r="T28" i="47"/>
  <c r="T27" i="47"/>
  <c r="T26" i="47"/>
  <c r="T25" i="47"/>
  <c r="T24" i="47"/>
  <c r="T23" i="47"/>
  <c r="T22" i="47"/>
  <c r="T21" i="47"/>
  <c r="T20" i="47"/>
  <c r="T19" i="47"/>
  <c r="T18" i="47"/>
  <c r="T17" i="47"/>
  <c r="J89" i="49"/>
  <c r="J88" i="49"/>
  <c r="J87" i="49"/>
  <c r="J86" i="49"/>
  <c r="J85" i="49"/>
  <c r="J84" i="49"/>
  <c r="J83" i="49"/>
  <c r="J82" i="49"/>
  <c r="J81" i="49"/>
  <c r="J80" i="49"/>
  <c r="J79" i="49"/>
  <c r="J78" i="49"/>
  <c r="J77" i="49"/>
  <c r="J76" i="49"/>
  <c r="J75" i="49"/>
  <c r="J74" i="49"/>
  <c r="J73" i="49"/>
  <c r="J72" i="49"/>
  <c r="J71" i="49"/>
  <c r="J70" i="49"/>
  <c r="J69" i="49"/>
  <c r="J68" i="49"/>
  <c r="J67" i="49"/>
  <c r="J66" i="49"/>
  <c r="J65" i="49"/>
  <c r="J64" i="49"/>
  <c r="J63" i="49"/>
  <c r="J62" i="49"/>
  <c r="J61" i="49"/>
  <c r="J60" i="49"/>
  <c r="J59" i="49"/>
  <c r="J58" i="49"/>
  <c r="J57" i="49"/>
  <c r="J56" i="49"/>
  <c r="J55" i="49"/>
  <c r="J54" i="49"/>
  <c r="J53" i="49"/>
  <c r="J52" i="49"/>
  <c r="J51" i="49"/>
  <c r="J50" i="49"/>
  <c r="J49" i="49"/>
  <c r="J48" i="49"/>
  <c r="J47" i="49"/>
  <c r="J46" i="49"/>
  <c r="J45" i="49"/>
  <c r="J44" i="49"/>
  <c r="J43" i="49"/>
  <c r="J42" i="49"/>
  <c r="J41" i="49"/>
  <c r="J40" i="49"/>
  <c r="J39" i="49"/>
  <c r="J38" i="49"/>
  <c r="J37" i="49"/>
  <c r="J36" i="49"/>
  <c r="J35" i="49"/>
  <c r="J34" i="49"/>
  <c r="J33" i="49"/>
  <c r="J32" i="49"/>
  <c r="J31" i="49"/>
  <c r="J30" i="49"/>
  <c r="J29" i="49"/>
  <c r="J28" i="49"/>
  <c r="J27" i="49"/>
  <c r="J26" i="49"/>
  <c r="J25" i="49"/>
  <c r="J24" i="49"/>
  <c r="J23" i="49"/>
  <c r="J22" i="49"/>
  <c r="J21" i="49"/>
  <c r="J20" i="49"/>
  <c r="J19" i="49"/>
  <c r="J18" i="49"/>
  <c r="J17" i="49"/>
  <c r="T89" i="49"/>
  <c r="T88" i="49"/>
  <c r="T87" i="49"/>
  <c r="T86" i="49"/>
  <c r="T85" i="49"/>
  <c r="T84" i="49"/>
  <c r="T83" i="49"/>
  <c r="T82" i="49"/>
  <c r="T81" i="49"/>
  <c r="T80" i="49"/>
  <c r="T79" i="49"/>
  <c r="T78" i="49"/>
  <c r="T77" i="49"/>
  <c r="T76" i="49"/>
  <c r="T75" i="49"/>
  <c r="T74" i="49"/>
  <c r="T73" i="49"/>
  <c r="T72" i="49"/>
  <c r="T71" i="49"/>
  <c r="T70" i="49"/>
  <c r="T69" i="49"/>
  <c r="T68" i="49"/>
  <c r="T67" i="49"/>
  <c r="T66" i="49"/>
  <c r="T65" i="49"/>
  <c r="T64" i="49"/>
  <c r="T63" i="49"/>
  <c r="T62" i="49"/>
  <c r="T61" i="49"/>
  <c r="T60" i="49"/>
  <c r="T59" i="49"/>
  <c r="T58" i="49"/>
  <c r="T57" i="49"/>
  <c r="T56" i="49"/>
  <c r="T55" i="49"/>
  <c r="T54" i="49"/>
  <c r="T53" i="49"/>
  <c r="T52" i="49"/>
  <c r="T51" i="49"/>
  <c r="T50" i="49"/>
  <c r="T49" i="49"/>
  <c r="T48" i="49"/>
  <c r="T47" i="49"/>
  <c r="T46" i="49"/>
  <c r="T45" i="49"/>
  <c r="T44" i="49"/>
  <c r="T43" i="49"/>
  <c r="T42" i="49"/>
  <c r="T41" i="49"/>
  <c r="T40" i="49"/>
  <c r="T39" i="49"/>
  <c r="T38" i="49"/>
  <c r="T37" i="49"/>
  <c r="T36" i="49"/>
  <c r="T35" i="49"/>
  <c r="T34" i="49"/>
  <c r="T33" i="49"/>
  <c r="T32" i="49"/>
  <c r="T31" i="49"/>
  <c r="T30" i="49"/>
  <c r="T29" i="49"/>
  <c r="T28" i="49"/>
  <c r="T27" i="49"/>
  <c r="T26" i="49"/>
  <c r="T25" i="49"/>
  <c r="T24" i="49"/>
  <c r="T23" i="49"/>
  <c r="T22" i="49"/>
  <c r="T21" i="49"/>
  <c r="T20" i="49"/>
  <c r="T19" i="49"/>
  <c r="T18" i="49"/>
  <c r="T17" i="49"/>
  <c r="H92" i="50"/>
  <c r="H91" i="50"/>
  <c r="H90" i="50"/>
  <c r="H89" i="50"/>
  <c r="H88" i="50"/>
  <c r="H87" i="50"/>
  <c r="H86" i="50"/>
  <c r="H85" i="50"/>
  <c r="H84" i="50"/>
  <c r="H83" i="50"/>
  <c r="H82" i="50"/>
  <c r="H81" i="50"/>
  <c r="H80" i="50"/>
  <c r="H79" i="50"/>
  <c r="H78" i="50"/>
  <c r="H77" i="50"/>
  <c r="H76" i="50"/>
  <c r="H75" i="50"/>
  <c r="H74" i="50"/>
  <c r="H73" i="50"/>
  <c r="H72" i="50"/>
  <c r="H71" i="50"/>
  <c r="H70" i="50"/>
  <c r="H69" i="50"/>
  <c r="H68" i="50"/>
  <c r="H67" i="50"/>
  <c r="H66" i="50"/>
  <c r="H65" i="50"/>
  <c r="H64" i="50"/>
  <c r="H63" i="50"/>
  <c r="H62" i="50"/>
  <c r="H61" i="50"/>
  <c r="H60" i="50"/>
  <c r="H59" i="50"/>
  <c r="H58" i="50"/>
  <c r="H57" i="50"/>
  <c r="H56" i="50"/>
  <c r="H55" i="50"/>
  <c r="H54" i="50"/>
  <c r="H53" i="50"/>
  <c r="H52" i="50"/>
  <c r="H51" i="50"/>
  <c r="H50" i="50"/>
  <c r="H49" i="50"/>
  <c r="H48" i="50"/>
  <c r="H47" i="50"/>
  <c r="H46" i="50"/>
  <c r="H45" i="50"/>
  <c r="H44" i="50"/>
  <c r="H43" i="50"/>
  <c r="H42" i="50"/>
  <c r="H41" i="50"/>
  <c r="H40" i="50"/>
  <c r="H39" i="50"/>
  <c r="H38" i="50"/>
  <c r="H37" i="50"/>
  <c r="H36" i="50"/>
  <c r="H35" i="50"/>
  <c r="H34" i="50"/>
  <c r="H33" i="50"/>
  <c r="H32" i="50"/>
  <c r="H31" i="50"/>
  <c r="H30" i="50"/>
  <c r="H29" i="50"/>
  <c r="H28" i="50"/>
  <c r="H27" i="50"/>
  <c r="H26" i="50"/>
  <c r="H25" i="50"/>
  <c r="H24" i="50"/>
  <c r="H23" i="50"/>
  <c r="H22" i="50"/>
  <c r="H21" i="50"/>
  <c r="H20" i="50"/>
  <c r="H19" i="50"/>
  <c r="H18" i="50"/>
  <c r="H17" i="50"/>
  <c r="AH92" i="51"/>
  <c r="AH91" i="51"/>
  <c r="AH90" i="51"/>
  <c r="AH89" i="51"/>
  <c r="AH88" i="51"/>
  <c r="AH87" i="51"/>
  <c r="AH86" i="51"/>
  <c r="AH85" i="51"/>
  <c r="AH84" i="51"/>
  <c r="AH83" i="51"/>
  <c r="AH82" i="51"/>
  <c r="AH81" i="51"/>
  <c r="AH80" i="51"/>
  <c r="AH79" i="51"/>
  <c r="AH78" i="51"/>
  <c r="AH77" i="51"/>
  <c r="AH76" i="51"/>
  <c r="AH75" i="51"/>
  <c r="AH74" i="51"/>
  <c r="AH73" i="51"/>
  <c r="AH72" i="51"/>
  <c r="AH71" i="51"/>
  <c r="AH70" i="51"/>
  <c r="AH69" i="51"/>
  <c r="AH68" i="51"/>
  <c r="AH67" i="51"/>
  <c r="AH66" i="51"/>
  <c r="AH65" i="51"/>
  <c r="AH64" i="51"/>
  <c r="AH63" i="51"/>
  <c r="AH62" i="51"/>
  <c r="AH61" i="51"/>
  <c r="AH60" i="51"/>
  <c r="AH59" i="51"/>
  <c r="AH58" i="51"/>
  <c r="AH57" i="51"/>
  <c r="AH56" i="51"/>
  <c r="AH55" i="51"/>
  <c r="AH54" i="51"/>
  <c r="AH53" i="51"/>
  <c r="AH52" i="51"/>
  <c r="AH51" i="51"/>
  <c r="AH50" i="51"/>
  <c r="AH49" i="51"/>
  <c r="AH48" i="51"/>
  <c r="AH47" i="51"/>
  <c r="AH46" i="51"/>
  <c r="AH45" i="51"/>
  <c r="AH44" i="51"/>
  <c r="AH43" i="51"/>
  <c r="AH42" i="51"/>
  <c r="AH41" i="51"/>
  <c r="AH40" i="51"/>
  <c r="AH39" i="51"/>
  <c r="AH38" i="51"/>
  <c r="AH37" i="51"/>
  <c r="AH36" i="51"/>
  <c r="AH35" i="51"/>
  <c r="AH34" i="51"/>
  <c r="AH33" i="51"/>
  <c r="AH32" i="51"/>
  <c r="AH31" i="51"/>
  <c r="AH30" i="51"/>
  <c r="AH29" i="51"/>
  <c r="AH28" i="51"/>
  <c r="AH27" i="51"/>
  <c r="AH26" i="51"/>
  <c r="AH25" i="51"/>
  <c r="AH24" i="51"/>
  <c r="AH23" i="51"/>
  <c r="AH22" i="51"/>
  <c r="AH21" i="51"/>
  <c r="AH20" i="51"/>
  <c r="AH19" i="51"/>
  <c r="AH18" i="51"/>
  <c r="AH17" i="51"/>
  <c r="AD92" i="51"/>
  <c r="AD90" i="51"/>
  <c r="AD88" i="51"/>
  <c r="AD86" i="51"/>
  <c r="AD84" i="51"/>
  <c r="AD82" i="51"/>
  <c r="AD80" i="51"/>
  <c r="AD78" i="51"/>
  <c r="AD76" i="51"/>
  <c r="AD74" i="51"/>
  <c r="AD72" i="51"/>
  <c r="AD71" i="51"/>
  <c r="AD70" i="51"/>
  <c r="AD69" i="51"/>
  <c r="AD68" i="51"/>
  <c r="AD67" i="51"/>
  <c r="AD66" i="51"/>
  <c r="AD65" i="51"/>
  <c r="AD64" i="51"/>
  <c r="AD63" i="51"/>
  <c r="AD62" i="51"/>
  <c r="AD61" i="51"/>
  <c r="AD60" i="51"/>
  <c r="AD59" i="51"/>
  <c r="AD58" i="51"/>
  <c r="AD57" i="51"/>
  <c r="AD56" i="51"/>
  <c r="AD55" i="51"/>
  <c r="AD54" i="51"/>
  <c r="AD53" i="51"/>
  <c r="AD52" i="51"/>
  <c r="AD51" i="51"/>
  <c r="AD50" i="51"/>
  <c r="AD49" i="51"/>
  <c r="AD48" i="51"/>
  <c r="AD47" i="51"/>
  <c r="AD46" i="51"/>
  <c r="AD45" i="51"/>
  <c r="AD44" i="51"/>
  <c r="AD43" i="51"/>
  <c r="AD42" i="51"/>
  <c r="AD41" i="51"/>
  <c r="AD40" i="51"/>
  <c r="AD39" i="51"/>
  <c r="AD38" i="51"/>
  <c r="AD37" i="51"/>
  <c r="AD36" i="51"/>
  <c r="AD35" i="51"/>
  <c r="AD34" i="51"/>
  <c r="AD33" i="51"/>
  <c r="AD32" i="51"/>
  <c r="AD31" i="51"/>
  <c r="AD30" i="51"/>
  <c r="AD29" i="51"/>
  <c r="AD28" i="51"/>
  <c r="AD27" i="51"/>
  <c r="AD26" i="51"/>
  <c r="AD25" i="51"/>
  <c r="AD24" i="51"/>
  <c r="AD23" i="51"/>
  <c r="AD22" i="51"/>
  <c r="AD21" i="51"/>
  <c r="AD20" i="51"/>
  <c r="AD19" i="51"/>
  <c r="AD18" i="51"/>
  <c r="AD17" i="51"/>
  <c r="X92" i="51"/>
  <c r="X90" i="51"/>
  <c r="X88" i="51"/>
  <c r="X86" i="51"/>
  <c r="X84" i="51"/>
  <c r="X82" i="51"/>
  <c r="X80" i="51"/>
  <c r="X78" i="51"/>
  <c r="X76" i="51"/>
  <c r="X74" i="51"/>
  <c r="X72" i="51"/>
  <c r="X71" i="51"/>
  <c r="X70" i="51"/>
  <c r="X69" i="51"/>
  <c r="X68" i="51"/>
  <c r="X67" i="51"/>
  <c r="X66" i="51"/>
  <c r="X65" i="51"/>
  <c r="X64" i="51"/>
  <c r="X63" i="51"/>
  <c r="X62" i="51"/>
  <c r="X61" i="51"/>
  <c r="X60" i="51"/>
  <c r="X59" i="51"/>
  <c r="X58" i="51"/>
  <c r="X57" i="51"/>
  <c r="X56" i="51"/>
  <c r="X55" i="51"/>
  <c r="X54" i="51"/>
  <c r="X53" i="51"/>
  <c r="X52" i="51"/>
  <c r="X51" i="51"/>
  <c r="X50" i="51"/>
  <c r="X49" i="51"/>
  <c r="X48" i="51"/>
  <c r="X47" i="51"/>
  <c r="X46" i="51"/>
  <c r="X45" i="51"/>
  <c r="X44" i="51"/>
  <c r="X43" i="51"/>
  <c r="X42" i="51"/>
  <c r="X41" i="51"/>
  <c r="X40" i="51"/>
  <c r="X39" i="51"/>
  <c r="X38" i="51"/>
  <c r="X37" i="51"/>
  <c r="X36" i="51"/>
  <c r="X35" i="51"/>
  <c r="X34" i="51"/>
  <c r="X33" i="51"/>
  <c r="X32" i="51"/>
  <c r="X31" i="51"/>
  <c r="X30" i="51"/>
  <c r="X29" i="51"/>
  <c r="X28" i="51"/>
  <c r="X27" i="51"/>
  <c r="X26" i="51"/>
  <c r="X25" i="51"/>
  <c r="X24" i="51"/>
  <c r="X23" i="51"/>
  <c r="X22" i="51"/>
  <c r="X21" i="51"/>
  <c r="X20" i="51"/>
  <c r="X19" i="51"/>
  <c r="X18" i="51"/>
  <c r="X17" i="51"/>
  <c r="L95" i="30"/>
  <c r="L94" i="30"/>
  <c r="L93" i="30"/>
  <c r="L92" i="30"/>
  <c r="L91" i="30"/>
  <c r="L90" i="30"/>
  <c r="L89" i="30"/>
  <c r="L88" i="30"/>
  <c r="L87" i="30"/>
  <c r="L86" i="30"/>
  <c r="L85" i="30"/>
  <c r="L84" i="30"/>
  <c r="L83" i="30"/>
  <c r="L82" i="30"/>
  <c r="L81" i="30"/>
  <c r="L80" i="30"/>
  <c r="L79" i="30"/>
  <c r="L78" i="30"/>
  <c r="L77" i="30"/>
  <c r="L76" i="30"/>
  <c r="L75" i="30"/>
  <c r="L74" i="30"/>
  <c r="L73" i="30"/>
  <c r="L72" i="30"/>
  <c r="L71" i="30"/>
  <c r="L70" i="30"/>
  <c r="L69" i="30"/>
  <c r="L68" i="30"/>
  <c r="L67" i="30"/>
  <c r="L66" i="30"/>
  <c r="L65" i="30"/>
  <c r="L64" i="30"/>
  <c r="L63" i="30"/>
  <c r="L62" i="30"/>
  <c r="L61" i="30"/>
  <c r="L60" i="30"/>
  <c r="L59" i="30"/>
  <c r="L58" i="30"/>
  <c r="L57" i="30"/>
  <c r="L56" i="30"/>
  <c r="L55" i="30"/>
  <c r="L54" i="30"/>
  <c r="L53" i="30"/>
  <c r="L52" i="30"/>
  <c r="L51" i="30"/>
  <c r="L50" i="30"/>
  <c r="L49" i="30"/>
  <c r="L48" i="30"/>
  <c r="L47" i="30"/>
  <c r="L46" i="30"/>
  <c r="L45" i="30"/>
  <c r="L44" i="30"/>
  <c r="L43" i="30"/>
  <c r="L42" i="30"/>
  <c r="L41" i="30"/>
  <c r="L40" i="30"/>
  <c r="L39" i="30"/>
  <c r="L38" i="30"/>
  <c r="L37" i="30"/>
  <c r="L36" i="30"/>
  <c r="L35" i="30"/>
  <c r="L34" i="30"/>
  <c r="L33" i="30"/>
  <c r="L32" i="30"/>
  <c r="L31" i="30"/>
  <c r="L30" i="30"/>
  <c r="L29" i="30"/>
  <c r="L28" i="30"/>
  <c r="L27" i="30"/>
  <c r="L26" i="30"/>
  <c r="L25" i="30"/>
  <c r="L24" i="30"/>
  <c r="L23" i="30"/>
  <c r="L22" i="30"/>
  <c r="L21" i="30"/>
  <c r="L20" i="30"/>
  <c r="L19" i="30"/>
  <c r="L18" i="30"/>
  <c r="L17" i="30"/>
  <c r="N95" i="29"/>
  <c r="N94" i="29"/>
  <c r="N93" i="29"/>
  <c r="N92" i="29"/>
  <c r="N91" i="29"/>
  <c r="N90" i="29"/>
  <c r="N89" i="29"/>
  <c r="N88" i="29"/>
  <c r="N87" i="29"/>
  <c r="N86" i="29"/>
  <c r="N85" i="29"/>
  <c r="N84" i="29"/>
  <c r="N83" i="29"/>
  <c r="N82" i="29"/>
  <c r="N81" i="29"/>
  <c r="N80" i="29"/>
  <c r="N79" i="29"/>
  <c r="N78" i="29"/>
  <c r="N77" i="29"/>
  <c r="N76" i="29"/>
  <c r="N75" i="29"/>
  <c r="N74" i="29"/>
  <c r="N73" i="29"/>
  <c r="N72" i="29"/>
  <c r="N71" i="29"/>
  <c r="N70" i="29"/>
  <c r="N69" i="29"/>
  <c r="N68" i="29"/>
  <c r="N67" i="29"/>
  <c r="N66" i="29"/>
  <c r="N65" i="29"/>
  <c r="N64" i="29"/>
  <c r="N63" i="29"/>
  <c r="N62" i="29"/>
  <c r="N61" i="29"/>
  <c r="N60" i="29"/>
  <c r="N59" i="29"/>
  <c r="N58" i="29"/>
  <c r="N57" i="29"/>
  <c r="N56" i="29"/>
  <c r="N55" i="29"/>
  <c r="N54" i="29"/>
  <c r="N53" i="29"/>
  <c r="N52" i="29"/>
  <c r="N51" i="29"/>
  <c r="N50" i="29"/>
  <c r="N49" i="29"/>
  <c r="N48" i="29"/>
  <c r="N47" i="29"/>
  <c r="N46" i="29"/>
  <c r="N45" i="29"/>
  <c r="N44" i="29"/>
  <c r="N43" i="29"/>
  <c r="N42" i="29"/>
  <c r="N41" i="29"/>
  <c r="N40" i="29"/>
  <c r="N39" i="29"/>
  <c r="N38" i="29"/>
  <c r="N37" i="29"/>
  <c r="N36" i="29"/>
  <c r="N35" i="29"/>
  <c r="N34" i="29"/>
  <c r="N33" i="29"/>
  <c r="N32" i="29"/>
  <c r="N31" i="29"/>
  <c r="N30" i="29"/>
  <c r="N29" i="29"/>
  <c r="N28" i="29"/>
  <c r="N27" i="29"/>
  <c r="N26" i="29"/>
  <c r="N25" i="29"/>
  <c r="N24" i="29"/>
  <c r="N23" i="29"/>
  <c r="N22" i="29"/>
  <c r="N21" i="29"/>
  <c r="N20" i="29"/>
  <c r="N19" i="29"/>
  <c r="N18" i="29"/>
  <c r="N17" i="29"/>
  <c r="N95" i="32"/>
  <c r="N94" i="32"/>
  <c r="N93" i="32"/>
  <c r="N92" i="32"/>
  <c r="N91" i="32"/>
  <c r="N90" i="32"/>
  <c r="N89" i="32"/>
  <c r="N88" i="32"/>
  <c r="N87" i="32"/>
  <c r="N86" i="32"/>
  <c r="N85" i="32"/>
  <c r="N84" i="32"/>
  <c r="N83" i="32"/>
  <c r="N82" i="32"/>
  <c r="N81" i="32"/>
  <c r="N80" i="32"/>
  <c r="N79" i="32"/>
  <c r="N78" i="32"/>
  <c r="N77" i="32"/>
  <c r="N76" i="32"/>
  <c r="N75" i="32"/>
  <c r="N74" i="32"/>
  <c r="N73" i="32"/>
  <c r="N72" i="32"/>
  <c r="N71" i="32"/>
  <c r="N70" i="32"/>
  <c r="N69" i="32"/>
  <c r="N68" i="32"/>
  <c r="N67" i="32"/>
  <c r="N66" i="32"/>
  <c r="N65" i="32"/>
  <c r="N64" i="32"/>
  <c r="N63" i="32"/>
  <c r="N62" i="32"/>
  <c r="N61" i="32"/>
  <c r="N60" i="32"/>
  <c r="N59" i="32"/>
  <c r="N58" i="32"/>
  <c r="N57" i="32"/>
  <c r="N56" i="32"/>
  <c r="N55" i="32"/>
  <c r="N54" i="32"/>
  <c r="N53" i="32"/>
  <c r="N52" i="32"/>
  <c r="N51" i="32"/>
  <c r="N50" i="32"/>
  <c r="N49" i="32"/>
  <c r="N48" i="32"/>
  <c r="N47" i="32"/>
  <c r="N46" i="32"/>
  <c r="N45" i="32"/>
  <c r="N44" i="32"/>
  <c r="N43" i="32"/>
  <c r="N42" i="32"/>
  <c r="N41" i="32"/>
  <c r="N40" i="32"/>
  <c r="N39" i="32"/>
  <c r="N38" i="32"/>
  <c r="N37" i="32"/>
  <c r="N36" i="32"/>
  <c r="N35" i="32"/>
  <c r="N34" i="32"/>
  <c r="N33" i="32"/>
  <c r="N32" i="32"/>
  <c r="N31" i="32"/>
  <c r="N30" i="32"/>
  <c r="N29" i="32"/>
  <c r="N28" i="32"/>
  <c r="N27" i="32"/>
  <c r="N26" i="32"/>
  <c r="N25" i="32"/>
  <c r="N24" i="32"/>
  <c r="N23" i="32"/>
  <c r="N22" i="32"/>
  <c r="N21" i="32"/>
  <c r="N20" i="32"/>
  <c r="N19" i="32"/>
  <c r="N18" i="32"/>
  <c r="N17" i="32"/>
  <c r="N95" i="31"/>
  <c r="N94" i="31"/>
  <c r="N93" i="31"/>
  <c r="N92" i="31"/>
  <c r="N91" i="31"/>
  <c r="N90" i="31"/>
  <c r="N89" i="31"/>
  <c r="N88" i="31"/>
  <c r="N87" i="31"/>
  <c r="N86" i="31"/>
  <c r="N85" i="31"/>
  <c r="N84" i="31"/>
  <c r="N83" i="31"/>
  <c r="N82" i="31"/>
  <c r="N81" i="31"/>
  <c r="N80" i="31"/>
  <c r="N79" i="31"/>
  <c r="N78" i="31"/>
  <c r="N77" i="31"/>
  <c r="N76" i="31"/>
  <c r="N75" i="31"/>
  <c r="N74" i="31"/>
  <c r="N73" i="31"/>
  <c r="N72" i="31"/>
  <c r="N71" i="31"/>
  <c r="N70" i="31"/>
  <c r="N69" i="31"/>
  <c r="N68" i="31"/>
  <c r="N67" i="31"/>
  <c r="N66" i="31"/>
  <c r="N65" i="31"/>
  <c r="N64" i="31"/>
  <c r="N63" i="31"/>
  <c r="N62" i="31"/>
  <c r="N61" i="31"/>
  <c r="N60" i="31"/>
  <c r="N59" i="31"/>
  <c r="N58" i="31"/>
  <c r="N57" i="31"/>
  <c r="N56" i="31"/>
  <c r="N55" i="31"/>
  <c r="N54" i="31"/>
  <c r="N53" i="31"/>
  <c r="N52" i="31"/>
  <c r="N51" i="31"/>
  <c r="N50" i="31"/>
  <c r="N49" i="31"/>
  <c r="N48" i="31"/>
  <c r="N47" i="31"/>
  <c r="N46" i="31"/>
  <c r="N45" i="31"/>
  <c r="N44" i="31"/>
  <c r="N43" i="31"/>
  <c r="N42" i="31"/>
  <c r="N41" i="31"/>
  <c r="N40" i="31"/>
  <c r="N39" i="31"/>
  <c r="N38" i="31"/>
  <c r="N37" i="31"/>
  <c r="N36" i="31"/>
  <c r="N35" i="31"/>
  <c r="N34" i="31"/>
  <c r="N33" i="31"/>
  <c r="N32" i="31"/>
  <c r="N31" i="31"/>
  <c r="N30" i="31"/>
  <c r="N29" i="31"/>
  <c r="N28" i="31"/>
  <c r="N27" i="31"/>
  <c r="N26" i="31"/>
  <c r="N25" i="31"/>
  <c r="N24" i="31"/>
  <c r="N23" i="31"/>
  <c r="N22" i="31"/>
  <c r="N21" i="31"/>
  <c r="N20" i="31"/>
  <c r="N19" i="31"/>
  <c r="N18" i="31"/>
  <c r="N17" i="31"/>
  <c r="L95" i="12"/>
  <c r="L94" i="12"/>
  <c r="L93" i="12"/>
  <c r="L92" i="12"/>
  <c r="L91" i="12"/>
  <c r="L90" i="12"/>
  <c r="L89" i="12"/>
  <c r="L88" i="12"/>
  <c r="L87" i="12"/>
  <c r="L86" i="12"/>
  <c r="L85" i="12"/>
  <c r="L84" i="12"/>
  <c r="L83" i="12"/>
  <c r="L82" i="12"/>
  <c r="L81" i="12"/>
  <c r="L80" i="12"/>
  <c r="L79" i="12"/>
  <c r="L78" i="12"/>
  <c r="L77" i="12"/>
  <c r="L76" i="12"/>
  <c r="L75" i="12"/>
  <c r="L74" i="12"/>
  <c r="L73" i="12"/>
  <c r="L72" i="12"/>
  <c r="L71" i="12"/>
  <c r="L70" i="12"/>
  <c r="L69" i="12"/>
  <c r="L68" i="12"/>
  <c r="L67" i="12"/>
  <c r="L66" i="12"/>
  <c r="L65" i="12"/>
  <c r="L64" i="12"/>
  <c r="L63" i="12"/>
  <c r="L62" i="12"/>
  <c r="L61" i="12"/>
  <c r="L60" i="12"/>
  <c r="L59" i="12"/>
  <c r="L58" i="12"/>
  <c r="L57" i="12"/>
  <c r="L56" i="12"/>
  <c r="L55" i="12"/>
  <c r="L54" i="12"/>
  <c r="L53" i="12"/>
  <c r="L52" i="12"/>
  <c r="L51" i="12"/>
  <c r="L50" i="12"/>
  <c r="L49" i="12"/>
  <c r="L48" i="12"/>
  <c r="L47" i="12"/>
  <c r="L46" i="12"/>
  <c r="L45" i="12"/>
  <c r="L44" i="12"/>
  <c r="L43" i="12"/>
  <c r="L42" i="12"/>
  <c r="L41" i="12"/>
  <c r="L40" i="12"/>
  <c r="L39" i="12"/>
  <c r="L38" i="12"/>
  <c r="L37" i="12"/>
  <c r="L36" i="12"/>
  <c r="L35" i="12"/>
  <c r="L34" i="12"/>
  <c r="L33" i="12"/>
  <c r="L32" i="12"/>
  <c r="L31" i="12"/>
  <c r="L30" i="12"/>
  <c r="L29" i="12"/>
  <c r="L28" i="12"/>
  <c r="L27" i="12"/>
  <c r="L26" i="12"/>
  <c r="L25" i="12"/>
  <c r="L24" i="12"/>
  <c r="L23" i="12"/>
  <c r="L22" i="12"/>
  <c r="L21" i="12"/>
  <c r="L20" i="12"/>
  <c r="L19" i="12"/>
  <c r="L18" i="12"/>
  <c r="L17" i="12"/>
  <c r="J95" i="11"/>
  <c r="H95" i="11"/>
  <c r="J94" i="11"/>
  <c r="H94" i="11"/>
  <c r="J93" i="11"/>
  <c r="H93" i="11"/>
  <c r="J92" i="11"/>
  <c r="H92" i="11"/>
  <c r="J91" i="11"/>
  <c r="H91" i="11"/>
  <c r="J90" i="11"/>
  <c r="H90" i="11"/>
  <c r="J89" i="11"/>
  <c r="H89" i="11"/>
  <c r="J88" i="11"/>
  <c r="H88" i="11"/>
  <c r="J87" i="11"/>
  <c r="H87" i="11"/>
  <c r="J86" i="11"/>
  <c r="H86" i="11"/>
  <c r="J85" i="11"/>
  <c r="H85" i="11"/>
  <c r="J84" i="11"/>
  <c r="H84" i="11"/>
  <c r="J83" i="11"/>
  <c r="H83" i="11"/>
  <c r="J82" i="11"/>
  <c r="H82" i="11"/>
  <c r="J81" i="11"/>
  <c r="H81" i="11"/>
  <c r="J80" i="11"/>
  <c r="H80" i="11"/>
  <c r="J79" i="11"/>
  <c r="H79" i="11"/>
  <c r="J78" i="11"/>
  <c r="H78" i="11"/>
  <c r="J77" i="11"/>
  <c r="H77" i="11"/>
  <c r="J76" i="11"/>
  <c r="H76" i="11"/>
  <c r="J75" i="11"/>
  <c r="H75" i="11"/>
  <c r="J74" i="11"/>
  <c r="H74" i="11"/>
  <c r="J73" i="11"/>
  <c r="H73" i="11"/>
  <c r="J72" i="11"/>
  <c r="H72" i="11"/>
  <c r="J71" i="11"/>
  <c r="H71" i="11"/>
  <c r="J70" i="11"/>
  <c r="H70" i="11"/>
  <c r="J69" i="11"/>
  <c r="H69" i="11"/>
  <c r="J68" i="11"/>
  <c r="H68" i="11"/>
  <c r="J67" i="11"/>
  <c r="H67" i="11"/>
  <c r="J66" i="11"/>
  <c r="H66" i="11"/>
  <c r="J65" i="11"/>
  <c r="H65" i="11"/>
  <c r="J64" i="11"/>
  <c r="H64" i="11"/>
  <c r="J63" i="11"/>
  <c r="H63" i="11"/>
  <c r="J62" i="11"/>
  <c r="H62" i="11"/>
  <c r="J61" i="11"/>
  <c r="H61" i="11"/>
  <c r="J60" i="11"/>
  <c r="H60" i="11"/>
  <c r="J59" i="11"/>
  <c r="H59" i="11"/>
  <c r="J58" i="11"/>
  <c r="H58" i="11"/>
  <c r="J57" i="11"/>
  <c r="H57" i="11"/>
  <c r="J56" i="11"/>
  <c r="H56" i="11"/>
  <c r="J55" i="11"/>
  <c r="H55" i="11"/>
  <c r="J54" i="11"/>
  <c r="H54" i="11"/>
  <c r="J53" i="11"/>
  <c r="H53" i="11"/>
  <c r="J52" i="11"/>
  <c r="H52" i="11"/>
  <c r="J51" i="11"/>
  <c r="H51" i="11"/>
  <c r="J50" i="11"/>
  <c r="H50" i="11"/>
  <c r="J49" i="11"/>
  <c r="H49" i="11"/>
  <c r="J48" i="11"/>
  <c r="H48" i="11"/>
  <c r="J47" i="11"/>
  <c r="H47" i="11"/>
  <c r="J46" i="11"/>
  <c r="H46" i="11"/>
  <c r="J45" i="11"/>
  <c r="H45" i="11"/>
  <c r="J44" i="11"/>
  <c r="H44" i="11"/>
  <c r="J43" i="11"/>
  <c r="H43" i="11"/>
  <c r="J42" i="11"/>
  <c r="H42" i="11"/>
  <c r="J41" i="11"/>
  <c r="H41" i="11"/>
  <c r="J40" i="11"/>
  <c r="H40" i="11"/>
  <c r="J39" i="11"/>
  <c r="H39" i="11"/>
  <c r="J38" i="11"/>
  <c r="H38" i="11"/>
  <c r="J37" i="11"/>
  <c r="H37" i="11"/>
  <c r="J36" i="11"/>
  <c r="H36" i="11"/>
  <c r="J35" i="11"/>
  <c r="H35" i="11"/>
  <c r="J34" i="11"/>
  <c r="H34" i="11"/>
  <c r="J33" i="11"/>
  <c r="H33" i="11"/>
  <c r="J32" i="11"/>
  <c r="H32" i="11"/>
  <c r="J31" i="11"/>
  <c r="H31" i="11"/>
  <c r="J30" i="11"/>
  <c r="H30" i="11"/>
  <c r="J29" i="11"/>
  <c r="H29" i="11"/>
  <c r="J28" i="11"/>
  <c r="H28" i="11"/>
  <c r="J27" i="11"/>
  <c r="H27" i="11"/>
  <c r="J26" i="11"/>
  <c r="H26" i="11"/>
  <c r="J25" i="11"/>
  <c r="H25" i="11"/>
  <c r="J24" i="11"/>
  <c r="H24" i="11"/>
  <c r="J23" i="11"/>
  <c r="H23" i="11"/>
  <c r="J22" i="11"/>
  <c r="H22" i="11"/>
  <c r="J21" i="11"/>
  <c r="H21" i="11"/>
  <c r="J20" i="11"/>
  <c r="H20" i="11"/>
  <c r="J19" i="11"/>
  <c r="H19" i="11"/>
  <c r="J18" i="11"/>
  <c r="H18" i="11"/>
  <c r="J17" i="11"/>
  <c r="H17" i="11"/>
  <c r="N95" i="10"/>
  <c r="L95" i="10"/>
  <c r="N94" i="10"/>
  <c r="L94" i="10"/>
  <c r="N93" i="10"/>
  <c r="L93" i="10"/>
  <c r="N92" i="10"/>
  <c r="L92" i="10"/>
  <c r="N91" i="10"/>
  <c r="L91" i="10"/>
  <c r="N90" i="10"/>
  <c r="L90" i="10"/>
  <c r="N89" i="10"/>
  <c r="L89" i="10"/>
  <c r="N88" i="10"/>
  <c r="L88" i="10"/>
  <c r="N87" i="10"/>
  <c r="L87" i="10"/>
  <c r="N86" i="10"/>
  <c r="L86" i="10"/>
  <c r="N85" i="10"/>
  <c r="L85" i="10"/>
  <c r="N84" i="10"/>
  <c r="L84" i="10"/>
  <c r="N83" i="10"/>
  <c r="L83" i="10"/>
  <c r="N82" i="10"/>
  <c r="L82" i="10"/>
  <c r="N81" i="10"/>
  <c r="L81" i="10"/>
  <c r="N80" i="10"/>
  <c r="L80" i="10"/>
  <c r="N79" i="10"/>
  <c r="L79" i="10"/>
  <c r="N78" i="10"/>
  <c r="L78" i="10"/>
  <c r="N77" i="10"/>
  <c r="L77" i="10"/>
  <c r="N76" i="10"/>
  <c r="L76" i="10"/>
  <c r="N75" i="10"/>
  <c r="L75" i="10"/>
  <c r="N74" i="10"/>
  <c r="L74" i="10"/>
  <c r="N73" i="10"/>
  <c r="L73" i="10"/>
  <c r="N72" i="10"/>
  <c r="L72" i="10"/>
  <c r="N71" i="10"/>
  <c r="L71" i="10"/>
  <c r="N70" i="10"/>
  <c r="L70" i="10"/>
  <c r="N69" i="10"/>
  <c r="L69" i="10"/>
  <c r="N68" i="10"/>
  <c r="L68" i="10"/>
  <c r="N67" i="10"/>
  <c r="L67" i="10"/>
  <c r="N66" i="10"/>
  <c r="L66" i="10"/>
  <c r="N65" i="10"/>
  <c r="L65" i="10"/>
  <c r="N64" i="10"/>
  <c r="L64" i="10"/>
  <c r="N63" i="10"/>
  <c r="L63" i="10"/>
  <c r="N62" i="10"/>
  <c r="L62" i="10"/>
  <c r="N61" i="10"/>
  <c r="L61" i="10"/>
  <c r="N60" i="10"/>
  <c r="L60" i="10"/>
  <c r="N59" i="10"/>
  <c r="L59" i="10"/>
  <c r="N58" i="10"/>
  <c r="L58" i="10"/>
  <c r="N57" i="10"/>
  <c r="L57" i="10"/>
  <c r="N56" i="10"/>
  <c r="L56" i="10"/>
  <c r="N55" i="10"/>
  <c r="L55" i="10"/>
  <c r="N54" i="10"/>
  <c r="L54" i="10"/>
  <c r="N53" i="10"/>
  <c r="L53" i="10"/>
  <c r="N52" i="10"/>
  <c r="L52" i="10"/>
  <c r="N51" i="10"/>
  <c r="L51" i="10"/>
  <c r="N50" i="10"/>
  <c r="L50" i="10"/>
  <c r="N49" i="10"/>
  <c r="L49" i="10"/>
  <c r="N48" i="10"/>
  <c r="L48" i="10"/>
  <c r="N47" i="10"/>
  <c r="L47" i="10"/>
  <c r="N46" i="10"/>
  <c r="L46" i="10"/>
  <c r="N45" i="10"/>
  <c r="L45" i="10"/>
  <c r="N44" i="10"/>
  <c r="L44" i="10"/>
  <c r="N43" i="10"/>
  <c r="L43" i="10"/>
  <c r="N42" i="10"/>
  <c r="L42" i="10"/>
  <c r="N41" i="10"/>
  <c r="L41" i="10"/>
  <c r="N40" i="10"/>
  <c r="L40" i="10"/>
  <c r="N39" i="10"/>
  <c r="L39" i="10"/>
  <c r="N38" i="10"/>
  <c r="L38" i="10"/>
  <c r="N37" i="10"/>
  <c r="L37" i="10"/>
  <c r="N36" i="10"/>
  <c r="L36" i="10"/>
  <c r="N35" i="10"/>
  <c r="L35" i="10"/>
  <c r="N34" i="10"/>
  <c r="L34" i="10"/>
  <c r="N33" i="10"/>
  <c r="L33" i="10"/>
  <c r="N32" i="10"/>
  <c r="L32" i="10"/>
  <c r="N31" i="10"/>
  <c r="L31" i="10"/>
  <c r="N30" i="10"/>
  <c r="L30" i="10"/>
  <c r="N29" i="10"/>
  <c r="L29" i="10"/>
  <c r="N28" i="10"/>
  <c r="L28" i="10"/>
  <c r="N27" i="10"/>
  <c r="L27" i="10"/>
  <c r="N26" i="10"/>
  <c r="L26" i="10"/>
  <c r="N25" i="10"/>
  <c r="L25" i="10"/>
  <c r="N24" i="10"/>
  <c r="L24" i="10"/>
  <c r="N23" i="10"/>
  <c r="L23" i="10"/>
  <c r="N22" i="10"/>
  <c r="L22" i="10"/>
  <c r="N21" i="10"/>
  <c r="L21" i="10"/>
  <c r="N20" i="10"/>
  <c r="L20" i="10"/>
  <c r="N19" i="10"/>
  <c r="N11" i="10" s="1"/>
  <c r="L19" i="10"/>
  <c r="N18" i="10"/>
  <c r="L18" i="10"/>
  <c r="N17" i="10"/>
  <c r="L17" i="10"/>
  <c r="R95" i="8"/>
  <c r="P95" i="8"/>
  <c r="R94" i="8"/>
  <c r="P94" i="8"/>
  <c r="R93" i="8"/>
  <c r="P93" i="8"/>
  <c r="R92" i="8"/>
  <c r="P92" i="8"/>
  <c r="R91" i="8"/>
  <c r="P91" i="8"/>
  <c r="R90" i="8"/>
  <c r="P90" i="8"/>
  <c r="R89" i="8"/>
  <c r="P89" i="8"/>
  <c r="R88" i="8"/>
  <c r="P88" i="8"/>
  <c r="R87" i="8"/>
  <c r="P87" i="8"/>
  <c r="R86" i="8"/>
  <c r="P86" i="8"/>
  <c r="R85" i="8"/>
  <c r="P85" i="8"/>
  <c r="R84" i="8"/>
  <c r="P84" i="8"/>
  <c r="R83" i="8"/>
  <c r="P83" i="8"/>
  <c r="R82" i="8"/>
  <c r="P82" i="8"/>
  <c r="R81" i="8"/>
  <c r="P81" i="8"/>
  <c r="R80" i="8"/>
  <c r="P80" i="8"/>
  <c r="R79" i="8"/>
  <c r="P79" i="8"/>
  <c r="R78" i="8"/>
  <c r="P78" i="8"/>
  <c r="R77" i="8"/>
  <c r="P77" i="8"/>
  <c r="R76" i="8"/>
  <c r="P76" i="8"/>
  <c r="R75" i="8"/>
  <c r="P75" i="8"/>
  <c r="R74" i="8"/>
  <c r="P74" i="8"/>
  <c r="R73" i="8"/>
  <c r="P73" i="8"/>
  <c r="R72" i="8"/>
  <c r="P72" i="8"/>
  <c r="R71" i="8"/>
  <c r="P71" i="8"/>
  <c r="R70" i="8"/>
  <c r="P70" i="8"/>
  <c r="R69" i="8"/>
  <c r="P69" i="8"/>
  <c r="R68" i="8"/>
  <c r="P68" i="8"/>
  <c r="R67" i="8"/>
  <c r="P67" i="8"/>
  <c r="R66" i="8"/>
  <c r="P66" i="8"/>
  <c r="R65" i="8"/>
  <c r="P65" i="8"/>
  <c r="R64" i="8"/>
  <c r="P64" i="8"/>
  <c r="R63" i="8"/>
  <c r="P63" i="8"/>
  <c r="R62" i="8"/>
  <c r="P62" i="8"/>
  <c r="R61" i="8"/>
  <c r="P61" i="8"/>
  <c r="R60" i="8"/>
  <c r="P60" i="8"/>
  <c r="R59" i="8"/>
  <c r="P59" i="8"/>
  <c r="R58" i="8"/>
  <c r="P58" i="8"/>
  <c r="R57" i="8"/>
  <c r="P57" i="8"/>
  <c r="R56" i="8"/>
  <c r="P56" i="8"/>
  <c r="R55" i="8"/>
  <c r="P55" i="8"/>
  <c r="R54" i="8"/>
  <c r="P54" i="8"/>
  <c r="R53" i="8"/>
  <c r="P53" i="8"/>
  <c r="R52" i="8"/>
  <c r="P52" i="8"/>
  <c r="R51" i="8"/>
  <c r="P51" i="8"/>
  <c r="R50" i="8"/>
  <c r="P50" i="8"/>
  <c r="R49" i="8"/>
  <c r="P49" i="8"/>
  <c r="R48" i="8"/>
  <c r="P48" i="8"/>
  <c r="R47" i="8"/>
  <c r="P47" i="8"/>
  <c r="R46" i="8"/>
  <c r="P46" i="8"/>
  <c r="R45" i="8"/>
  <c r="P45" i="8"/>
  <c r="R44" i="8"/>
  <c r="P44" i="8"/>
  <c r="R43" i="8"/>
  <c r="P43" i="8"/>
  <c r="R42" i="8"/>
  <c r="P42" i="8"/>
  <c r="R41" i="8"/>
  <c r="P41" i="8"/>
  <c r="R40" i="8"/>
  <c r="P40" i="8"/>
  <c r="R39" i="8"/>
  <c r="P39" i="8"/>
  <c r="R38" i="8"/>
  <c r="P38" i="8"/>
  <c r="R37" i="8"/>
  <c r="P37" i="8"/>
  <c r="R36" i="8"/>
  <c r="P36" i="8"/>
  <c r="R35" i="8"/>
  <c r="P35" i="8"/>
  <c r="R34" i="8"/>
  <c r="P34" i="8"/>
  <c r="R33" i="8"/>
  <c r="P33" i="8"/>
  <c r="R32" i="8"/>
  <c r="P32" i="8"/>
  <c r="R31" i="8"/>
  <c r="P31" i="8"/>
  <c r="R30" i="8"/>
  <c r="P30" i="8"/>
  <c r="R29" i="8"/>
  <c r="P29" i="8"/>
  <c r="R28" i="8"/>
  <c r="P28" i="8"/>
  <c r="R27" i="8"/>
  <c r="P27" i="8"/>
  <c r="R26" i="8"/>
  <c r="P26" i="8"/>
  <c r="R25" i="8"/>
  <c r="P25" i="8"/>
  <c r="R24" i="8"/>
  <c r="P24" i="8"/>
  <c r="R23" i="8"/>
  <c r="P23" i="8"/>
  <c r="R22" i="8"/>
  <c r="P22" i="8"/>
  <c r="R21" i="8"/>
  <c r="P21" i="8"/>
  <c r="R20" i="8"/>
  <c r="P20" i="8"/>
  <c r="R19" i="8"/>
  <c r="P19" i="8"/>
  <c r="R18" i="8"/>
  <c r="P18" i="8"/>
  <c r="R17" i="8"/>
  <c r="P17" i="8"/>
  <c r="T95" i="48"/>
  <c r="R95" i="48"/>
  <c r="T94" i="48"/>
  <c r="R94" i="48"/>
  <c r="T93" i="48"/>
  <c r="R93" i="48"/>
  <c r="T92" i="48"/>
  <c r="R92" i="48"/>
  <c r="T91" i="48"/>
  <c r="R91" i="48"/>
  <c r="T90" i="48"/>
  <c r="R90" i="48"/>
  <c r="T89" i="48"/>
  <c r="R89" i="48"/>
  <c r="T88" i="48"/>
  <c r="R88" i="48"/>
  <c r="T87" i="48"/>
  <c r="R87" i="48"/>
  <c r="T86" i="48"/>
  <c r="R86" i="48"/>
  <c r="T85" i="48"/>
  <c r="R85" i="48"/>
  <c r="T84" i="48"/>
  <c r="R84" i="48"/>
  <c r="T83" i="48"/>
  <c r="R83" i="48"/>
  <c r="T82" i="48"/>
  <c r="R82" i="48"/>
  <c r="T81" i="48"/>
  <c r="R81" i="48"/>
  <c r="T80" i="48"/>
  <c r="R80" i="48"/>
  <c r="T79" i="48"/>
  <c r="R79" i="48"/>
  <c r="T78" i="48"/>
  <c r="R78" i="48"/>
  <c r="T77" i="48"/>
  <c r="R77" i="48"/>
  <c r="T76" i="48"/>
  <c r="R76" i="48"/>
  <c r="T75" i="48"/>
  <c r="R75" i="48"/>
  <c r="T74" i="48"/>
  <c r="R74" i="48"/>
  <c r="T73" i="48"/>
  <c r="R73" i="48"/>
  <c r="T72" i="48"/>
  <c r="R72" i="48"/>
  <c r="T71" i="48"/>
  <c r="R71" i="48"/>
  <c r="T70" i="48"/>
  <c r="R70" i="48"/>
  <c r="T69" i="48"/>
  <c r="R69" i="48"/>
  <c r="T68" i="48"/>
  <c r="R68" i="48"/>
  <c r="T67" i="48"/>
  <c r="R67" i="48"/>
  <c r="T66" i="48"/>
  <c r="R66" i="48"/>
  <c r="T65" i="48"/>
  <c r="R65" i="48"/>
  <c r="T64" i="48"/>
  <c r="R64" i="48"/>
  <c r="T63" i="48"/>
  <c r="R63" i="48"/>
  <c r="T62" i="48"/>
  <c r="R62" i="48"/>
  <c r="T61" i="48"/>
  <c r="R61" i="48"/>
  <c r="T60" i="48"/>
  <c r="R60" i="48"/>
  <c r="T59" i="48"/>
  <c r="R59" i="48"/>
  <c r="T58" i="48"/>
  <c r="R58" i="48"/>
  <c r="T57" i="48"/>
  <c r="R57" i="48"/>
  <c r="T56" i="48"/>
  <c r="R56" i="48"/>
  <c r="T55" i="48"/>
  <c r="R55" i="48"/>
  <c r="T54" i="48"/>
  <c r="R54" i="48"/>
  <c r="T53" i="48"/>
  <c r="R53" i="48"/>
  <c r="T52" i="48"/>
  <c r="R52" i="48"/>
  <c r="T51" i="48"/>
  <c r="R51" i="48"/>
  <c r="T50" i="48"/>
  <c r="R50" i="48"/>
  <c r="T49" i="48"/>
  <c r="R49" i="48"/>
  <c r="T48" i="48"/>
  <c r="R48" i="48"/>
  <c r="T47" i="48"/>
  <c r="R47" i="48"/>
  <c r="T46" i="48"/>
  <c r="R46" i="48"/>
  <c r="T45" i="48"/>
  <c r="R45" i="48"/>
  <c r="T44" i="48"/>
  <c r="R44" i="48"/>
  <c r="T43" i="48"/>
  <c r="R43" i="48"/>
  <c r="T42" i="48"/>
  <c r="R42" i="48"/>
  <c r="T41" i="48"/>
  <c r="R41" i="48"/>
  <c r="T40" i="48"/>
  <c r="R40" i="48"/>
  <c r="T39" i="48"/>
  <c r="R39" i="48"/>
  <c r="T38" i="48"/>
  <c r="R38" i="48"/>
  <c r="T37" i="48"/>
  <c r="R37" i="48"/>
  <c r="T36" i="48"/>
  <c r="R36" i="48"/>
  <c r="T35" i="48"/>
  <c r="R35" i="48"/>
  <c r="T34" i="48"/>
  <c r="R34" i="48"/>
  <c r="T33" i="48"/>
  <c r="R33" i="48"/>
  <c r="T32" i="48"/>
  <c r="R32" i="48"/>
  <c r="T31" i="48"/>
  <c r="R31" i="48"/>
  <c r="T30" i="48"/>
  <c r="R30" i="48"/>
  <c r="T29" i="48"/>
  <c r="R29" i="48"/>
  <c r="T28" i="48"/>
  <c r="R28" i="48"/>
  <c r="T27" i="48"/>
  <c r="R27" i="48"/>
  <c r="T26" i="48"/>
  <c r="R26" i="48"/>
  <c r="T25" i="48"/>
  <c r="R25" i="48"/>
  <c r="T24" i="48"/>
  <c r="R24" i="48"/>
  <c r="T23" i="48"/>
  <c r="R23" i="48"/>
  <c r="T22" i="48"/>
  <c r="R22" i="48"/>
  <c r="T21" i="48"/>
  <c r="R21" i="48"/>
  <c r="T20" i="48"/>
  <c r="R20" i="48"/>
  <c r="T19" i="48"/>
  <c r="R19" i="48"/>
  <c r="T18" i="48"/>
  <c r="R18" i="48"/>
  <c r="R11" i="48" s="1"/>
  <c r="T17" i="48"/>
  <c r="R17" i="48"/>
  <c r="P95" i="7"/>
  <c r="N95" i="7"/>
  <c r="P94" i="7"/>
  <c r="N94" i="7"/>
  <c r="P93" i="7"/>
  <c r="N93" i="7"/>
  <c r="P92" i="7"/>
  <c r="N92" i="7"/>
  <c r="P91" i="7"/>
  <c r="N91" i="7"/>
  <c r="P90" i="7"/>
  <c r="N90" i="7"/>
  <c r="P89" i="7"/>
  <c r="N89" i="7"/>
  <c r="P88" i="7"/>
  <c r="N88" i="7"/>
  <c r="P87" i="7"/>
  <c r="N87" i="7"/>
  <c r="P86" i="7"/>
  <c r="N86" i="7"/>
  <c r="P85" i="7"/>
  <c r="N85" i="7"/>
  <c r="P84" i="7"/>
  <c r="N84" i="7"/>
  <c r="P83" i="7"/>
  <c r="N83" i="7"/>
  <c r="P82" i="7"/>
  <c r="N82" i="7"/>
  <c r="P81" i="7"/>
  <c r="N81" i="7"/>
  <c r="P80" i="7"/>
  <c r="N80" i="7"/>
  <c r="P79" i="7"/>
  <c r="N79" i="7"/>
  <c r="P78" i="7"/>
  <c r="N78" i="7"/>
  <c r="P77" i="7"/>
  <c r="N77" i="7"/>
  <c r="P76" i="7"/>
  <c r="N76" i="7"/>
  <c r="P75" i="7"/>
  <c r="N75" i="7"/>
  <c r="P74" i="7"/>
  <c r="N74" i="7"/>
  <c r="P73" i="7"/>
  <c r="N73" i="7"/>
  <c r="P72" i="7"/>
  <c r="N72" i="7"/>
  <c r="P71" i="7"/>
  <c r="N71" i="7"/>
  <c r="P70" i="7"/>
  <c r="N70" i="7"/>
  <c r="P69" i="7"/>
  <c r="N69" i="7"/>
  <c r="P68" i="7"/>
  <c r="N68" i="7"/>
  <c r="P67" i="7"/>
  <c r="N67" i="7"/>
  <c r="P66" i="7"/>
  <c r="N66" i="7"/>
  <c r="P65" i="7"/>
  <c r="N65" i="7"/>
  <c r="P64" i="7"/>
  <c r="N64" i="7"/>
  <c r="P63" i="7"/>
  <c r="N63" i="7"/>
  <c r="P62" i="7"/>
  <c r="N62" i="7"/>
  <c r="P61" i="7"/>
  <c r="N61" i="7"/>
  <c r="P60" i="7"/>
  <c r="N60" i="7"/>
  <c r="P59" i="7"/>
  <c r="N59" i="7"/>
  <c r="P58" i="7"/>
  <c r="N58" i="7"/>
  <c r="P57" i="7"/>
  <c r="N57" i="7"/>
  <c r="P56" i="7"/>
  <c r="N56" i="7"/>
  <c r="P55" i="7"/>
  <c r="N55" i="7"/>
  <c r="P54" i="7"/>
  <c r="N54" i="7"/>
  <c r="P53" i="7"/>
  <c r="N53" i="7"/>
  <c r="P52" i="7"/>
  <c r="N52" i="7"/>
  <c r="P51" i="7"/>
  <c r="N51" i="7"/>
  <c r="P50" i="7"/>
  <c r="N50" i="7"/>
  <c r="P49" i="7"/>
  <c r="N49" i="7"/>
  <c r="P48" i="7"/>
  <c r="N48" i="7"/>
  <c r="P47" i="7"/>
  <c r="N47" i="7"/>
  <c r="P46" i="7"/>
  <c r="N46" i="7"/>
  <c r="P45" i="7"/>
  <c r="N45" i="7"/>
  <c r="P44" i="7"/>
  <c r="N44" i="7"/>
  <c r="P43" i="7"/>
  <c r="N43" i="7"/>
  <c r="P42" i="7"/>
  <c r="N42" i="7"/>
  <c r="P41" i="7"/>
  <c r="N41" i="7"/>
  <c r="P40" i="7"/>
  <c r="N40" i="7"/>
  <c r="P39" i="7"/>
  <c r="N39" i="7"/>
  <c r="P38" i="7"/>
  <c r="N38" i="7"/>
  <c r="P37" i="7"/>
  <c r="N37" i="7"/>
  <c r="P36" i="7"/>
  <c r="N36" i="7"/>
  <c r="P35" i="7"/>
  <c r="N35" i="7"/>
  <c r="P34" i="7"/>
  <c r="N34" i="7"/>
  <c r="P33" i="7"/>
  <c r="N33" i="7"/>
  <c r="P32" i="7"/>
  <c r="N32" i="7"/>
  <c r="P31" i="7"/>
  <c r="N31" i="7"/>
  <c r="P30" i="7"/>
  <c r="N30" i="7"/>
  <c r="P29" i="7"/>
  <c r="N29" i="7"/>
  <c r="P28" i="7"/>
  <c r="N28" i="7"/>
  <c r="P27" i="7"/>
  <c r="N27" i="7"/>
  <c r="P26" i="7"/>
  <c r="N26" i="7"/>
  <c r="P25" i="7"/>
  <c r="N25" i="7"/>
  <c r="P24" i="7"/>
  <c r="N24" i="7"/>
  <c r="P23" i="7"/>
  <c r="N23" i="7"/>
  <c r="P22" i="7"/>
  <c r="N22" i="7"/>
  <c r="P21" i="7"/>
  <c r="N21" i="7"/>
  <c r="P20" i="7"/>
  <c r="N20" i="7"/>
  <c r="P19" i="7"/>
  <c r="N19" i="7"/>
  <c r="P18" i="7"/>
  <c r="N18" i="7"/>
  <c r="P17" i="7"/>
  <c r="N17" i="7"/>
  <c r="V95" i="6"/>
  <c r="U95" i="6"/>
  <c r="S95" i="6"/>
  <c r="R95" i="6"/>
  <c r="V94" i="6"/>
  <c r="U94" i="6"/>
  <c r="S94" i="6"/>
  <c r="R94" i="6"/>
  <c r="V93" i="6"/>
  <c r="U93" i="6"/>
  <c r="S93" i="6"/>
  <c r="R93" i="6"/>
  <c r="V92" i="6"/>
  <c r="U92" i="6"/>
  <c r="S92" i="6"/>
  <c r="R92" i="6"/>
  <c r="V91" i="6"/>
  <c r="U91" i="6"/>
  <c r="S91" i="6"/>
  <c r="R91" i="6"/>
  <c r="V90" i="6"/>
  <c r="U90" i="6"/>
  <c r="S90" i="6"/>
  <c r="R90" i="6"/>
  <c r="V89" i="6"/>
  <c r="U89" i="6"/>
  <c r="S89" i="6"/>
  <c r="R89" i="6"/>
  <c r="V88" i="6"/>
  <c r="U88" i="6"/>
  <c r="S88" i="6"/>
  <c r="R88" i="6"/>
  <c r="V87" i="6"/>
  <c r="U87" i="6"/>
  <c r="S87" i="6"/>
  <c r="R87" i="6"/>
  <c r="V86" i="6"/>
  <c r="U86" i="6"/>
  <c r="S86" i="6"/>
  <c r="R86" i="6"/>
  <c r="V85" i="6"/>
  <c r="U85" i="6"/>
  <c r="S85" i="6"/>
  <c r="R85" i="6"/>
  <c r="V84" i="6"/>
  <c r="U84" i="6"/>
  <c r="S84" i="6"/>
  <c r="R84" i="6"/>
  <c r="V83" i="6"/>
  <c r="U83" i="6"/>
  <c r="S83" i="6"/>
  <c r="R83" i="6"/>
  <c r="V82" i="6"/>
  <c r="U82" i="6"/>
  <c r="S82" i="6"/>
  <c r="R82" i="6"/>
  <c r="V81" i="6"/>
  <c r="U81" i="6"/>
  <c r="S81" i="6"/>
  <c r="R81" i="6"/>
  <c r="V80" i="6"/>
  <c r="U80" i="6"/>
  <c r="S80" i="6"/>
  <c r="R80" i="6"/>
  <c r="V79" i="6"/>
  <c r="U79" i="6"/>
  <c r="S79" i="6"/>
  <c r="R79" i="6"/>
  <c r="V78" i="6"/>
  <c r="U78" i="6"/>
  <c r="S78" i="6"/>
  <c r="R78" i="6"/>
  <c r="V77" i="6"/>
  <c r="U77" i="6"/>
  <c r="S77" i="6"/>
  <c r="R77" i="6"/>
  <c r="V76" i="6"/>
  <c r="U76" i="6"/>
  <c r="S76" i="6"/>
  <c r="R76" i="6"/>
  <c r="V75" i="6"/>
  <c r="U75" i="6"/>
  <c r="S75" i="6"/>
  <c r="R75" i="6"/>
  <c r="V74" i="6"/>
  <c r="U74" i="6"/>
  <c r="S74" i="6"/>
  <c r="R74" i="6"/>
  <c r="V73" i="6"/>
  <c r="U73" i="6"/>
  <c r="S73" i="6"/>
  <c r="R73" i="6"/>
  <c r="V72" i="6"/>
  <c r="U72" i="6"/>
  <c r="S72" i="6"/>
  <c r="R72" i="6"/>
  <c r="V71" i="6"/>
  <c r="U71" i="6"/>
  <c r="S71" i="6"/>
  <c r="R71" i="6"/>
  <c r="V70" i="6"/>
  <c r="U70" i="6"/>
  <c r="S70" i="6"/>
  <c r="R70" i="6"/>
  <c r="V69" i="6"/>
  <c r="U69" i="6"/>
  <c r="S69" i="6"/>
  <c r="R69" i="6"/>
  <c r="V68" i="6"/>
  <c r="U68" i="6"/>
  <c r="S68" i="6"/>
  <c r="R68" i="6"/>
  <c r="V67" i="6"/>
  <c r="U67" i="6"/>
  <c r="S67" i="6"/>
  <c r="R67" i="6"/>
  <c r="V66" i="6"/>
  <c r="U66" i="6"/>
  <c r="S66" i="6"/>
  <c r="R66" i="6"/>
  <c r="V65" i="6"/>
  <c r="U65" i="6"/>
  <c r="S65" i="6"/>
  <c r="R65" i="6"/>
  <c r="V64" i="6"/>
  <c r="U64" i="6"/>
  <c r="S64" i="6"/>
  <c r="R64" i="6"/>
  <c r="V63" i="6"/>
  <c r="U63" i="6"/>
  <c r="S63" i="6"/>
  <c r="R63" i="6"/>
  <c r="V62" i="6"/>
  <c r="U62" i="6"/>
  <c r="S62" i="6"/>
  <c r="R62" i="6"/>
  <c r="V61" i="6"/>
  <c r="U61" i="6"/>
  <c r="S61" i="6"/>
  <c r="R61" i="6"/>
  <c r="V60" i="6"/>
  <c r="U60" i="6"/>
  <c r="S60" i="6"/>
  <c r="R60" i="6"/>
  <c r="V59" i="6"/>
  <c r="U59" i="6"/>
  <c r="S59" i="6"/>
  <c r="R59" i="6"/>
  <c r="V58" i="6"/>
  <c r="U58" i="6"/>
  <c r="S58" i="6"/>
  <c r="R58" i="6"/>
  <c r="V57" i="6"/>
  <c r="U57" i="6"/>
  <c r="S57" i="6"/>
  <c r="R57" i="6"/>
  <c r="V56" i="6"/>
  <c r="U56" i="6"/>
  <c r="S56" i="6"/>
  <c r="R56" i="6"/>
  <c r="V55" i="6"/>
  <c r="U55" i="6"/>
  <c r="S55" i="6"/>
  <c r="R55" i="6"/>
  <c r="V54" i="6"/>
  <c r="U54" i="6"/>
  <c r="S54" i="6"/>
  <c r="R54" i="6"/>
  <c r="V53" i="6"/>
  <c r="U53" i="6"/>
  <c r="S53" i="6"/>
  <c r="R53" i="6"/>
  <c r="V52" i="6"/>
  <c r="U52" i="6"/>
  <c r="S52" i="6"/>
  <c r="R52" i="6"/>
  <c r="V51" i="6"/>
  <c r="U51" i="6"/>
  <c r="S51" i="6"/>
  <c r="R51" i="6"/>
  <c r="V50" i="6"/>
  <c r="U50" i="6"/>
  <c r="S50" i="6"/>
  <c r="R50" i="6"/>
  <c r="V49" i="6"/>
  <c r="U49" i="6"/>
  <c r="S49" i="6"/>
  <c r="R49" i="6"/>
  <c r="V48" i="6"/>
  <c r="U48" i="6"/>
  <c r="S48" i="6"/>
  <c r="R48" i="6"/>
  <c r="V47" i="6"/>
  <c r="U47" i="6"/>
  <c r="S47" i="6"/>
  <c r="R47" i="6"/>
  <c r="V46" i="6"/>
  <c r="U46" i="6"/>
  <c r="S46" i="6"/>
  <c r="R46" i="6"/>
  <c r="V45" i="6"/>
  <c r="U45" i="6"/>
  <c r="S45" i="6"/>
  <c r="R45" i="6"/>
  <c r="V44" i="6"/>
  <c r="U44" i="6"/>
  <c r="S44" i="6"/>
  <c r="R44" i="6"/>
  <c r="V43" i="6"/>
  <c r="U43" i="6"/>
  <c r="S43" i="6"/>
  <c r="R43" i="6"/>
  <c r="V42" i="6"/>
  <c r="U42" i="6"/>
  <c r="S42" i="6"/>
  <c r="R42" i="6"/>
  <c r="V41" i="6"/>
  <c r="U41" i="6"/>
  <c r="S41" i="6"/>
  <c r="R41" i="6"/>
  <c r="V40" i="6"/>
  <c r="U40" i="6"/>
  <c r="S40" i="6"/>
  <c r="R40" i="6"/>
  <c r="V39" i="6"/>
  <c r="U39" i="6"/>
  <c r="S39" i="6"/>
  <c r="R39" i="6"/>
  <c r="V38" i="6"/>
  <c r="U38" i="6"/>
  <c r="S38" i="6"/>
  <c r="R38" i="6"/>
  <c r="V37" i="6"/>
  <c r="U37" i="6"/>
  <c r="S37" i="6"/>
  <c r="R37" i="6"/>
  <c r="V36" i="6"/>
  <c r="U36" i="6"/>
  <c r="S36" i="6"/>
  <c r="R36" i="6"/>
  <c r="V35" i="6"/>
  <c r="U35" i="6"/>
  <c r="S35" i="6"/>
  <c r="R35" i="6"/>
  <c r="V34" i="6"/>
  <c r="U34" i="6"/>
  <c r="S34" i="6"/>
  <c r="R34" i="6"/>
  <c r="V33" i="6"/>
  <c r="U33" i="6"/>
  <c r="S33" i="6"/>
  <c r="R33" i="6"/>
  <c r="V32" i="6"/>
  <c r="U32" i="6"/>
  <c r="S32" i="6"/>
  <c r="R32" i="6"/>
  <c r="V31" i="6"/>
  <c r="U31" i="6"/>
  <c r="S31" i="6"/>
  <c r="R31" i="6"/>
  <c r="V30" i="6"/>
  <c r="U30" i="6"/>
  <c r="S30" i="6"/>
  <c r="R30" i="6"/>
  <c r="V29" i="6"/>
  <c r="U29" i="6"/>
  <c r="S29" i="6"/>
  <c r="R29" i="6"/>
  <c r="V28" i="6"/>
  <c r="U28" i="6"/>
  <c r="S28" i="6"/>
  <c r="R28" i="6"/>
  <c r="V27" i="6"/>
  <c r="U27" i="6"/>
  <c r="S27" i="6"/>
  <c r="R27" i="6"/>
  <c r="V26" i="6"/>
  <c r="U26" i="6"/>
  <c r="S26" i="6"/>
  <c r="R26" i="6"/>
  <c r="V25" i="6"/>
  <c r="U25" i="6"/>
  <c r="S25" i="6"/>
  <c r="R25" i="6"/>
  <c r="V24" i="6"/>
  <c r="U24" i="6"/>
  <c r="S24" i="6"/>
  <c r="R24" i="6"/>
  <c r="V23" i="6"/>
  <c r="U23" i="6"/>
  <c r="S23" i="6"/>
  <c r="R23" i="6"/>
  <c r="V22" i="6"/>
  <c r="U22" i="6"/>
  <c r="S22" i="6"/>
  <c r="R22" i="6"/>
  <c r="V21" i="6"/>
  <c r="U21" i="6"/>
  <c r="S21" i="6"/>
  <c r="R21" i="6"/>
  <c r="V20" i="6"/>
  <c r="U20" i="6"/>
  <c r="S20" i="6"/>
  <c r="R20" i="6"/>
  <c r="V19" i="6"/>
  <c r="U19" i="6"/>
  <c r="S19" i="6"/>
  <c r="R19" i="6"/>
  <c r="V18" i="6"/>
  <c r="U18" i="6"/>
  <c r="S18" i="6"/>
  <c r="R18" i="6"/>
  <c r="V17" i="6"/>
  <c r="U17" i="6"/>
  <c r="S17" i="6"/>
  <c r="R17" i="6"/>
  <c r="N95" i="5"/>
  <c r="N94" i="5"/>
  <c r="N93" i="5"/>
  <c r="N92" i="5"/>
  <c r="N91" i="5"/>
  <c r="N90" i="5"/>
  <c r="N89" i="5"/>
  <c r="N88" i="5"/>
  <c r="N87" i="5"/>
  <c r="N86" i="5"/>
  <c r="N85" i="5"/>
  <c r="N84" i="5"/>
  <c r="N83" i="5"/>
  <c r="N82" i="5"/>
  <c r="N81" i="5"/>
  <c r="N80" i="5"/>
  <c r="N79" i="5"/>
  <c r="N78" i="5"/>
  <c r="N77" i="5"/>
  <c r="N76" i="5"/>
  <c r="N75" i="5"/>
  <c r="N74" i="5"/>
  <c r="N73" i="5"/>
  <c r="N72" i="5"/>
  <c r="N71" i="5"/>
  <c r="N70" i="5"/>
  <c r="N69" i="5"/>
  <c r="N68" i="5"/>
  <c r="N67" i="5"/>
  <c r="N66" i="5"/>
  <c r="N65" i="5"/>
  <c r="N64" i="5"/>
  <c r="N63" i="5"/>
  <c r="N62" i="5"/>
  <c r="N61" i="5"/>
  <c r="N60" i="5"/>
  <c r="N59" i="5"/>
  <c r="N58" i="5"/>
  <c r="N57" i="5"/>
  <c r="N56" i="5"/>
  <c r="N55" i="5"/>
  <c r="N54" i="5"/>
  <c r="N53" i="5"/>
  <c r="N52" i="5"/>
  <c r="N51" i="5"/>
  <c r="N50" i="5"/>
  <c r="N49" i="5"/>
  <c r="N48" i="5"/>
  <c r="N47" i="5"/>
  <c r="N46" i="5"/>
  <c r="N45" i="5"/>
  <c r="N44" i="5"/>
  <c r="N43" i="5"/>
  <c r="N42" i="5"/>
  <c r="N41" i="5"/>
  <c r="N40" i="5"/>
  <c r="N39" i="5"/>
  <c r="N38" i="5"/>
  <c r="N37" i="5"/>
  <c r="N36" i="5"/>
  <c r="N35" i="5"/>
  <c r="N34" i="5"/>
  <c r="N33" i="5"/>
  <c r="N32" i="5"/>
  <c r="N31" i="5"/>
  <c r="N30" i="5"/>
  <c r="N29" i="5"/>
  <c r="N28" i="5"/>
  <c r="N27" i="5"/>
  <c r="N26" i="5"/>
  <c r="N25" i="5"/>
  <c r="N24" i="5"/>
  <c r="N23" i="5"/>
  <c r="N22" i="5"/>
  <c r="N21" i="5"/>
  <c r="N20" i="5"/>
  <c r="N19" i="5"/>
  <c r="N18" i="5"/>
  <c r="N17" i="5"/>
  <c r="J11" i="50" l="1"/>
  <c r="J11" i="59"/>
  <c r="N11" i="47"/>
  <c r="T11" i="47"/>
  <c r="IJ11" i="46"/>
  <c r="V11" i="6"/>
  <c r="N11" i="29"/>
  <c r="N11" i="32"/>
  <c r="J11" i="49"/>
  <c r="N11" i="31"/>
  <c r="U11" i="6"/>
  <c r="L11" i="30"/>
  <c r="H11" i="50"/>
  <c r="T11" i="49"/>
  <c r="N11" i="5"/>
  <c r="J11" i="11"/>
  <c r="L11" i="12"/>
  <c r="AD11" i="51"/>
  <c r="P11" i="7"/>
  <c r="X11" i="51"/>
  <c r="T11" i="48"/>
  <c r="EZ11" i="46"/>
  <c r="CZ11" i="46"/>
  <c r="EB11" i="46"/>
  <c r="BP11" i="46"/>
  <c r="CF11" i="46"/>
  <c r="BH11" i="46"/>
  <c r="HZ11" i="46"/>
  <c r="BR11" i="46"/>
  <c r="DL11" i="46"/>
  <c r="FH11" i="46"/>
  <c r="AR11" i="46"/>
  <c r="BX11" i="46"/>
  <c r="DT11" i="46"/>
  <c r="IT11" i="46"/>
  <c r="ED11" i="46"/>
  <c r="FP11" i="46"/>
  <c r="HH11" i="46"/>
  <c r="JD11" i="46"/>
  <c r="CN11" i="46"/>
  <c r="CV11" i="46"/>
  <c r="ER11" i="46"/>
  <c r="FB11" i="46"/>
  <c r="GP11" i="46"/>
  <c r="GT11" i="46"/>
  <c r="IH11" i="46"/>
  <c r="Z11" i="46"/>
  <c r="GX11" i="46"/>
  <c r="X11" i="46"/>
  <c r="AH11" i="46"/>
  <c r="CH11" i="46"/>
  <c r="FV11" i="46"/>
  <c r="EL11" i="46"/>
  <c r="GF11" i="46"/>
  <c r="HL11" i="46"/>
  <c r="JN11" i="46"/>
  <c r="AZ11" i="46"/>
  <c r="GL11" i="46"/>
  <c r="HR11" i="46"/>
  <c r="JV11" i="46"/>
  <c r="P11" i="46"/>
  <c r="H11" i="11"/>
  <c r="L11" i="10"/>
  <c r="R11" i="8"/>
  <c r="P11" i="8"/>
  <c r="N11" i="7"/>
  <c r="R11" i="6"/>
  <c r="S11" i="6"/>
  <c r="R100" i="1"/>
  <c r="R99" i="1"/>
  <c r="R98" i="1"/>
  <c r="R97" i="1"/>
  <c r="R96" i="1"/>
  <c r="R95" i="1"/>
  <c r="R94" i="1"/>
  <c r="R93" i="1"/>
  <c r="R92" i="1"/>
  <c r="R91" i="1"/>
  <c r="R90" i="1"/>
  <c r="R89" i="1"/>
  <c r="R88" i="1"/>
  <c r="R87" i="1"/>
  <c r="R86" i="1"/>
  <c r="R85" i="1"/>
  <c r="R84" i="1"/>
  <c r="R83" i="1"/>
  <c r="R82" i="1"/>
  <c r="R81" i="1"/>
  <c r="R80" i="1"/>
  <c r="R79" i="1"/>
  <c r="R78" i="1"/>
  <c r="R77" i="1"/>
  <c r="R76" i="1"/>
  <c r="R75" i="1"/>
  <c r="R74" i="1"/>
  <c r="R73" i="1"/>
  <c r="R72" i="1"/>
  <c r="R71" i="1"/>
  <c r="R70" i="1"/>
  <c r="R69" i="1"/>
  <c r="R68" i="1"/>
  <c r="R67" i="1"/>
  <c r="R66" i="1"/>
  <c r="R65" i="1"/>
  <c r="R64" i="1"/>
  <c r="R63" i="1"/>
  <c r="R62" i="1"/>
  <c r="R61" i="1"/>
  <c r="R60" i="1"/>
  <c r="R59" i="1"/>
  <c r="R58" i="1"/>
  <c r="R57" i="1"/>
  <c r="R56" i="1"/>
  <c r="R55" i="1"/>
  <c r="R54" i="1"/>
  <c r="R53" i="1"/>
  <c r="R52" i="1"/>
  <c r="R51" i="1"/>
  <c r="R50" i="1"/>
  <c r="R49" i="1"/>
  <c r="R48" i="1"/>
  <c r="R47" i="1"/>
  <c r="R46" i="1"/>
  <c r="R45" i="1"/>
  <c r="R44" i="1"/>
  <c r="R43" i="1"/>
  <c r="R42" i="1"/>
  <c r="R41" i="1"/>
  <c r="R40" i="1"/>
  <c r="R39" i="1"/>
  <c r="R38" i="1"/>
  <c r="R37" i="1"/>
  <c r="R36" i="1"/>
  <c r="R35" i="1"/>
  <c r="R34" i="1"/>
  <c r="R33" i="1"/>
  <c r="R32" i="1"/>
  <c r="R31" i="1"/>
  <c r="R30" i="1"/>
  <c r="R29" i="1"/>
  <c r="R28" i="1"/>
  <c r="R27" i="1"/>
  <c r="R26" i="1"/>
  <c r="R24" i="1"/>
  <c r="R22" i="1"/>
  <c r="R20" i="1"/>
  <c r="R18" i="1"/>
  <c r="R11" i="1" l="1"/>
  <c r="P95" i="5"/>
  <c r="P94" i="5"/>
  <c r="P93" i="5"/>
  <c r="P92" i="5"/>
  <c r="P91" i="5"/>
  <c r="P90" i="5"/>
  <c r="P89" i="5"/>
  <c r="P88" i="5"/>
  <c r="P87" i="5"/>
  <c r="P86" i="5"/>
  <c r="P85" i="5"/>
  <c r="P84" i="5"/>
  <c r="P83" i="5"/>
  <c r="P82" i="5"/>
  <c r="P81" i="5"/>
  <c r="P80" i="5"/>
  <c r="P79" i="5"/>
  <c r="P78" i="5"/>
  <c r="P77" i="5"/>
  <c r="P76" i="5"/>
  <c r="P75" i="5"/>
  <c r="P74" i="5"/>
  <c r="P73" i="5"/>
  <c r="P72" i="5"/>
  <c r="P71" i="5"/>
  <c r="P70" i="5"/>
  <c r="P69" i="5"/>
  <c r="P68" i="5"/>
  <c r="P67" i="5"/>
  <c r="P66" i="5"/>
  <c r="P65" i="5"/>
  <c r="P64" i="5"/>
  <c r="P63" i="5"/>
  <c r="P62" i="5"/>
  <c r="P61" i="5"/>
  <c r="P60" i="5"/>
  <c r="P59" i="5"/>
  <c r="P58" i="5"/>
  <c r="P57" i="5"/>
  <c r="P56" i="5"/>
  <c r="P55" i="5"/>
  <c r="P54" i="5"/>
  <c r="P53" i="5"/>
  <c r="P52" i="5"/>
  <c r="P51" i="5"/>
  <c r="P50" i="5"/>
  <c r="P49" i="5"/>
  <c r="P48" i="5"/>
  <c r="P47" i="5"/>
  <c r="P46" i="5"/>
  <c r="P45" i="5"/>
  <c r="P44" i="5"/>
  <c r="P43" i="5"/>
  <c r="P42" i="5"/>
  <c r="P41" i="5"/>
  <c r="P40" i="5"/>
  <c r="P39" i="5"/>
  <c r="P38" i="5"/>
  <c r="P37" i="5"/>
  <c r="P36" i="5"/>
  <c r="P35" i="5"/>
  <c r="P34" i="5"/>
  <c r="P33" i="5"/>
  <c r="P32" i="5"/>
  <c r="P31" i="5"/>
  <c r="P30" i="5"/>
  <c r="P29" i="5"/>
  <c r="P28" i="5"/>
  <c r="P27" i="5"/>
  <c r="P26" i="5"/>
  <c r="P25" i="5"/>
  <c r="P24" i="5"/>
  <c r="P23" i="5"/>
  <c r="P22" i="5"/>
  <c r="P21" i="5"/>
  <c r="P20" i="5"/>
  <c r="P19" i="5"/>
  <c r="P18" i="5"/>
  <c r="P17" i="5"/>
  <c r="L95" i="3"/>
  <c r="L94" i="3"/>
  <c r="L93" i="3"/>
  <c r="L92" i="3"/>
  <c r="L91" i="3"/>
  <c r="L90" i="3"/>
  <c r="L89" i="3"/>
  <c r="L88" i="3"/>
  <c r="L87" i="3"/>
  <c r="L86" i="3"/>
  <c r="L85" i="3"/>
  <c r="L84" i="3"/>
  <c r="L83" i="3"/>
  <c r="L82" i="3"/>
  <c r="L81" i="3"/>
  <c r="L80" i="3"/>
  <c r="L79" i="3"/>
  <c r="L78" i="3"/>
  <c r="L77" i="3"/>
  <c r="L76" i="3"/>
  <c r="L75" i="3"/>
  <c r="L74" i="3"/>
  <c r="L73" i="3"/>
  <c r="L72" i="3"/>
  <c r="L71" i="3"/>
  <c r="L70" i="3"/>
  <c r="L69" i="3"/>
  <c r="L68" i="3"/>
  <c r="L67" i="3"/>
  <c r="L66" i="3"/>
  <c r="L65" i="3"/>
  <c r="L64" i="3"/>
  <c r="L63" i="3"/>
  <c r="L62" i="3"/>
  <c r="L61" i="3"/>
  <c r="L60" i="3"/>
  <c r="L59" i="3"/>
  <c r="L58" i="3"/>
  <c r="L57" i="3"/>
  <c r="L56" i="3"/>
  <c r="L55" i="3"/>
  <c r="L54" i="3"/>
  <c r="L53" i="3"/>
  <c r="L52" i="3"/>
  <c r="L51" i="3"/>
  <c r="L50" i="3"/>
  <c r="L49" i="3"/>
  <c r="L48" i="3"/>
  <c r="L47" i="3"/>
  <c r="L46" i="3"/>
  <c r="L45" i="3"/>
  <c r="L44" i="3"/>
  <c r="L43" i="3"/>
  <c r="L42" i="3"/>
  <c r="L41" i="3"/>
  <c r="L40" i="3"/>
  <c r="L39" i="3"/>
  <c r="L38" i="3"/>
  <c r="L37" i="3"/>
  <c r="L36" i="3"/>
  <c r="L35" i="3"/>
  <c r="L34" i="3"/>
  <c r="L33" i="3"/>
  <c r="L32" i="3"/>
  <c r="L31" i="3"/>
  <c r="L30" i="3"/>
  <c r="L29" i="3"/>
  <c r="L28" i="3"/>
  <c r="L27" i="3"/>
  <c r="L26" i="3"/>
  <c r="L25" i="3"/>
  <c r="L24" i="3"/>
  <c r="L23" i="3"/>
  <c r="L22" i="3"/>
  <c r="L21" i="3"/>
  <c r="L20" i="3"/>
  <c r="L19" i="3"/>
  <c r="L18" i="3"/>
  <c r="L17" i="3"/>
  <c r="AB96" i="4"/>
  <c r="Z96" i="4"/>
  <c r="AB95" i="4"/>
  <c r="Z95" i="4"/>
  <c r="AB94" i="4"/>
  <c r="Z94" i="4"/>
  <c r="AB93" i="4"/>
  <c r="Z93" i="4"/>
  <c r="AB92" i="4"/>
  <c r="Z92" i="4"/>
  <c r="AB91" i="4"/>
  <c r="Z91" i="4"/>
  <c r="AB90" i="4"/>
  <c r="Z90" i="4"/>
  <c r="AB89" i="4"/>
  <c r="Z89" i="4"/>
  <c r="AB88" i="4"/>
  <c r="Z88" i="4"/>
  <c r="AB87" i="4"/>
  <c r="Z87" i="4"/>
  <c r="AB86" i="4"/>
  <c r="Z86" i="4"/>
  <c r="AB85" i="4"/>
  <c r="Z85" i="4"/>
  <c r="AB84" i="4"/>
  <c r="Z84" i="4"/>
  <c r="AB83" i="4"/>
  <c r="Z83" i="4"/>
  <c r="AB82" i="4"/>
  <c r="Z82" i="4"/>
  <c r="AB81" i="4"/>
  <c r="Z81" i="4"/>
  <c r="AB80" i="4"/>
  <c r="Z80" i="4"/>
  <c r="AB79" i="4"/>
  <c r="Z79" i="4"/>
  <c r="AB78" i="4"/>
  <c r="Z78" i="4"/>
  <c r="AB77" i="4"/>
  <c r="Z77" i="4"/>
  <c r="AB76" i="4"/>
  <c r="Z76" i="4"/>
  <c r="AB75" i="4"/>
  <c r="Z75" i="4"/>
  <c r="AB74" i="4"/>
  <c r="Z74" i="4"/>
  <c r="AB73" i="4"/>
  <c r="Z73" i="4"/>
  <c r="AB72" i="4"/>
  <c r="Z72" i="4"/>
  <c r="AB71" i="4"/>
  <c r="Z71" i="4"/>
  <c r="AB70" i="4"/>
  <c r="Z70" i="4"/>
  <c r="AB69" i="4"/>
  <c r="Z69" i="4"/>
  <c r="AB68" i="4"/>
  <c r="Z68" i="4"/>
  <c r="AB67" i="4"/>
  <c r="Z67" i="4"/>
  <c r="AB66" i="4"/>
  <c r="Z66" i="4"/>
  <c r="AB65" i="4"/>
  <c r="Z65" i="4"/>
  <c r="AB64" i="4"/>
  <c r="Z64" i="4"/>
  <c r="AB63" i="4"/>
  <c r="Z63" i="4"/>
  <c r="AB62" i="4"/>
  <c r="Z62" i="4"/>
  <c r="AB61" i="4"/>
  <c r="Z61" i="4"/>
  <c r="AB60" i="4"/>
  <c r="Z60" i="4"/>
  <c r="AB59" i="4"/>
  <c r="Z59" i="4"/>
  <c r="AB58" i="4"/>
  <c r="Z58" i="4"/>
  <c r="AB57" i="4"/>
  <c r="Z57" i="4"/>
  <c r="AB56" i="4"/>
  <c r="Z56" i="4"/>
  <c r="AB55" i="4"/>
  <c r="Z55" i="4"/>
  <c r="AB54" i="4"/>
  <c r="Z54" i="4"/>
  <c r="AB53" i="4"/>
  <c r="Z53" i="4"/>
  <c r="AB52" i="4"/>
  <c r="Z52" i="4"/>
  <c r="AB51" i="4"/>
  <c r="Z51" i="4"/>
  <c r="AB50" i="4"/>
  <c r="Z50" i="4"/>
  <c r="AB49" i="4"/>
  <c r="Z49" i="4"/>
  <c r="AB48" i="4"/>
  <c r="Z48" i="4"/>
  <c r="AB47" i="4"/>
  <c r="Z47" i="4"/>
  <c r="AB46" i="4"/>
  <c r="Z46" i="4"/>
  <c r="AB45" i="4"/>
  <c r="Z45" i="4"/>
  <c r="AB44" i="4"/>
  <c r="Z44" i="4"/>
  <c r="AB43" i="4"/>
  <c r="Z43" i="4"/>
  <c r="AB42" i="4"/>
  <c r="Z42" i="4"/>
  <c r="AB41" i="4"/>
  <c r="Z41" i="4"/>
  <c r="AB40" i="4"/>
  <c r="Z40" i="4"/>
  <c r="AB39" i="4"/>
  <c r="Z39" i="4"/>
  <c r="AB38" i="4"/>
  <c r="Z38" i="4"/>
  <c r="AB37" i="4"/>
  <c r="Z37" i="4"/>
  <c r="AB36" i="4"/>
  <c r="Z36" i="4"/>
  <c r="AB35" i="4"/>
  <c r="Z35" i="4"/>
  <c r="AB34" i="4"/>
  <c r="Z34" i="4"/>
  <c r="AB33" i="4"/>
  <c r="Z33" i="4"/>
  <c r="AB32" i="4"/>
  <c r="Z32" i="4"/>
  <c r="AB31" i="4"/>
  <c r="Z31" i="4"/>
  <c r="AB30" i="4"/>
  <c r="Z30" i="4"/>
  <c r="AB29" i="4"/>
  <c r="Z29" i="4"/>
  <c r="AB28" i="4"/>
  <c r="Z28" i="4"/>
  <c r="AB27" i="4"/>
  <c r="Z27" i="4"/>
  <c r="AB26" i="4"/>
  <c r="Z26" i="4"/>
  <c r="AB25" i="4"/>
  <c r="Z25" i="4"/>
  <c r="AB24" i="4"/>
  <c r="Z24" i="4"/>
  <c r="AB23" i="4"/>
  <c r="Z23" i="4"/>
  <c r="AB22" i="4"/>
  <c r="Z22" i="4"/>
  <c r="AB21" i="4"/>
  <c r="Z21" i="4"/>
  <c r="AB20" i="4"/>
  <c r="Z20" i="4"/>
  <c r="AB19" i="4"/>
  <c r="Z19" i="4"/>
  <c r="AB18" i="4"/>
  <c r="Z18" i="4"/>
  <c r="AB17" i="4"/>
  <c r="Z17" i="4"/>
  <c r="L11" i="3" l="1"/>
  <c r="P11" i="5"/>
  <c r="Z11" i="4"/>
  <c r="AB11" i="4"/>
  <c r="T95" i="2" l="1"/>
  <c r="R95" i="2"/>
  <c r="P95" i="2"/>
  <c r="N95" i="2"/>
  <c r="L95" i="2"/>
  <c r="T94" i="2"/>
  <c r="R94" i="2"/>
  <c r="P94" i="2"/>
  <c r="N94" i="2"/>
  <c r="L94" i="2"/>
  <c r="T93" i="2"/>
  <c r="R93" i="2"/>
  <c r="P93" i="2"/>
  <c r="N93" i="2"/>
  <c r="L93" i="2"/>
  <c r="T92" i="2"/>
  <c r="R92" i="2"/>
  <c r="P92" i="2"/>
  <c r="N92" i="2"/>
  <c r="L92" i="2"/>
  <c r="T91" i="2"/>
  <c r="R91" i="2"/>
  <c r="P91" i="2"/>
  <c r="N91" i="2"/>
  <c r="L91" i="2"/>
  <c r="T90" i="2"/>
  <c r="R90" i="2"/>
  <c r="P90" i="2"/>
  <c r="N90" i="2"/>
  <c r="L90" i="2"/>
  <c r="T89" i="2"/>
  <c r="R89" i="2"/>
  <c r="P89" i="2"/>
  <c r="N89" i="2"/>
  <c r="L89" i="2"/>
  <c r="T88" i="2"/>
  <c r="R88" i="2"/>
  <c r="P88" i="2"/>
  <c r="N88" i="2"/>
  <c r="L88" i="2"/>
  <c r="T87" i="2"/>
  <c r="R87" i="2"/>
  <c r="P87" i="2"/>
  <c r="N87" i="2"/>
  <c r="L87" i="2"/>
  <c r="T86" i="2"/>
  <c r="R86" i="2"/>
  <c r="P86" i="2"/>
  <c r="N86" i="2"/>
  <c r="L86" i="2"/>
  <c r="T85" i="2"/>
  <c r="R85" i="2"/>
  <c r="P85" i="2"/>
  <c r="N85" i="2"/>
  <c r="L85" i="2"/>
  <c r="T84" i="2"/>
  <c r="R84" i="2"/>
  <c r="P84" i="2"/>
  <c r="N84" i="2"/>
  <c r="L84" i="2"/>
  <c r="T83" i="2"/>
  <c r="R83" i="2"/>
  <c r="P83" i="2"/>
  <c r="N83" i="2"/>
  <c r="L83" i="2"/>
  <c r="T82" i="2"/>
  <c r="R82" i="2"/>
  <c r="P82" i="2"/>
  <c r="N82" i="2"/>
  <c r="L82" i="2"/>
  <c r="T81" i="2"/>
  <c r="R81" i="2"/>
  <c r="P81" i="2"/>
  <c r="N81" i="2"/>
  <c r="L81" i="2"/>
  <c r="T80" i="2"/>
  <c r="R80" i="2"/>
  <c r="P80" i="2"/>
  <c r="N80" i="2"/>
  <c r="L80" i="2"/>
  <c r="T79" i="2"/>
  <c r="R79" i="2"/>
  <c r="P79" i="2"/>
  <c r="N79" i="2"/>
  <c r="L79" i="2"/>
  <c r="T78" i="2"/>
  <c r="R78" i="2"/>
  <c r="P78" i="2"/>
  <c r="N78" i="2"/>
  <c r="L78" i="2"/>
  <c r="T77" i="2"/>
  <c r="R77" i="2"/>
  <c r="P77" i="2"/>
  <c r="N77" i="2"/>
  <c r="L77" i="2"/>
  <c r="T76" i="2"/>
  <c r="R76" i="2"/>
  <c r="P76" i="2"/>
  <c r="N76" i="2"/>
  <c r="L76" i="2"/>
  <c r="T75" i="2"/>
  <c r="R75" i="2"/>
  <c r="P75" i="2"/>
  <c r="N75" i="2"/>
  <c r="L75" i="2"/>
  <c r="T74" i="2"/>
  <c r="R74" i="2"/>
  <c r="P74" i="2"/>
  <c r="N74" i="2"/>
  <c r="L74" i="2"/>
  <c r="T73" i="2"/>
  <c r="R73" i="2"/>
  <c r="P73" i="2"/>
  <c r="N73" i="2"/>
  <c r="L73" i="2"/>
  <c r="T72" i="2"/>
  <c r="R72" i="2"/>
  <c r="P72" i="2"/>
  <c r="N72" i="2"/>
  <c r="L72" i="2"/>
  <c r="T71" i="2"/>
  <c r="R71" i="2"/>
  <c r="P71" i="2"/>
  <c r="N71" i="2"/>
  <c r="L71" i="2"/>
  <c r="T70" i="2"/>
  <c r="R70" i="2"/>
  <c r="P70" i="2"/>
  <c r="N70" i="2"/>
  <c r="L70" i="2"/>
  <c r="T69" i="2"/>
  <c r="R69" i="2"/>
  <c r="P69" i="2"/>
  <c r="N69" i="2"/>
  <c r="L69" i="2"/>
  <c r="T68" i="2"/>
  <c r="R68" i="2"/>
  <c r="P68" i="2"/>
  <c r="N68" i="2"/>
  <c r="L68" i="2"/>
  <c r="T67" i="2"/>
  <c r="R67" i="2"/>
  <c r="P67" i="2"/>
  <c r="N67" i="2"/>
  <c r="L67" i="2"/>
  <c r="T66" i="2"/>
  <c r="R66" i="2"/>
  <c r="P66" i="2"/>
  <c r="N66" i="2"/>
  <c r="L66" i="2"/>
  <c r="T65" i="2"/>
  <c r="R65" i="2"/>
  <c r="P65" i="2"/>
  <c r="N65" i="2"/>
  <c r="L65" i="2"/>
  <c r="T64" i="2"/>
  <c r="R64" i="2"/>
  <c r="P64" i="2"/>
  <c r="N64" i="2"/>
  <c r="L64" i="2"/>
  <c r="T63" i="2"/>
  <c r="R63" i="2"/>
  <c r="P63" i="2"/>
  <c r="N63" i="2"/>
  <c r="L63" i="2"/>
  <c r="T62" i="2"/>
  <c r="R62" i="2"/>
  <c r="P62" i="2"/>
  <c r="N62" i="2"/>
  <c r="L62" i="2"/>
  <c r="T61" i="2"/>
  <c r="R61" i="2"/>
  <c r="P61" i="2"/>
  <c r="N61" i="2"/>
  <c r="L61" i="2"/>
  <c r="T60" i="2"/>
  <c r="R60" i="2"/>
  <c r="P60" i="2"/>
  <c r="N60" i="2"/>
  <c r="L60" i="2"/>
  <c r="T59" i="2"/>
  <c r="R59" i="2"/>
  <c r="P59" i="2"/>
  <c r="N59" i="2"/>
  <c r="L59" i="2"/>
  <c r="T58" i="2"/>
  <c r="R58" i="2"/>
  <c r="P58" i="2"/>
  <c r="N58" i="2"/>
  <c r="L58" i="2"/>
  <c r="T57" i="2"/>
  <c r="R57" i="2"/>
  <c r="P57" i="2"/>
  <c r="N57" i="2"/>
  <c r="L57" i="2"/>
  <c r="T56" i="2"/>
  <c r="R56" i="2"/>
  <c r="P56" i="2"/>
  <c r="N56" i="2"/>
  <c r="L56" i="2"/>
  <c r="T55" i="2"/>
  <c r="R55" i="2"/>
  <c r="P55" i="2"/>
  <c r="N55" i="2"/>
  <c r="L55" i="2"/>
  <c r="T54" i="2"/>
  <c r="R54" i="2"/>
  <c r="P54" i="2"/>
  <c r="N54" i="2"/>
  <c r="L54" i="2"/>
  <c r="T53" i="2"/>
  <c r="R53" i="2"/>
  <c r="P53" i="2"/>
  <c r="N53" i="2"/>
  <c r="L53" i="2"/>
  <c r="T52" i="2"/>
  <c r="R52" i="2"/>
  <c r="P52" i="2"/>
  <c r="N52" i="2"/>
  <c r="L52" i="2"/>
  <c r="T51" i="2"/>
  <c r="R51" i="2"/>
  <c r="P51" i="2"/>
  <c r="N51" i="2"/>
  <c r="L51" i="2"/>
  <c r="T50" i="2"/>
  <c r="R50" i="2"/>
  <c r="P50" i="2"/>
  <c r="N50" i="2"/>
  <c r="L50" i="2"/>
  <c r="T49" i="2"/>
  <c r="R49" i="2"/>
  <c r="P49" i="2"/>
  <c r="N49" i="2"/>
  <c r="L49" i="2"/>
  <c r="T48" i="2"/>
  <c r="R48" i="2"/>
  <c r="P48" i="2"/>
  <c r="N48" i="2"/>
  <c r="L48" i="2"/>
  <c r="T47" i="2"/>
  <c r="R47" i="2"/>
  <c r="P47" i="2"/>
  <c r="N47" i="2"/>
  <c r="L47" i="2"/>
  <c r="T46" i="2"/>
  <c r="R46" i="2"/>
  <c r="P46" i="2"/>
  <c r="N46" i="2"/>
  <c r="L46" i="2"/>
  <c r="T45" i="2"/>
  <c r="R45" i="2"/>
  <c r="P45" i="2"/>
  <c r="N45" i="2"/>
  <c r="L45" i="2"/>
  <c r="T44" i="2"/>
  <c r="R44" i="2"/>
  <c r="P44" i="2"/>
  <c r="N44" i="2"/>
  <c r="L44" i="2"/>
  <c r="T43" i="2"/>
  <c r="R43" i="2"/>
  <c r="P43" i="2"/>
  <c r="N43" i="2"/>
  <c r="L43" i="2"/>
  <c r="T42" i="2"/>
  <c r="R42" i="2"/>
  <c r="P42" i="2"/>
  <c r="N42" i="2"/>
  <c r="L42" i="2"/>
  <c r="T41" i="2"/>
  <c r="R41" i="2"/>
  <c r="P41" i="2"/>
  <c r="N41" i="2"/>
  <c r="L41" i="2"/>
  <c r="T40" i="2"/>
  <c r="R40" i="2"/>
  <c r="P40" i="2"/>
  <c r="N40" i="2"/>
  <c r="L40" i="2"/>
  <c r="T39" i="2"/>
  <c r="R39" i="2"/>
  <c r="P39" i="2"/>
  <c r="N39" i="2"/>
  <c r="L39" i="2"/>
  <c r="T38" i="2"/>
  <c r="R38" i="2"/>
  <c r="P38" i="2"/>
  <c r="N38" i="2"/>
  <c r="L38" i="2"/>
  <c r="T37" i="2"/>
  <c r="R37" i="2"/>
  <c r="P37" i="2"/>
  <c r="N37" i="2"/>
  <c r="L37" i="2"/>
  <c r="T36" i="2"/>
  <c r="R36" i="2"/>
  <c r="P36" i="2"/>
  <c r="N36" i="2"/>
  <c r="L36" i="2"/>
  <c r="T35" i="2"/>
  <c r="R35" i="2"/>
  <c r="P35" i="2"/>
  <c r="N35" i="2"/>
  <c r="L35" i="2"/>
  <c r="T34" i="2"/>
  <c r="R34" i="2"/>
  <c r="P34" i="2"/>
  <c r="N34" i="2"/>
  <c r="L34" i="2"/>
  <c r="T33" i="2"/>
  <c r="R33" i="2"/>
  <c r="P33" i="2"/>
  <c r="N33" i="2"/>
  <c r="L33" i="2"/>
  <c r="T32" i="2"/>
  <c r="R32" i="2"/>
  <c r="P32" i="2"/>
  <c r="N32" i="2"/>
  <c r="L32" i="2"/>
  <c r="T31" i="2"/>
  <c r="R31" i="2"/>
  <c r="P31" i="2"/>
  <c r="N31" i="2"/>
  <c r="L31" i="2"/>
  <c r="T30" i="2"/>
  <c r="R30" i="2"/>
  <c r="P30" i="2"/>
  <c r="N30" i="2"/>
  <c r="L30" i="2"/>
  <c r="T29" i="2"/>
  <c r="R29" i="2"/>
  <c r="P29" i="2"/>
  <c r="N29" i="2"/>
  <c r="L29" i="2"/>
  <c r="T28" i="2"/>
  <c r="R28" i="2"/>
  <c r="P28" i="2"/>
  <c r="N28" i="2"/>
  <c r="L28" i="2"/>
  <c r="T27" i="2"/>
  <c r="R27" i="2"/>
  <c r="P27" i="2"/>
  <c r="N27" i="2"/>
  <c r="L27" i="2"/>
  <c r="T26" i="2"/>
  <c r="R26" i="2"/>
  <c r="P26" i="2"/>
  <c r="N26" i="2"/>
  <c r="L26" i="2"/>
  <c r="T25" i="2"/>
  <c r="R25" i="2"/>
  <c r="P25" i="2"/>
  <c r="N25" i="2"/>
  <c r="L25" i="2"/>
  <c r="T24" i="2"/>
  <c r="R24" i="2"/>
  <c r="P24" i="2"/>
  <c r="N24" i="2"/>
  <c r="L24" i="2"/>
  <c r="T23" i="2"/>
  <c r="R23" i="2"/>
  <c r="P23" i="2"/>
  <c r="N23" i="2"/>
  <c r="L23" i="2"/>
  <c r="T22" i="2"/>
  <c r="R22" i="2"/>
  <c r="P22" i="2"/>
  <c r="N22" i="2"/>
  <c r="L22" i="2"/>
  <c r="T21" i="2"/>
  <c r="R21" i="2"/>
  <c r="P21" i="2"/>
  <c r="N21" i="2"/>
  <c r="L21" i="2"/>
  <c r="T20" i="2"/>
  <c r="R20" i="2"/>
  <c r="P20" i="2"/>
  <c r="N20" i="2"/>
  <c r="L20" i="2"/>
  <c r="L11" i="2" s="1"/>
  <c r="T19" i="2"/>
  <c r="R19" i="2"/>
  <c r="P19" i="2"/>
  <c r="N19" i="2"/>
  <c r="L19" i="2"/>
  <c r="T18" i="2"/>
  <c r="R18" i="2"/>
  <c r="P18" i="2"/>
  <c r="N18" i="2"/>
  <c r="L18" i="2"/>
  <c r="T17" i="2"/>
  <c r="R17" i="2"/>
  <c r="P17" i="2"/>
  <c r="N17" i="2"/>
  <c r="L17" i="2"/>
  <c r="T100" i="1"/>
  <c r="T99" i="1"/>
  <c r="T98" i="1"/>
  <c r="T97" i="1"/>
  <c r="T96" i="1"/>
  <c r="T95" i="1"/>
  <c r="T94" i="1"/>
  <c r="T93" i="1"/>
  <c r="T92" i="1"/>
  <c r="T91" i="1"/>
  <c r="T90" i="1"/>
  <c r="T89" i="1"/>
  <c r="T88" i="1"/>
  <c r="T87" i="1"/>
  <c r="T86" i="1"/>
  <c r="T85" i="1"/>
  <c r="T84" i="1"/>
  <c r="T83" i="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1" i="1"/>
  <c r="T50" i="1"/>
  <c r="T49" i="1"/>
  <c r="T48" i="1"/>
  <c r="T47" i="1"/>
  <c r="T46" i="1"/>
  <c r="T45" i="1"/>
  <c r="T44" i="1"/>
  <c r="T43" i="1"/>
  <c r="T42" i="1"/>
  <c r="T41" i="1"/>
  <c r="T40" i="1"/>
  <c r="T39" i="1"/>
  <c r="T38" i="1"/>
  <c r="T37" i="1"/>
  <c r="T36" i="1"/>
  <c r="T35" i="1"/>
  <c r="T34" i="1"/>
  <c r="T33" i="1"/>
  <c r="T32" i="1"/>
  <c r="T31" i="1"/>
  <c r="T30" i="1"/>
  <c r="T29" i="1"/>
  <c r="T28" i="1"/>
  <c r="T27" i="1"/>
  <c r="T26" i="1"/>
  <c r="T24" i="1"/>
  <c r="T22" i="1"/>
  <c r="T20" i="1"/>
  <c r="T18" i="1"/>
  <c r="H100" i="1"/>
  <c r="F100" i="1"/>
  <c r="H99" i="1"/>
  <c r="F99" i="1"/>
  <c r="H98" i="1"/>
  <c r="F98" i="1"/>
  <c r="H97" i="1"/>
  <c r="F97" i="1"/>
  <c r="H96" i="1"/>
  <c r="F96" i="1"/>
  <c r="H95" i="1"/>
  <c r="F95" i="1"/>
  <c r="H94" i="1"/>
  <c r="F94" i="1"/>
  <c r="H93" i="1"/>
  <c r="F93" i="1"/>
  <c r="H92" i="1"/>
  <c r="F92" i="1"/>
  <c r="H91" i="1"/>
  <c r="F91" i="1"/>
  <c r="H90" i="1"/>
  <c r="F90" i="1"/>
  <c r="H89" i="1"/>
  <c r="F89" i="1"/>
  <c r="H88" i="1"/>
  <c r="F88" i="1"/>
  <c r="H87" i="1"/>
  <c r="F87" i="1"/>
  <c r="H86" i="1"/>
  <c r="F86" i="1"/>
  <c r="H85" i="1"/>
  <c r="F85" i="1"/>
  <c r="H84" i="1"/>
  <c r="F84" i="1"/>
  <c r="H83" i="1"/>
  <c r="F83" i="1"/>
  <c r="H82" i="1"/>
  <c r="F82" i="1"/>
  <c r="H81" i="1"/>
  <c r="F81" i="1"/>
  <c r="H80" i="1"/>
  <c r="F80" i="1"/>
  <c r="H79" i="1"/>
  <c r="F79" i="1"/>
  <c r="H78" i="1"/>
  <c r="F78" i="1"/>
  <c r="H77" i="1"/>
  <c r="F77" i="1"/>
  <c r="H76" i="1"/>
  <c r="F76" i="1"/>
  <c r="H75" i="1"/>
  <c r="F75" i="1"/>
  <c r="H74" i="1"/>
  <c r="F74" i="1"/>
  <c r="H73" i="1"/>
  <c r="F73" i="1"/>
  <c r="H72" i="1"/>
  <c r="F72" i="1"/>
  <c r="H71" i="1"/>
  <c r="F71" i="1"/>
  <c r="H70" i="1"/>
  <c r="F70" i="1"/>
  <c r="H69" i="1"/>
  <c r="F69" i="1"/>
  <c r="H68" i="1"/>
  <c r="F68" i="1"/>
  <c r="H67" i="1"/>
  <c r="F67" i="1"/>
  <c r="H66" i="1"/>
  <c r="F66" i="1"/>
  <c r="H65" i="1"/>
  <c r="F65" i="1"/>
  <c r="H64" i="1"/>
  <c r="F64" i="1"/>
  <c r="H63" i="1"/>
  <c r="F63" i="1"/>
  <c r="H62" i="1"/>
  <c r="F62" i="1"/>
  <c r="H61" i="1"/>
  <c r="F61" i="1"/>
  <c r="H60" i="1"/>
  <c r="F60" i="1"/>
  <c r="H59" i="1"/>
  <c r="F59" i="1"/>
  <c r="H58" i="1"/>
  <c r="F58" i="1"/>
  <c r="H57" i="1"/>
  <c r="F57" i="1"/>
  <c r="H56" i="1"/>
  <c r="F56" i="1"/>
  <c r="H55" i="1"/>
  <c r="F55" i="1"/>
  <c r="H54" i="1"/>
  <c r="F54" i="1"/>
  <c r="H53" i="1"/>
  <c r="F53" i="1"/>
  <c r="H52" i="1"/>
  <c r="F52" i="1"/>
  <c r="H51" i="1"/>
  <c r="F51" i="1"/>
  <c r="H50" i="1"/>
  <c r="F50" i="1"/>
  <c r="H49" i="1"/>
  <c r="F49" i="1"/>
  <c r="H48" i="1"/>
  <c r="F48" i="1"/>
  <c r="H47" i="1"/>
  <c r="F47" i="1"/>
  <c r="H46" i="1"/>
  <c r="F46" i="1"/>
  <c r="H45" i="1"/>
  <c r="F45" i="1"/>
  <c r="H44" i="1"/>
  <c r="F44" i="1"/>
  <c r="H43" i="1"/>
  <c r="F43" i="1"/>
  <c r="H42" i="1"/>
  <c r="F42" i="1"/>
  <c r="H41" i="1"/>
  <c r="F41" i="1"/>
  <c r="H40" i="1"/>
  <c r="F40" i="1"/>
  <c r="H39" i="1"/>
  <c r="F39" i="1"/>
  <c r="H38" i="1"/>
  <c r="F38" i="1"/>
  <c r="H37" i="1"/>
  <c r="F37" i="1"/>
  <c r="H36" i="1"/>
  <c r="F36" i="1"/>
  <c r="H35" i="1"/>
  <c r="F35" i="1"/>
  <c r="H34" i="1"/>
  <c r="F34" i="1"/>
  <c r="H33" i="1"/>
  <c r="F33" i="1"/>
  <c r="H32" i="1"/>
  <c r="F32" i="1"/>
  <c r="H31" i="1"/>
  <c r="F31" i="1"/>
  <c r="H30" i="1"/>
  <c r="F30" i="1"/>
  <c r="H29" i="1"/>
  <c r="F29" i="1"/>
  <c r="H28" i="1"/>
  <c r="F28" i="1"/>
  <c r="H27" i="1"/>
  <c r="F27" i="1"/>
  <c r="F26" i="1"/>
  <c r="A63" i="58"/>
  <c r="A62" i="58"/>
  <c r="A61" i="58"/>
  <c r="A60" i="58"/>
  <c r="A59" i="58"/>
  <c r="A58" i="58"/>
  <c r="A57" i="58"/>
  <c r="A56" i="58"/>
  <c r="A55" i="58"/>
  <c r="A54" i="58"/>
  <c r="A53" i="58"/>
  <c r="A52" i="58"/>
  <c r="A51" i="58"/>
  <c r="A50" i="58"/>
  <c r="A49" i="58"/>
  <c r="A48" i="58"/>
  <c r="A47" i="58"/>
  <c r="A46" i="58"/>
  <c r="A45" i="58"/>
  <c r="A44" i="58"/>
  <c r="A43" i="58"/>
  <c r="A42" i="58"/>
  <c r="A41" i="58"/>
  <c r="A40" i="58"/>
  <c r="A39" i="58"/>
  <c r="A38" i="58"/>
  <c r="A37" i="58"/>
  <c r="A36" i="58"/>
  <c r="A35" i="58"/>
  <c r="A34" i="58"/>
  <c r="A33" i="58"/>
  <c r="A32" i="58"/>
  <c r="A31" i="58"/>
  <c r="A30" i="58"/>
  <c r="A29" i="58"/>
  <c r="A28" i="58"/>
  <c r="A27" i="58"/>
  <c r="A26" i="58"/>
  <c r="A25" i="58"/>
  <c r="A24" i="58"/>
  <c r="A23" i="58"/>
  <c r="A22" i="58"/>
  <c r="A21" i="58"/>
  <c r="A20" i="58"/>
  <c r="A19" i="58"/>
  <c r="A18" i="58"/>
  <c r="A17" i="58"/>
  <c r="A16" i="58"/>
  <c r="A15" i="58"/>
  <c r="A14" i="58"/>
  <c r="A13" i="58"/>
  <c r="A12" i="58"/>
  <c r="A11" i="58"/>
  <c r="A10" i="58"/>
  <c r="A9" i="58"/>
  <c r="A8" i="58"/>
  <c r="A7" i="58"/>
  <c r="A6" i="58"/>
  <c r="A5" i="58"/>
  <c r="H3" i="58"/>
  <c r="G3" i="58"/>
  <c r="F3" i="58"/>
  <c r="E3" i="58"/>
  <c r="D3" i="58"/>
  <c r="A25" i="57"/>
  <c r="A23" i="57"/>
  <c r="A22" i="57"/>
  <c r="A21" i="57"/>
  <c r="A19" i="57"/>
  <c r="A18" i="57"/>
  <c r="A17" i="57"/>
  <c r="A16" i="57"/>
  <c r="A15" i="57"/>
  <c r="A14" i="57"/>
  <c r="A13" i="57"/>
  <c r="A12" i="57"/>
  <c r="A11" i="57"/>
  <c r="A10" i="57"/>
  <c r="A9" i="57"/>
  <c r="A8" i="57"/>
  <c r="A7" i="57"/>
  <c r="A6" i="57"/>
  <c r="A5" i="57"/>
  <c r="R3" i="57"/>
  <c r="Q3" i="57"/>
  <c r="P3" i="57"/>
  <c r="O3" i="57"/>
  <c r="N3" i="57"/>
  <c r="M3" i="57"/>
  <c r="L3" i="57"/>
  <c r="J3" i="57"/>
  <c r="I3" i="57"/>
  <c r="H3" i="57"/>
  <c r="G3" i="57"/>
  <c r="F3" i="57"/>
  <c r="E3" i="57"/>
  <c r="D3" i="57"/>
  <c r="U51" i="56"/>
  <c r="U50" i="56"/>
  <c r="U49" i="56"/>
  <c r="U48" i="56"/>
  <c r="U47" i="56"/>
  <c r="U46" i="56"/>
  <c r="U45" i="56"/>
  <c r="U44" i="56"/>
  <c r="U43" i="56"/>
  <c r="U42" i="56"/>
  <c r="U41" i="56"/>
  <c r="U40" i="56"/>
  <c r="U39" i="56"/>
  <c r="U38" i="56"/>
  <c r="U37" i="56"/>
  <c r="U36" i="56"/>
  <c r="U35" i="56"/>
  <c r="U34" i="56"/>
  <c r="U33" i="56"/>
  <c r="U32" i="56"/>
  <c r="U31" i="56"/>
  <c r="U30" i="56"/>
  <c r="U29" i="56"/>
  <c r="U28" i="56"/>
  <c r="U27" i="56"/>
  <c r="U26" i="56"/>
  <c r="U25" i="56"/>
  <c r="U24" i="56"/>
  <c r="U23" i="56"/>
  <c r="U22" i="56"/>
  <c r="U21" i="56"/>
  <c r="U20" i="56"/>
  <c r="U19" i="56"/>
  <c r="U18" i="56"/>
  <c r="U17" i="56"/>
  <c r="U16" i="56"/>
  <c r="U15" i="56"/>
  <c r="U14" i="56"/>
  <c r="U13" i="56"/>
  <c r="U12" i="56"/>
  <c r="U11" i="56"/>
  <c r="U10" i="56"/>
  <c r="U9" i="56"/>
  <c r="U8" i="56"/>
  <c r="U7" i="56"/>
  <c r="U6" i="56"/>
  <c r="U4" i="56"/>
  <c r="N11" i="2" l="1"/>
  <c r="R11" i="2"/>
  <c r="P11" i="2"/>
  <c r="T11" i="2"/>
  <c r="T11" i="1"/>
  <c r="H11" i="1"/>
  <c r="F11" i="1"/>
  <c r="P95" i="6" l="1"/>
  <c r="P94" i="6"/>
  <c r="P93" i="6"/>
  <c r="P92" i="6"/>
  <c r="P91" i="6"/>
  <c r="P90" i="6"/>
  <c r="P89" i="6"/>
  <c r="P88" i="6"/>
  <c r="P87" i="6"/>
  <c r="P86" i="6"/>
  <c r="P85" i="6"/>
  <c r="P84" i="6"/>
  <c r="P83" i="6"/>
  <c r="P82" i="6"/>
  <c r="P81" i="6"/>
  <c r="P80" i="6"/>
  <c r="P79" i="6"/>
  <c r="P78" i="6"/>
  <c r="P77" i="6"/>
  <c r="P76" i="6"/>
  <c r="P75" i="6"/>
  <c r="P74" i="6"/>
  <c r="P73" i="6"/>
  <c r="P72" i="6"/>
  <c r="P71" i="6"/>
  <c r="P70" i="6"/>
  <c r="P69" i="6"/>
  <c r="P68" i="6"/>
  <c r="P67" i="6"/>
  <c r="P66" i="6"/>
  <c r="P65" i="6"/>
  <c r="P64" i="6"/>
  <c r="P63" i="6"/>
  <c r="P62" i="6"/>
  <c r="P61" i="6"/>
  <c r="P60" i="6"/>
  <c r="P59" i="6"/>
  <c r="P58" i="6"/>
  <c r="P57" i="6"/>
  <c r="P56" i="6"/>
  <c r="P55" i="6"/>
  <c r="P54" i="6"/>
  <c r="P53" i="6"/>
  <c r="P52" i="6"/>
  <c r="P51" i="6"/>
  <c r="P50" i="6"/>
  <c r="P49" i="6"/>
  <c r="P48" i="6"/>
  <c r="P47" i="6"/>
  <c r="P46" i="6"/>
  <c r="P45" i="6"/>
  <c r="P44" i="6"/>
  <c r="P43" i="6"/>
  <c r="P42" i="6"/>
  <c r="P41" i="6"/>
  <c r="P40" i="6"/>
  <c r="P39" i="6"/>
  <c r="P38" i="6"/>
  <c r="P37" i="6"/>
  <c r="P36" i="6"/>
  <c r="P35" i="6"/>
  <c r="P34" i="6"/>
  <c r="P33" i="6"/>
  <c r="P32" i="6"/>
  <c r="P31" i="6"/>
  <c r="P30" i="6"/>
  <c r="P29" i="6"/>
  <c r="P28" i="6"/>
  <c r="P27" i="6"/>
  <c r="P26" i="6"/>
  <c r="P25" i="6"/>
  <c r="P24" i="6"/>
  <c r="P23" i="6"/>
  <c r="P22" i="6"/>
  <c r="P21" i="6"/>
  <c r="P20" i="6"/>
  <c r="P19" i="6"/>
  <c r="P18" i="6"/>
  <c r="P17" i="6"/>
  <c r="P11" i="6" l="1"/>
  <c r="R95" i="5" l="1"/>
  <c r="R94" i="5"/>
  <c r="R93" i="5"/>
  <c r="R92" i="5"/>
  <c r="R91" i="5"/>
  <c r="R90" i="5"/>
  <c r="R89" i="5"/>
  <c r="R88" i="5"/>
  <c r="R87" i="5"/>
  <c r="R86" i="5"/>
  <c r="R85" i="5"/>
  <c r="R84" i="5"/>
  <c r="R83" i="5"/>
  <c r="R82" i="5"/>
  <c r="R81" i="5"/>
  <c r="R80" i="5"/>
  <c r="R79" i="5"/>
  <c r="R78" i="5"/>
  <c r="R77" i="5"/>
  <c r="R76" i="5"/>
  <c r="R75" i="5"/>
  <c r="R74" i="5"/>
  <c r="R73" i="5"/>
  <c r="R72" i="5"/>
  <c r="R71" i="5"/>
  <c r="R70" i="5"/>
  <c r="R69" i="5"/>
  <c r="R68" i="5"/>
  <c r="R67" i="5"/>
  <c r="R66" i="5"/>
  <c r="R65" i="5"/>
  <c r="R64" i="5"/>
  <c r="R63" i="5"/>
  <c r="R62" i="5"/>
  <c r="R61" i="5"/>
  <c r="R60" i="5"/>
  <c r="R59" i="5"/>
  <c r="R58" i="5"/>
  <c r="R57" i="5"/>
  <c r="R56" i="5"/>
  <c r="R55" i="5"/>
  <c r="R54" i="5"/>
  <c r="R53" i="5"/>
  <c r="R52" i="5"/>
  <c r="R51" i="5"/>
  <c r="R50" i="5"/>
  <c r="R49" i="5"/>
  <c r="R48" i="5"/>
  <c r="R47" i="5"/>
  <c r="R46" i="5"/>
  <c r="R45" i="5"/>
  <c r="R44" i="5"/>
  <c r="R43" i="5"/>
  <c r="R42" i="5"/>
  <c r="R41" i="5"/>
  <c r="R40" i="5"/>
  <c r="R39" i="5"/>
  <c r="R38" i="5"/>
  <c r="R37" i="5"/>
  <c r="R36" i="5"/>
  <c r="R35" i="5"/>
  <c r="R34" i="5"/>
  <c r="R33" i="5"/>
  <c r="R32" i="5"/>
  <c r="R31" i="5"/>
  <c r="R30" i="5"/>
  <c r="R29" i="5"/>
  <c r="R28" i="5"/>
  <c r="R27" i="5"/>
  <c r="R26" i="5"/>
  <c r="R25" i="5"/>
  <c r="R24" i="5"/>
  <c r="R23" i="5"/>
  <c r="R22" i="5"/>
  <c r="R21" i="5"/>
  <c r="R20" i="5"/>
  <c r="R19" i="5"/>
  <c r="R18" i="5"/>
  <c r="R17" i="5"/>
  <c r="R11" i="5" l="1"/>
  <c r="IF95" i="46"/>
  <c r="IF94" i="46"/>
  <c r="IF93" i="46"/>
  <c r="IF92" i="46"/>
  <c r="IF91" i="46"/>
  <c r="IF90" i="46"/>
  <c r="IF89" i="46"/>
  <c r="IF88" i="46"/>
  <c r="IF87" i="46"/>
  <c r="IF86" i="46"/>
  <c r="IF85" i="46"/>
  <c r="IF84" i="46"/>
  <c r="IF83" i="46"/>
  <c r="IF82" i="46"/>
  <c r="IF81" i="46"/>
  <c r="IF80" i="46"/>
  <c r="IF79" i="46"/>
  <c r="IF78" i="46"/>
  <c r="IF77" i="46"/>
  <c r="IF76" i="46"/>
  <c r="IF75" i="46"/>
  <c r="IF74" i="46"/>
  <c r="IF73" i="46"/>
  <c r="IF72" i="46"/>
  <c r="IF71" i="46"/>
  <c r="IF70" i="46"/>
  <c r="IF69" i="46"/>
  <c r="IF68" i="46"/>
  <c r="IF67" i="46"/>
  <c r="IF66" i="46"/>
  <c r="IF65" i="46"/>
  <c r="IF64" i="46"/>
  <c r="IF63" i="46"/>
  <c r="IF62" i="46"/>
  <c r="IF61" i="46"/>
  <c r="IF60" i="46"/>
  <c r="IF59" i="46"/>
  <c r="IF58" i="46"/>
  <c r="IF57" i="46"/>
  <c r="IF56" i="46"/>
  <c r="IF55" i="46"/>
  <c r="IF54" i="46"/>
  <c r="IF53" i="46"/>
  <c r="IF52" i="46"/>
  <c r="IF51" i="46"/>
  <c r="IF50" i="46"/>
  <c r="IF49" i="46"/>
  <c r="IF48" i="46"/>
  <c r="IF47" i="46"/>
  <c r="IF46" i="46"/>
  <c r="IF45" i="46"/>
  <c r="IF44" i="46"/>
  <c r="IF43" i="46"/>
  <c r="IF42" i="46"/>
  <c r="IF41" i="46"/>
  <c r="IF40" i="46"/>
  <c r="IF39" i="46"/>
  <c r="IF38" i="46"/>
  <c r="IF37" i="46"/>
  <c r="IF36" i="46"/>
  <c r="IF35" i="46"/>
  <c r="IF34" i="46"/>
  <c r="IF33" i="46"/>
  <c r="IF32" i="46"/>
  <c r="IF31" i="46"/>
  <c r="IF30" i="46"/>
  <c r="IF29" i="46"/>
  <c r="IF28" i="46"/>
  <c r="IF27" i="46"/>
  <c r="IF26" i="46"/>
  <c r="IF25" i="46"/>
  <c r="IF24" i="46"/>
  <c r="IF23" i="46"/>
  <c r="IF22" i="46"/>
  <c r="IF21" i="46"/>
  <c r="IF20" i="46"/>
  <c r="IF19" i="46"/>
  <c r="IF18" i="46"/>
  <c r="IF17" i="46"/>
  <c r="HX95" i="46"/>
  <c r="HX94" i="46"/>
  <c r="HX93" i="46"/>
  <c r="HX92" i="46"/>
  <c r="HX91" i="46"/>
  <c r="HX90" i="46"/>
  <c r="HX89" i="46"/>
  <c r="HX88" i="46"/>
  <c r="HX87" i="46"/>
  <c r="HX86" i="46"/>
  <c r="HX85" i="46"/>
  <c r="HX84" i="46"/>
  <c r="HX83" i="46"/>
  <c r="HX82" i="46"/>
  <c r="HX81" i="46"/>
  <c r="HX80" i="46"/>
  <c r="HX79" i="46"/>
  <c r="HX78" i="46"/>
  <c r="HX77" i="46"/>
  <c r="HX76" i="46"/>
  <c r="HX75" i="46"/>
  <c r="HX74" i="46"/>
  <c r="HX73" i="46"/>
  <c r="HX72" i="46"/>
  <c r="HX71" i="46"/>
  <c r="HX70" i="46"/>
  <c r="HX69" i="46"/>
  <c r="HX68" i="46"/>
  <c r="HX67" i="46"/>
  <c r="HX66" i="46"/>
  <c r="HX65" i="46"/>
  <c r="HX64" i="46"/>
  <c r="HX63" i="46"/>
  <c r="HX62" i="46"/>
  <c r="HX61" i="46"/>
  <c r="HX60" i="46"/>
  <c r="HX59" i="46"/>
  <c r="HX58" i="46"/>
  <c r="HX57" i="46"/>
  <c r="HX56" i="46"/>
  <c r="HX55" i="46"/>
  <c r="HX54" i="46"/>
  <c r="HX53" i="46"/>
  <c r="HX52" i="46"/>
  <c r="HX51" i="46"/>
  <c r="HX50" i="46"/>
  <c r="HX49" i="46"/>
  <c r="HX48" i="46"/>
  <c r="HX47" i="46"/>
  <c r="HX46" i="46"/>
  <c r="HX45" i="46"/>
  <c r="HX44" i="46"/>
  <c r="HX43" i="46"/>
  <c r="HX42" i="46"/>
  <c r="HX41" i="46"/>
  <c r="HX40" i="46"/>
  <c r="HX39" i="46"/>
  <c r="HX38" i="46"/>
  <c r="HX37" i="46"/>
  <c r="HX36" i="46"/>
  <c r="HX35" i="46"/>
  <c r="HX34" i="46"/>
  <c r="HX33" i="46"/>
  <c r="HX32" i="46"/>
  <c r="HX31" i="46"/>
  <c r="HX30" i="46"/>
  <c r="HX29" i="46"/>
  <c r="HX28" i="46"/>
  <c r="HX27" i="46"/>
  <c r="HX26" i="46"/>
  <c r="HX25" i="46"/>
  <c r="HX24" i="46"/>
  <c r="HX23" i="46"/>
  <c r="HX22" i="46"/>
  <c r="HX21" i="46"/>
  <c r="HX20" i="46"/>
  <c r="HX19" i="46"/>
  <c r="HX18" i="46"/>
  <c r="HX17" i="46"/>
  <c r="FN95" i="46"/>
  <c r="FN94" i="46"/>
  <c r="FN93" i="46"/>
  <c r="FN92" i="46"/>
  <c r="FN91" i="46"/>
  <c r="FN90" i="46"/>
  <c r="FN89" i="46"/>
  <c r="FN88" i="46"/>
  <c r="FN87" i="46"/>
  <c r="FN86" i="46"/>
  <c r="FN85" i="46"/>
  <c r="FN84" i="46"/>
  <c r="FN83" i="46"/>
  <c r="FN82" i="46"/>
  <c r="FN81" i="46"/>
  <c r="FN80" i="46"/>
  <c r="FN79" i="46"/>
  <c r="FN78" i="46"/>
  <c r="FN77" i="46"/>
  <c r="FN76" i="46"/>
  <c r="FN75" i="46"/>
  <c r="FN74" i="46"/>
  <c r="FN73" i="46"/>
  <c r="FN72" i="46"/>
  <c r="FN71" i="46"/>
  <c r="FN70" i="46"/>
  <c r="FN69" i="46"/>
  <c r="FN68" i="46"/>
  <c r="FN67" i="46"/>
  <c r="FN66" i="46"/>
  <c r="FN65" i="46"/>
  <c r="FN64" i="46"/>
  <c r="FN63" i="46"/>
  <c r="FN62" i="46"/>
  <c r="FN61" i="46"/>
  <c r="FN60" i="46"/>
  <c r="FN59" i="46"/>
  <c r="FN58" i="46"/>
  <c r="FN57" i="46"/>
  <c r="FN56" i="46"/>
  <c r="FN55" i="46"/>
  <c r="FN54" i="46"/>
  <c r="FN53" i="46"/>
  <c r="FN52" i="46"/>
  <c r="FN51" i="46"/>
  <c r="FN50" i="46"/>
  <c r="FN49" i="46"/>
  <c r="FN48" i="46"/>
  <c r="FN47" i="46"/>
  <c r="FN46" i="46"/>
  <c r="FN45" i="46"/>
  <c r="FN44" i="46"/>
  <c r="FN43" i="46"/>
  <c r="FN42" i="46"/>
  <c r="FN41" i="46"/>
  <c r="FN40" i="46"/>
  <c r="FN39" i="46"/>
  <c r="FN38" i="46"/>
  <c r="FN37" i="46"/>
  <c r="FN36" i="46"/>
  <c r="FN35" i="46"/>
  <c r="FN34" i="46"/>
  <c r="FN33" i="46"/>
  <c r="FN32" i="46"/>
  <c r="FN31" i="46"/>
  <c r="FN30" i="46"/>
  <c r="FN29" i="46"/>
  <c r="FN28" i="46"/>
  <c r="FN27" i="46"/>
  <c r="FN26" i="46"/>
  <c r="FN25" i="46"/>
  <c r="FN24" i="46"/>
  <c r="FN23" i="46"/>
  <c r="FN22" i="46"/>
  <c r="FN21" i="46"/>
  <c r="FN20" i="46"/>
  <c r="FN19" i="46"/>
  <c r="FN18" i="46"/>
  <c r="FN17" i="46"/>
  <c r="EJ95" i="46"/>
  <c r="EJ94" i="46"/>
  <c r="EJ93" i="46"/>
  <c r="EJ92" i="46"/>
  <c r="EJ91" i="46"/>
  <c r="EJ90" i="46"/>
  <c r="EJ89" i="46"/>
  <c r="EJ88" i="46"/>
  <c r="EJ87" i="46"/>
  <c r="EJ86" i="46"/>
  <c r="EJ85" i="46"/>
  <c r="EJ84" i="46"/>
  <c r="EJ83" i="46"/>
  <c r="EJ82" i="46"/>
  <c r="EJ81" i="46"/>
  <c r="EJ80" i="46"/>
  <c r="EJ79" i="46"/>
  <c r="EJ78" i="46"/>
  <c r="EJ77" i="46"/>
  <c r="EJ76" i="46"/>
  <c r="EJ75" i="46"/>
  <c r="EJ74" i="46"/>
  <c r="EJ73" i="46"/>
  <c r="EJ72" i="46"/>
  <c r="EJ71" i="46"/>
  <c r="EJ70" i="46"/>
  <c r="EJ69" i="46"/>
  <c r="EJ68" i="46"/>
  <c r="EJ67" i="46"/>
  <c r="EJ66" i="46"/>
  <c r="EJ65" i="46"/>
  <c r="EJ64" i="46"/>
  <c r="EJ63" i="46"/>
  <c r="EJ62" i="46"/>
  <c r="EJ61" i="46"/>
  <c r="EJ60" i="46"/>
  <c r="EJ59" i="46"/>
  <c r="EJ58" i="46"/>
  <c r="EJ57" i="46"/>
  <c r="EJ56" i="46"/>
  <c r="EJ55" i="46"/>
  <c r="EJ54" i="46"/>
  <c r="EJ53" i="46"/>
  <c r="EJ52" i="46"/>
  <c r="EJ51" i="46"/>
  <c r="EJ50" i="46"/>
  <c r="EJ49" i="46"/>
  <c r="EJ48" i="46"/>
  <c r="EJ47" i="46"/>
  <c r="EJ46" i="46"/>
  <c r="EJ45" i="46"/>
  <c r="EJ44" i="46"/>
  <c r="EJ43" i="46"/>
  <c r="EJ42" i="46"/>
  <c r="EJ41" i="46"/>
  <c r="EJ40" i="46"/>
  <c r="EJ39" i="46"/>
  <c r="EJ38" i="46"/>
  <c r="EJ37" i="46"/>
  <c r="EJ36" i="46"/>
  <c r="EJ35" i="46"/>
  <c r="EJ34" i="46"/>
  <c r="EJ33" i="46"/>
  <c r="EJ32" i="46"/>
  <c r="EJ31" i="46"/>
  <c r="EJ30" i="46"/>
  <c r="EJ29" i="46"/>
  <c r="EJ28" i="46"/>
  <c r="EJ27" i="46"/>
  <c r="EJ26" i="46"/>
  <c r="EJ25" i="46"/>
  <c r="EJ24" i="46"/>
  <c r="EJ23" i="46"/>
  <c r="EJ22" i="46"/>
  <c r="EJ21" i="46"/>
  <c r="EJ20" i="46"/>
  <c r="EJ19" i="46"/>
  <c r="EJ18" i="46"/>
  <c r="EJ17" i="46"/>
  <c r="BF95" i="46"/>
  <c r="BF94" i="46"/>
  <c r="BF93" i="46"/>
  <c r="BF92" i="46"/>
  <c r="BF91" i="46"/>
  <c r="BF90" i="46"/>
  <c r="BF89" i="46"/>
  <c r="BF88" i="46"/>
  <c r="BF87" i="46"/>
  <c r="BF86" i="46"/>
  <c r="BF85" i="46"/>
  <c r="BF84" i="46"/>
  <c r="BF83" i="46"/>
  <c r="BF82" i="46"/>
  <c r="BF81" i="46"/>
  <c r="BF80" i="46"/>
  <c r="BF79" i="46"/>
  <c r="BF78" i="46"/>
  <c r="BF77" i="46"/>
  <c r="BF76" i="46"/>
  <c r="BF75" i="46"/>
  <c r="BF74" i="46"/>
  <c r="BF73" i="46"/>
  <c r="BF72" i="46"/>
  <c r="BF71" i="46"/>
  <c r="BF70" i="46"/>
  <c r="BF69" i="46"/>
  <c r="BF68" i="46"/>
  <c r="BF67" i="46"/>
  <c r="BF66" i="46"/>
  <c r="BF65" i="46"/>
  <c r="BF64" i="46"/>
  <c r="BF63" i="46"/>
  <c r="BF62" i="46"/>
  <c r="BF61" i="46"/>
  <c r="BF60" i="46"/>
  <c r="BF59" i="46"/>
  <c r="BF58" i="46"/>
  <c r="BF57" i="46"/>
  <c r="BF56" i="46"/>
  <c r="BF55" i="46"/>
  <c r="BF54" i="46"/>
  <c r="BF53" i="46"/>
  <c r="BF52" i="46"/>
  <c r="BF51" i="46"/>
  <c r="BF50" i="46"/>
  <c r="BF49" i="46"/>
  <c r="BF48" i="46"/>
  <c r="BF47" i="46"/>
  <c r="BF46" i="46"/>
  <c r="BF45" i="46"/>
  <c r="BF44" i="46"/>
  <c r="BF43" i="46"/>
  <c r="BF42" i="46"/>
  <c r="BF41" i="46"/>
  <c r="BF40" i="46"/>
  <c r="BF39" i="46"/>
  <c r="BF38" i="46"/>
  <c r="BF37" i="46"/>
  <c r="BF36" i="46"/>
  <c r="BF35" i="46"/>
  <c r="BF34" i="46"/>
  <c r="BF33" i="46"/>
  <c r="BF32" i="46"/>
  <c r="BF31" i="46"/>
  <c r="BF30" i="46"/>
  <c r="BF29" i="46"/>
  <c r="BF28" i="46"/>
  <c r="BF27" i="46"/>
  <c r="BF26" i="46"/>
  <c r="BF25" i="46"/>
  <c r="BF24" i="46"/>
  <c r="BF23" i="46"/>
  <c r="BF22" i="46"/>
  <c r="BF21" i="46"/>
  <c r="BF20" i="46"/>
  <c r="BF19" i="46"/>
  <c r="BF18" i="46"/>
  <c r="BF17" i="46"/>
  <c r="FN11" i="46" l="1"/>
  <c r="IF11" i="46"/>
  <c r="HX11" i="46"/>
  <c r="EJ11" i="46"/>
  <c r="BF11" i="46"/>
  <c r="AX95" i="46" l="1"/>
  <c r="AX94" i="46"/>
  <c r="AX93" i="46"/>
  <c r="AX92" i="46"/>
  <c r="AX91" i="46"/>
  <c r="AX90" i="46"/>
  <c r="AX89" i="46"/>
  <c r="AX88" i="46"/>
  <c r="AX87" i="46"/>
  <c r="AX86" i="46"/>
  <c r="AX85" i="46"/>
  <c r="AX84" i="46"/>
  <c r="AX83" i="46"/>
  <c r="AX82" i="46"/>
  <c r="AX81" i="46"/>
  <c r="AX80" i="46"/>
  <c r="AX79" i="46"/>
  <c r="AX78" i="46"/>
  <c r="AX77" i="46"/>
  <c r="AX76" i="46"/>
  <c r="AX75" i="46"/>
  <c r="AX74" i="46"/>
  <c r="AX73" i="46"/>
  <c r="AX72" i="46"/>
  <c r="AX71" i="46"/>
  <c r="AX70" i="46"/>
  <c r="AX69" i="46"/>
  <c r="AX68" i="46"/>
  <c r="AX67" i="46"/>
  <c r="AX66" i="46"/>
  <c r="AX65" i="46"/>
  <c r="AX64" i="46"/>
  <c r="AX63" i="46"/>
  <c r="AX62" i="46"/>
  <c r="AX61" i="46"/>
  <c r="AX60" i="46"/>
  <c r="AX59" i="46"/>
  <c r="AX58" i="46"/>
  <c r="AX57" i="46"/>
  <c r="AX56" i="46"/>
  <c r="AX55" i="46"/>
  <c r="AX54" i="46"/>
  <c r="AX53" i="46"/>
  <c r="AX52" i="46"/>
  <c r="AX51" i="46"/>
  <c r="AX50" i="46"/>
  <c r="AX49" i="46"/>
  <c r="AX48" i="46"/>
  <c r="AX47" i="46"/>
  <c r="AX46" i="46"/>
  <c r="AX45" i="46"/>
  <c r="AX44" i="46"/>
  <c r="AX43" i="46"/>
  <c r="AX42" i="46"/>
  <c r="AX41" i="46"/>
  <c r="AX40" i="46"/>
  <c r="AX39" i="46"/>
  <c r="AX38" i="46"/>
  <c r="AX37" i="46"/>
  <c r="AX36" i="46"/>
  <c r="AX35" i="46"/>
  <c r="AX34" i="46"/>
  <c r="AX33" i="46"/>
  <c r="AX32" i="46"/>
  <c r="AX31" i="46"/>
  <c r="AX30" i="46"/>
  <c r="AX29" i="46"/>
  <c r="AX28" i="46"/>
  <c r="AX27" i="46"/>
  <c r="AX26" i="46"/>
  <c r="AX25" i="46"/>
  <c r="AX24" i="46"/>
  <c r="AX23" i="46"/>
  <c r="AX22" i="46"/>
  <c r="AX21" i="46"/>
  <c r="AX20" i="46"/>
  <c r="AX19" i="46"/>
  <c r="AX18" i="46"/>
  <c r="AX17" i="46"/>
  <c r="L92" i="51"/>
  <c r="L90" i="51"/>
  <c r="L88" i="51"/>
  <c r="L86" i="51"/>
  <c r="L84" i="51"/>
  <c r="L82" i="51"/>
  <c r="L80" i="51"/>
  <c r="L78" i="51"/>
  <c r="L76" i="51"/>
  <c r="L74" i="51"/>
  <c r="L72" i="51"/>
  <c r="L71" i="51"/>
  <c r="L70" i="51"/>
  <c r="L69" i="51"/>
  <c r="L68" i="51"/>
  <c r="L67" i="51"/>
  <c r="L66" i="51"/>
  <c r="L65" i="51"/>
  <c r="L64" i="51"/>
  <c r="L63" i="51"/>
  <c r="L62" i="51"/>
  <c r="L61" i="51"/>
  <c r="L60" i="51"/>
  <c r="L59" i="51"/>
  <c r="L58" i="51"/>
  <c r="L57" i="51"/>
  <c r="L56" i="51"/>
  <c r="L55" i="51"/>
  <c r="L54" i="51"/>
  <c r="L53" i="51"/>
  <c r="L52" i="51"/>
  <c r="L51" i="51"/>
  <c r="L50" i="51"/>
  <c r="L49" i="51"/>
  <c r="L48" i="51"/>
  <c r="L47" i="51"/>
  <c r="L46" i="51"/>
  <c r="L45" i="51"/>
  <c r="L44" i="51"/>
  <c r="L43" i="51"/>
  <c r="L42" i="51"/>
  <c r="L41" i="51"/>
  <c r="L40" i="51"/>
  <c r="L39" i="51"/>
  <c r="L38" i="51"/>
  <c r="L37" i="51"/>
  <c r="L36" i="51"/>
  <c r="L35" i="51"/>
  <c r="L34" i="51"/>
  <c r="L33" i="51"/>
  <c r="L32" i="51"/>
  <c r="L31" i="51"/>
  <c r="L30" i="51"/>
  <c r="L29" i="51"/>
  <c r="L28" i="51"/>
  <c r="L27" i="51"/>
  <c r="L26" i="51"/>
  <c r="L25" i="51"/>
  <c r="L24" i="51"/>
  <c r="L23" i="51"/>
  <c r="L22" i="51"/>
  <c r="L11" i="51" s="1"/>
  <c r="L21" i="51"/>
  <c r="L20" i="51"/>
  <c r="L19" i="51"/>
  <c r="L18" i="51"/>
  <c r="L17" i="51"/>
  <c r="AX11" i="46" l="1"/>
  <c r="L57" i="4"/>
  <c r="L58" i="4"/>
  <c r="L59" i="4"/>
  <c r="L60" i="4"/>
  <c r="L61" i="4"/>
  <c r="L62" i="4"/>
  <c r="L63" i="4"/>
  <c r="L64" i="4"/>
  <c r="L65" i="4"/>
  <c r="L66" i="4"/>
  <c r="L67" i="4"/>
  <c r="L68" i="4"/>
  <c r="L69" i="4"/>
  <c r="L70" i="4"/>
  <c r="L71" i="4"/>
  <c r="L72" i="4"/>
  <c r="L73" i="4"/>
  <c r="L74" i="4"/>
  <c r="L75" i="4"/>
  <c r="L76" i="4"/>
  <c r="L77" i="4"/>
  <c r="L78" i="4"/>
  <c r="L79" i="4"/>
  <c r="L80" i="4"/>
  <c r="L81" i="4"/>
  <c r="L82" i="4"/>
  <c r="L83" i="4"/>
  <c r="L84" i="4"/>
  <c r="L85" i="4"/>
  <c r="L86" i="4"/>
  <c r="L87" i="4"/>
  <c r="L88" i="4"/>
  <c r="L89" i="4"/>
  <c r="L90" i="4"/>
  <c r="L91" i="4"/>
  <c r="L92" i="4"/>
  <c r="L93" i="4"/>
  <c r="L94" i="4"/>
  <c r="L95" i="4"/>
  <c r="L96" i="4"/>
  <c r="F74" i="50" l="1"/>
  <c r="J92" i="51"/>
  <c r="J91" i="51"/>
  <c r="J90" i="51"/>
  <c r="J89" i="51"/>
  <c r="J88" i="51"/>
  <c r="J87" i="51"/>
  <c r="J86" i="51"/>
  <c r="J85" i="51"/>
  <c r="J84" i="51"/>
  <c r="J83" i="51"/>
  <c r="J82" i="51"/>
  <c r="J81" i="51"/>
  <c r="J80" i="51"/>
  <c r="J79" i="51"/>
  <c r="J78" i="51"/>
  <c r="J77" i="51"/>
  <c r="J76" i="51"/>
  <c r="J75" i="51"/>
  <c r="J74" i="51"/>
  <c r="J73" i="51"/>
  <c r="AF92" i="51"/>
  <c r="AF91" i="51"/>
  <c r="AF90" i="51"/>
  <c r="AF89" i="51"/>
  <c r="AF88" i="51"/>
  <c r="AF87" i="51"/>
  <c r="AF86" i="51"/>
  <c r="AF85" i="51"/>
  <c r="AF84" i="51"/>
  <c r="AF83" i="51"/>
  <c r="AF82" i="51"/>
  <c r="AF81" i="51"/>
  <c r="AF80" i="51"/>
  <c r="AF79" i="51"/>
  <c r="AF78" i="51"/>
  <c r="AF77" i="51"/>
  <c r="AF76" i="51"/>
  <c r="AF75" i="51"/>
  <c r="AF74" i="51"/>
  <c r="AF73" i="51"/>
  <c r="AF72" i="51"/>
  <c r="AF71" i="51"/>
  <c r="AF70" i="51"/>
  <c r="AF69" i="51"/>
  <c r="AF68" i="51"/>
  <c r="AF67" i="51"/>
  <c r="AF66" i="51"/>
  <c r="AF65" i="51"/>
  <c r="AF64" i="51"/>
  <c r="AF63" i="51"/>
  <c r="AF62" i="51"/>
  <c r="AF61" i="51"/>
  <c r="AF60" i="51"/>
  <c r="AF59" i="51"/>
  <c r="AF58" i="51"/>
  <c r="AF57" i="51"/>
  <c r="AF56" i="51"/>
  <c r="AF55" i="51"/>
  <c r="AF54" i="51"/>
  <c r="AF53" i="51"/>
  <c r="AF52" i="51"/>
  <c r="AF51" i="51"/>
  <c r="AF50" i="51"/>
  <c r="AF49" i="51"/>
  <c r="AF48" i="51"/>
  <c r="AF47" i="51"/>
  <c r="AF46" i="51"/>
  <c r="AF45" i="51"/>
  <c r="AF44" i="51"/>
  <c r="AF43" i="51"/>
  <c r="AF42" i="51"/>
  <c r="AF41" i="51"/>
  <c r="AF40" i="51"/>
  <c r="AF39" i="51"/>
  <c r="AF38" i="51"/>
  <c r="AF37" i="51"/>
  <c r="AF36" i="51"/>
  <c r="AF35" i="51"/>
  <c r="AF34" i="51"/>
  <c r="AF33" i="51"/>
  <c r="AF32" i="51"/>
  <c r="AF31" i="51"/>
  <c r="AF30" i="51"/>
  <c r="AF29" i="51"/>
  <c r="AF28" i="51"/>
  <c r="AF27" i="51"/>
  <c r="AF26" i="51"/>
  <c r="AF25" i="51"/>
  <c r="AF24" i="51"/>
  <c r="AF23" i="51"/>
  <c r="AF22" i="51"/>
  <c r="AF21" i="51"/>
  <c r="AF20" i="51"/>
  <c r="AF19" i="51"/>
  <c r="AF18" i="51"/>
  <c r="AF17" i="51"/>
  <c r="AB92" i="51"/>
  <c r="AB91" i="51"/>
  <c r="AB90" i="51"/>
  <c r="AB89" i="51"/>
  <c r="AB88" i="51"/>
  <c r="AB87" i="51"/>
  <c r="AB86" i="51"/>
  <c r="AB85" i="51"/>
  <c r="AB84" i="51"/>
  <c r="AB83" i="51"/>
  <c r="AB82" i="51"/>
  <c r="AB81" i="51"/>
  <c r="AB80" i="51"/>
  <c r="AB79" i="51"/>
  <c r="AB78" i="51"/>
  <c r="AB77" i="51"/>
  <c r="AB76" i="51"/>
  <c r="AB75" i="51"/>
  <c r="AB74" i="51"/>
  <c r="AB73" i="51"/>
  <c r="AB72" i="51"/>
  <c r="AB71" i="51"/>
  <c r="AB70" i="51"/>
  <c r="AB69" i="51"/>
  <c r="AB68" i="51"/>
  <c r="AB67" i="51"/>
  <c r="AB66" i="51"/>
  <c r="AB65" i="51"/>
  <c r="AB64" i="51"/>
  <c r="AB63" i="51"/>
  <c r="AB62" i="51"/>
  <c r="AB61" i="51"/>
  <c r="AB60" i="51"/>
  <c r="AB59" i="51"/>
  <c r="AB58" i="51"/>
  <c r="AB57" i="51"/>
  <c r="AB56" i="51"/>
  <c r="AB55" i="51"/>
  <c r="AB54" i="51"/>
  <c r="AB53" i="51"/>
  <c r="AB52" i="51"/>
  <c r="AB51" i="51"/>
  <c r="AB50" i="51"/>
  <c r="AB49" i="51"/>
  <c r="AB48" i="51"/>
  <c r="AB47" i="51"/>
  <c r="AB46" i="51"/>
  <c r="AB45" i="51"/>
  <c r="AB44" i="51"/>
  <c r="AB43" i="51"/>
  <c r="AB42" i="51"/>
  <c r="AB41" i="51"/>
  <c r="AB40" i="51"/>
  <c r="AB39" i="51"/>
  <c r="AB38" i="51"/>
  <c r="AB37" i="51"/>
  <c r="AB36" i="51"/>
  <c r="AB35" i="51"/>
  <c r="AB34" i="51"/>
  <c r="AB33" i="51"/>
  <c r="AB32" i="51"/>
  <c r="AB31" i="51"/>
  <c r="AB30" i="51"/>
  <c r="AB29" i="51"/>
  <c r="AB28" i="51"/>
  <c r="AB27" i="51"/>
  <c r="AB26" i="51"/>
  <c r="AB25" i="51"/>
  <c r="AB24" i="51"/>
  <c r="AB23" i="51"/>
  <c r="AB22" i="51"/>
  <c r="AB21" i="51"/>
  <c r="AB20" i="51"/>
  <c r="AB19" i="51"/>
  <c r="AB18" i="51"/>
  <c r="AB17" i="51"/>
  <c r="F17" i="50" l="1"/>
  <c r="F18" i="50"/>
  <c r="F19" i="50"/>
  <c r="F20" i="50"/>
  <c r="F21" i="50"/>
  <c r="F22" i="50"/>
  <c r="F23" i="50"/>
  <c r="F24" i="50"/>
  <c r="F25" i="50"/>
  <c r="F26" i="50"/>
  <c r="F27" i="50"/>
  <c r="F28" i="50"/>
  <c r="F29" i="50"/>
  <c r="F30" i="50"/>
  <c r="F31" i="50"/>
  <c r="F32" i="50"/>
  <c r="F33" i="50"/>
  <c r="F34" i="50"/>
  <c r="F35" i="50"/>
  <c r="F36" i="50"/>
  <c r="F37" i="50"/>
  <c r="F38" i="50"/>
  <c r="F39" i="50"/>
  <c r="F40" i="50"/>
  <c r="F41" i="50"/>
  <c r="F42" i="50"/>
  <c r="F43" i="50"/>
  <c r="F44" i="50"/>
  <c r="F45" i="50"/>
  <c r="F46" i="50"/>
  <c r="F47" i="50"/>
  <c r="F48" i="50"/>
  <c r="F49" i="50"/>
  <c r="F50" i="50"/>
  <c r="F51" i="50"/>
  <c r="F52" i="50"/>
  <c r="F53" i="50"/>
  <c r="F54" i="50"/>
  <c r="F55" i="50"/>
  <c r="F56" i="50"/>
  <c r="F57" i="50"/>
  <c r="F58" i="50"/>
  <c r="F59" i="50"/>
  <c r="F60" i="50"/>
  <c r="F61" i="50"/>
  <c r="F62" i="50"/>
  <c r="F63" i="50"/>
  <c r="F64" i="50"/>
  <c r="F65" i="50"/>
  <c r="F66" i="50"/>
  <c r="F67" i="50"/>
  <c r="F68" i="50"/>
  <c r="F69" i="50"/>
  <c r="F70" i="50"/>
  <c r="F71" i="50"/>
  <c r="F72" i="50"/>
  <c r="F76" i="50"/>
  <c r="F78" i="50"/>
  <c r="F80" i="50"/>
  <c r="F82" i="50"/>
  <c r="F84" i="50"/>
  <c r="F86" i="50"/>
  <c r="F88" i="50"/>
  <c r="F90" i="50"/>
  <c r="F92" i="50"/>
  <c r="F11" i="50" l="1"/>
  <c r="P18" i="1" l="1"/>
  <c r="P20" i="1"/>
  <c r="P22" i="1"/>
  <c r="P24" i="1"/>
  <c r="P26" i="1"/>
  <c r="P27" i="1"/>
  <c r="P28" i="1"/>
  <c r="P29" i="1"/>
  <c r="P30" i="1"/>
  <c r="P31" i="1"/>
  <c r="P32" i="1"/>
  <c r="P33" i="1"/>
  <c r="P34" i="1"/>
  <c r="P35" i="1"/>
  <c r="P36" i="1"/>
  <c r="P37" i="1"/>
  <c r="P38" i="1"/>
  <c r="P39" i="1"/>
  <c r="P40" i="1"/>
  <c r="P41" i="1"/>
  <c r="P42" i="1"/>
  <c r="P43" i="1"/>
  <c r="P44" i="1"/>
  <c r="P45" i="1"/>
  <c r="P46" i="1"/>
  <c r="P47" i="1"/>
  <c r="P48" i="1"/>
  <c r="P49" i="1"/>
  <c r="P50" i="1"/>
  <c r="P51" i="1"/>
  <c r="P52" i="1"/>
  <c r="P53" i="1"/>
  <c r="P54" i="1"/>
  <c r="P55" i="1"/>
  <c r="P56" i="1"/>
  <c r="P57" i="1"/>
  <c r="P58" i="1"/>
  <c r="P59" i="1"/>
  <c r="P60" i="1"/>
  <c r="P61" i="1"/>
  <c r="P62" i="1"/>
  <c r="P63" i="1"/>
  <c r="P64" i="1"/>
  <c r="P65" i="1"/>
  <c r="P66" i="1"/>
  <c r="P67" i="1"/>
  <c r="P68" i="1"/>
  <c r="P69" i="1"/>
  <c r="P70" i="1"/>
  <c r="P71" i="1"/>
  <c r="P72" i="1"/>
  <c r="P73" i="1"/>
  <c r="P74" i="1"/>
  <c r="P75" i="1"/>
  <c r="P76" i="1"/>
  <c r="P77" i="1"/>
  <c r="P78" i="1"/>
  <c r="P79" i="1"/>
  <c r="P80" i="1"/>
  <c r="P81" i="1"/>
  <c r="P82" i="1"/>
  <c r="P83" i="1"/>
  <c r="P84" i="1"/>
  <c r="P85" i="1"/>
  <c r="P86" i="1"/>
  <c r="P87" i="1"/>
  <c r="P88" i="1"/>
  <c r="P89" i="1"/>
  <c r="P90" i="1"/>
  <c r="P91" i="1"/>
  <c r="P92" i="1"/>
  <c r="P93" i="1"/>
  <c r="P94" i="1"/>
  <c r="P95" i="1"/>
  <c r="P96" i="1"/>
  <c r="P97" i="1"/>
  <c r="P98" i="1"/>
  <c r="P99" i="1"/>
  <c r="P100" i="1"/>
  <c r="P11" i="1" l="1"/>
  <c r="J95" i="10" l="1"/>
  <c r="J94" i="10"/>
  <c r="J93" i="10"/>
  <c r="J92" i="10"/>
  <c r="J91" i="10"/>
  <c r="J90" i="10"/>
  <c r="J89" i="10"/>
  <c r="J88" i="10"/>
  <c r="J87" i="10"/>
  <c r="J86" i="10"/>
  <c r="J85" i="10"/>
  <c r="J84" i="10"/>
  <c r="J83" i="10"/>
  <c r="J82" i="10"/>
  <c r="J81" i="10"/>
  <c r="J80" i="10"/>
  <c r="J79" i="10"/>
  <c r="J78" i="10"/>
  <c r="J77" i="10"/>
  <c r="J76" i="10"/>
  <c r="J75" i="10"/>
  <c r="J74" i="10"/>
  <c r="J73" i="10"/>
  <c r="J72" i="10"/>
  <c r="J71" i="10"/>
  <c r="J70" i="10"/>
  <c r="J69" i="10"/>
  <c r="J68" i="10"/>
  <c r="J67" i="10"/>
  <c r="J66" i="10"/>
  <c r="J65" i="10"/>
  <c r="J64" i="10"/>
  <c r="J63" i="10"/>
  <c r="J62" i="10"/>
  <c r="J61" i="10"/>
  <c r="J60" i="10"/>
  <c r="J59" i="10"/>
  <c r="J58" i="10"/>
  <c r="J57" i="10"/>
  <c r="J56" i="10"/>
  <c r="J55" i="10"/>
  <c r="J54" i="10"/>
  <c r="J53" i="10"/>
  <c r="J52" i="10"/>
  <c r="J51" i="10"/>
  <c r="J50" i="10"/>
  <c r="J49" i="10"/>
  <c r="J48" i="10"/>
  <c r="J47" i="10"/>
  <c r="J46" i="10"/>
  <c r="J45" i="10"/>
  <c r="J44" i="10"/>
  <c r="J43" i="10"/>
  <c r="J42" i="10"/>
  <c r="J41" i="10"/>
  <c r="J40" i="10"/>
  <c r="J39" i="10"/>
  <c r="J38" i="10"/>
  <c r="J37" i="10"/>
  <c r="J36" i="10"/>
  <c r="J35" i="10"/>
  <c r="J34" i="10"/>
  <c r="J33" i="10"/>
  <c r="J32" i="10"/>
  <c r="J31" i="10"/>
  <c r="J30" i="10"/>
  <c r="J29" i="10"/>
  <c r="J28" i="10"/>
  <c r="J27" i="10"/>
  <c r="J26" i="10"/>
  <c r="J25" i="10"/>
  <c r="J24" i="10"/>
  <c r="J23" i="10"/>
  <c r="J22" i="10"/>
  <c r="J21" i="10"/>
  <c r="J20" i="10"/>
  <c r="J19" i="10"/>
  <c r="J18" i="10"/>
  <c r="J17" i="10"/>
  <c r="J11" i="10" l="1"/>
  <c r="H95" i="10"/>
  <c r="H94" i="10"/>
  <c r="H93" i="10"/>
  <c r="H92" i="10"/>
  <c r="H91" i="10"/>
  <c r="H90" i="10"/>
  <c r="H89" i="10"/>
  <c r="H88" i="10"/>
  <c r="H87" i="10"/>
  <c r="H86" i="10"/>
  <c r="H85" i="10"/>
  <c r="H84" i="10"/>
  <c r="H83" i="10"/>
  <c r="H82" i="10"/>
  <c r="H81" i="10"/>
  <c r="H80" i="10"/>
  <c r="H79" i="10"/>
  <c r="H78" i="10"/>
  <c r="H77" i="10"/>
  <c r="H76" i="10"/>
  <c r="H75" i="10"/>
  <c r="H74" i="10"/>
  <c r="H73" i="10"/>
  <c r="H72" i="10"/>
  <c r="H71" i="10"/>
  <c r="H70" i="10"/>
  <c r="H69" i="10"/>
  <c r="H68" i="10"/>
  <c r="H67" i="10"/>
  <c r="H66" i="10"/>
  <c r="H65" i="10"/>
  <c r="H64" i="10"/>
  <c r="H63" i="10"/>
  <c r="H62" i="10"/>
  <c r="H61" i="10"/>
  <c r="H60" i="10"/>
  <c r="H59" i="10"/>
  <c r="H58" i="10"/>
  <c r="H57" i="10"/>
  <c r="H56" i="10"/>
  <c r="H55" i="10"/>
  <c r="H54" i="10"/>
  <c r="H53" i="10"/>
  <c r="H52" i="10"/>
  <c r="H51" i="10"/>
  <c r="H50" i="10"/>
  <c r="H49" i="10"/>
  <c r="H48" i="10"/>
  <c r="H47" i="10"/>
  <c r="H46" i="10"/>
  <c r="H45" i="10"/>
  <c r="H44" i="10"/>
  <c r="H43" i="10"/>
  <c r="H42" i="10"/>
  <c r="H41" i="10"/>
  <c r="H40" i="10"/>
  <c r="H39" i="10"/>
  <c r="H38" i="10"/>
  <c r="H37" i="10"/>
  <c r="H36" i="10"/>
  <c r="H35" i="10"/>
  <c r="H34" i="10"/>
  <c r="H33" i="10"/>
  <c r="H32" i="10"/>
  <c r="H31" i="10"/>
  <c r="H30" i="10"/>
  <c r="H29" i="10"/>
  <c r="H28" i="10"/>
  <c r="H27" i="10"/>
  <c r="H26" i="10"/>
  <c r="H25" i="10"/>
  <c r="H24" i="10"/>
  <c r="H23" i="10"/>
  <c r="H22" i="10"/>
  <c r="H21" i="10"/>
  <c r="H20" i="10"/>
  <c r="H19" i="10"/>
  <c r="H18" i="10"/>
  <c r="H17" i="10"/>
  <c r="H11" i="10" l="1"/>
  <c r="AL92" i="51" l="1"/>
  <c r="AN90" i="51"/>
  <c r="AL90" i="51"/>
  <c r="AN88" i="51"/>
  <c r="AL88" i="51"/>
  <c r="AL86" i="51"/>
  <c r="AL84" i="51"/>
  <c r="AN82" i="51"/>
  <c r="AL82" i="51"/>
  <c r="AN80" i="51"/>
  <c r="AL80" i="51"/>
  <c r="AN78" i="51"/>
  <c r="AL78" i="51"/>
  <c r="AL76" i="51"/>
  <c r="AL74" i="51"/>
  <c r="AL72" i="51"/>
  <c r="AN71" i="51"/>
  <c r="AL71" i="51"/>
  <c r="AL70" i="51"/>
  <c r="AN69" i="51"/>
  <c r="AL69" i="51"/>
  <c r="AN68" i="51"/>
  <c r="AL68" i="51"/>
  <c r="AL67" i="51"/>
  <c r="AL66" i="51"/>
  <c r="AL65" i="51"/>
  <c r="AN64" i="51"/>
  <c r="AL64" i="51"/>
  <c r="AN63" i="51"/>
  <c r="AL63" i="51"/>
  <c r="AL62" i="51"/>
  <c r="AN61" i="51"/>
  <c r="AL61" i="51"/>
  <c r="AN60" i="51"/>
  <c r="AL60" i="51"/>
  <c r="AL59" i="51"/>
  <c r="AL58" i="51"/>
  <c r="AN57" i="51"/>
  <c r="AL57" i="51"/>
  <c r="AL56" i="51"/>
  <c r="AN55" i="51"/>
  <c r="AL55" i="51"/>
  <c r="AL54" i="51"/>
  <c r="AN53" i="51"/>
  <c r="AL53" i="51"/>
  <c r="AL52" i="51"/>
  <c r="AN51" i="51"/>
  <c r="AL51" i="51"/>
  <c r="AL50" i="51"/>
  <c r="AL49" i="51"/>
  <c r="AN48" i="51"/>
  <c r="AL48" i="51"/>
  <c r="AN47" i="51"/>
  <c r="AL47" i="51"/>
  <c r="AN46" i="51"/>
  <c r="AL46" i="51"/>
  <c r="AN45" i="51"/>
  <c r="AL45" i="51"/>
  <c r="AN44" i="51"/>
  <c r="AL44" i="51"/>
  <c r="AN43" i="51"/>
  <c r="AL43" i="51"/>
  <c r="AL42" i="51"/>
  <c r="AL41" i="51"/>
  <c r="AL40" i="51"/>
  <c r="AN39" i="51"/>
  <c r="AL39" i="51"/>
  <c r="AL38" i="51"/>
  <c r="AN37" i="51"/>
  <c r="AL37" i="51"/>
  <c r="AN36" i="51"/>
  <c r="AL36" i="51"/>
  <c r="AL35" i="51"/>
  <c r="AL34" i="51"/>
  <c r="AN33" i="51"/>
  <c r="AL33" i="51"/>
  <c r="AL32" i="51"/>
  <c r="AL31" i="51"/>
  <c r="AL30" i="51"/>
  <c r="AN29" i="51"/>
  <c r="AL29" i="51"/>
  <c r="AN28" i="51"/>
  <c r="AL28" i="51"/>
  <c r="AN27" i="51"/>
  <c r="AL27" i="51"/>
  <c r="AL26" i="51"/>
  <c r="AN25" i="51"/>
  <c r="AL25" i="51"/>
  <c r="AL24" i="51"/>
  <c r="AN23" i="51"/>
  <c r="AL23" i="51"/>
  <c r="AN22" i="51"/>
  <c r="AL22" i="51"/>
  <c r="AN21" i="51"/>
  <c r="AL21" i="51"/>
  <c r="AN20" i="51"/>
  <c r="AL20" i="51"/>
  <c r="AL19" i="51"/>
  <c r="AN18" i="51"/>
  <c r="AL18" i="51"/>
  <c r="AN17" i="51"/>
  <c r="AL17" i="51"/>
  <c r="AN26" i="51"/>
  <c r="AN30" i="51"/>
  <c r="AN42" i="51"/>
  <c r="AN58" i="51"/>
  <c r="AN72" i="51"/>
  <c r="AN84" i="51"/>
  <c r="AN92" i="51"/>
  <c r="HD17" i="46"/>
  <c r="HD87" i="46"/>
  <c r="HD90" i="46"/>
  <c r="HD93" i="46"/>
  <c r="HD94" i="46"/>
  <c r="HD89" i="46"/>
  <c r="HD88" i="46"/>
  <c r="HD84" i="46"/>
  <c r="HD83" i="46"/>
  <c r="HD82" i="46"/>
  <c r="HD81" i="46"/>
  <c r="HD78" i="46"/>
  <c r="HD77" i="46"/>
  <c r="HD76" i="46"/>
  <c r="HD75" i="46"/>
  <c r="HD72" i="46"/>
  <c r="HD71" i="46"/>
  <c r="HD70" i="46"/>
  <c r="HD69" i="46"/>
  <c r="HD66" i="46"/>
  <c r="HD65" i="46"/>
  <c r="HD64" i="46"/>
  <c r="HD63" i="46"/>
  <c r="HD60" i="46"/>
  <c r="HD59" i="46"/>
  <c r="HD58" i="46"/>
  <c r="HD57" i="46"/>
  <c r="HD54" i="46"/>
  <c r="HD53" i="46"/>
  <c r="HD52" i="46"/>
  <c r="HD51" i="46"/>
  <c r="HD48" i="46"/>
  <c r="HD47" i="46"/>
  <c r="HD46" i="46"/>
  <c r="HD45" i="46"/>
  <c r="HD42" i="46"/>
  <c r="HD41" i="46"/>
  <c r="HD40" i="46"/>
  <c r="HD39" i="46"/>
  <c r="HD36" i="46"/>
  <c r="HD35" i="46"/>
  <c r="HD34" i="46"/>
  <c r="HD33" i="46"/>
  <c r="HD30" i="46"/>
  <c r="HD29" i="46"/>
  <c r="HD28" i="46"/>
  <c r="HD27" i="46"/>
  <c r="HD24" i="46"/>
  <c r="HD23" i="46"/>
  <c r="HD22" i="46"/>
  <c r="HD21" i="46"/>
  <c r="HD18" i="46"/>
  <c r="HD95" i="46"/>
  <c r="HD92" i="46"/>
  <c r="HD91" i="46"/>
  <c r="HD86" i="46"/>
  <c r="HD85" i="46"/>
  <c r="HD80" i="46"/>
  <c r="HD79" i="46"/>
  <c r="HD74" i="46"/>
  <c r="HD73" i="46"/>
  <c r="HD68" i="46"/>
  <c r="HD67" i="46"/>
  <c r="HD62" i="46"/>
  <c r="HD61" i="46"/>
  <c r="HD56" i="46"/>
  <c r="HD55" i="46"/>
  <c r="HD50" i="46"/>
  <c r="HD49" i="46"/>
  <c r="HD44" i="46"/>
  <c r="HD43" i="46"/>
  <c r="HD38" i="46"/>
  <c r="HD37" i="46"/>
  <c r="HD32" i="46"/>
  <c r="HD31" i="46"/>
  <c r="HD26" i="46"/>
  <c r="HD25" i="46"/>
  <c r="HD20" i="46"/>
  <c r="HD19" i="46"/>
  <c r="P87" i="49"/>
  <c r="P84" i="49"/>
  <c r="P81" i="49"/>
  <c r="P78" i="49"/>
  <c r="P75" i="49"/>
  <c r="P72" i="49"/>
  <c r="P69" i="49"/>
  <c r="P66" i="49"/>
  <c r="P63" i="49"/>
  <c r="P60" i="49"/>
  <c r="P57" i="49"/>
  <c r="P54" i="49"/>
  <c r="P51" i="49"/>
  <c r="P48" i="49"/>
  <c r="P45" i="49"/>
  <c r="P42" i="49"/>
  <c r="P39" i="49"/>
  <c r="P36" i="49"/>
  <c r="P33" i="49"/>
  <c r="P30" i="49"/>
  <c r="P27" i="49"/>
  <c r="P24" i="49"/>
  <c r="P21" i="49"/>
  <c r="P18" i="49"/>
  <c r="P89" i="49"/>
  <c r="P17" i="49"/>
  <c r="P95" i="49"/>
  <c r="P94" i="49"/>
  <c r="P93" i="49"/>
  <c r="P92" i="49"/>
  <c r="P91" i="49"/>
  <c r="P90" i="49"/>
  <c r="P88" i="49"/>
  <c r="P86" i="49"/>
  <c r="P85" i="49"/>
  <c r="P83" i="49"/>
  <c r="P82" i="49"/>
  <c r="P80" i="49"/>
  <c r="P79" i="49"/>
  <c r="P77" i="49"/>
  <c r="P76" i="49"/>
  <c r="P74" i="49"/>
  <c r="P73" i="49"/>
  <c r="P71" i="49"/>
  <c r="P70" i="49"/>
  <c r="P68" i="49"/>
  <c r="P67" i="49"/>
  <c r="P65" i="49"/>
  <c r="P64" i="49"/>
  <c r="P62" i="49"/>
  <c r="P61" i="49"/>
  <c r="P59" i="49"/>
  <c r="P58" i="49"/>
  <c r="P56" i="49"/>
  <c r="P55" i="49"/>
  <c r="P53" i="49"/>
  <c r="P52" i="49"/>
  <c r="P50" i="49"/>
  <c r="P49" i="49"/>
  <c r="P47" i="49"/>
  <c r="P46" i="49"/>
  <c r="P44" i="49"/>
  <c r="P43" i="49"/>
  <c r="P41" i="49"/>
  <c r="P40" i="49"/>
  <c r="P38" i="49"/>
  <c r="P37" i="49"/>
  <c r="P35" i="49"/>
  <c r="P34" i="49"/>
  <c r="P32" i="49"/>
  <c r="P31" i="49"/>
  <c r="P29" i="49"/>
  <c r="P28" i="49"/>
  <c r="P26" i="49"/>
  <c r="P25" i="49"/>
  <c r="P23" i="49"/>
  <c r="P22" i="49"/>
  <c r="P20" i="49"/>
  <c r="P19" i="49"/>
  <c r="N95" i="33"/>
  <c r="N94" i="33"/>
  <c r="N93" i="33"/>
  <c r="N92" i="33"/>
  <c r="N91" i="33"/>
  <c r="N90" i="33"/>
  <c r="N89" i="33"/>
  <c r="N88" i="33"/>
  <c r="N87" i="33"/>
  <c r="N86" i="33"/>
  <c r="N85" i="33"/>
  <c r="N84" i="33"/>
  <c r="N83" i="33"/>
  <c r="N82" i="33"/>
  <c r="N81" i="33"/>
  <c r="N80" i="33"/>
  <c r="N79" i="33"/>
  <c r="N78" i="33"/>
  <c r="N77" i="33"/>
  <c r="N76" i="33"/>
  <c r="N75" i="33"/>
  <c r="N74" i="33"/>
  <c r="N73" i="33"/>
  <c r="N72" i="33"/>
  <c r="N71" i="33"/>
  <c r="N70" i="33"/>
  <c r="N69" i="33"/>
  <c r="N68" i="33"/>
  <c r="N67" i="33"/>
  <c r="N66" i="33"/>
  <c r="N65" i="33"/>
  <c r="N64" i="33"/>
  <c r="N63" i="33"/>
  <c r="N62" i="33"/>
  <c r="N61" i="33"/>
  <c r="N60" i="33"/>
  <c r="N59" i="33"/>
  <c r="N58" i="33"/>
  <c r="N57" i="33"/>
  <c r="N56" i="33"/>
  <c r="N55" i="33"/>
  <c r="N54" i="33"/>
  <c r="N53" i="33"/>
  <c r="N52" i="33"/>
  <c r="N51" i="33"/>
  <c r="N50" i="33"/>
  <c r="N49" i="33"/>
  <c r="N48" i="33"/>
  <c r="N47" i="33"/>
  <c r="N46" i="33"/>
  <c r="N45" i="33"/>
  <c r="N44" i="33"/>
  <c r="N43" i="33"/>
  <c r="N42" i="33"/>
  <c r="N41" i="33"/>
  <c r="N40" i="33"/>
  <c r="N39" i="33"/>
  <c r="N38" i="33"/>
  <c r="N37" i="33"/>
  <c r="N36" i="33"/>
  <c r="N35" i="33"/>
  <c r="N34" i="33"/>
  <c r="N33" i="33"/>
  <c r="N32" i="33"/>
  <c r="N31" i="33"/>
  <c r="N30" i="33"/>
  <c r="N29" i="33"/>
  <c r="N28" i="33"/>
  <c r="N27" i="33"/>
  <c r="N26" i="33"/>
  <c r="N25" i="33"/>
  <c r="N24" i="33"/>
  <c r="N23" i="33"/>
  <c r="N22" i="33"/>
  <c r="N21" i="33"/>
  <c r="N20" i="33"/>
  <c r="N19" i="33"/>
  <c r="N18" i="33"/>
  <c r="N17" i="33"/>
  <c r="L95" i="8"/>
  <c r="L94" i="8"/>
  <c r="L93" i="8"/>
  <c r="L92" i="8"/>
  <c r="L91" i="8"/>
  <c r="L90" i="8"/>
  <c r="L89" i="8"/>
  <c r="L88" i="8"/>
  <c r="L87" i="8"/>
  <c r="L86" i="8"/>
  <c r="L85" i="8"/>
  <c r="L84" i="8"/>
  <c r="L83" i="8"/>
  <c r="L82" i="8"/>
  <c r="L81" i="8"/>
  <c r="L80" i="8"/>
  <c r="L79" i="8"/>
  <c r="L78" i="8"/>
  <c r="L77" i="8"/>
  <c r="L76" i="8"/>
  <c r="L75" i="8"/>
  <c r="L74" i="8"/>
  <c r="L73" i="8"/>
  <c r="L72" i="8"/>
  <c r="L71" i="8"/>
  <c r="L70" i="8"/>
  <c r="L69" i="8"/>
  <c r="L68" i="8"/>
  <c r="L67" i="8"/>
  <c r="L66" i="8"/>
  <c r="L65" i="8"/>
  <c r="L64" i="8"/>
  <c r="L63" i="8"/>
  <c r="L62" i="8"/>
  <c r="L61" i="8"/>
  <c r="L60" i="8"/>
  <c r="L59" i="8"/>
  <c r="L58" i="8"/>
  <c r="L57" i="8"/>
  <c r="L56" i="8"/>
  <c r="L55" i="8"/>
  <c r="L54" i="8"/>
  <c r="L53" i="8"/>
  <c r="L52" i="8"/>
  <c r="L51" i="8"/>
  <c r="L50" i="8"/>
  <c r="L49" i="8"/>
  <c r="L48" i="8"/>
  <c r="L47" i="8"/>
  <c r="L46" i="8"/>
  <c r="L45" i="8"/>
  <c r="L44" i="8"/>
  <c r="L43" i="8"/>
  <c r="L42" i="8"/>
  <c r="L41" i="8"/>
  <c r="L40" i="8"/>
  <c r="L39" i="8"/>
  <c r="L38" i="8"/>
  <c r="L37" i="8"/>
  <c r="L36" i="8"/>
  <c r="L35" i="8"/>
  <c r="L34" i="8"/>
  <c r="L33" i="8"/>
  <c r="L32" i="8"/>
  <c r="L31" i="8"/>
  <c r="L30" i="8"/>
  <c r="L29" i="8"/>
  <c r="L28" i="8"/>
  <c r="L27" i="8"/>
  <c r="L26" i="8"/>
  <c r="L25" i="8"/>
  <c r="L24" i="8"/>
  <c r="L23" i="8"/>
  <c r="L22" i="8"/>
  <c r="L21" i="8"/>
  <c r="L20" i="8"/>
  <c r="L19" i="8"/>
  <c r="L18" i="8"/>
  <c r="L17" i="8"/>
  <c r="J95" i="7"/>
  <c r="J94" i="7"/>
  <c r="J93" i="7"/>
  <c r="J92" i="7"/>
  <c r="J91" i="7"/>
  <c r="J90" i="7"/>
  <c r="J89" i="7"/>
  <c r="J88" i="7"/>
  <c r="J87" i="7"/>
  <c r="J86" i="7"/>
  <c r="J85" i="7"/>
  <c r="J84" i="7"/>
  <c r="J83" i="7"/>
  <c r="J82" i="7"/>
  <c r="J81" i="7"/>
  <c r="J80" i="7"/>
  <c r="J79" i="7"/>
  <c r="J78" i="7"/>
  <c r="J77" i="7"/>
  <c r="J76" i="7"/>
  <c r="J75" i="7"/>
  <c r="J74" i="7"/>
  <c r="J73" i="7"/>
  <c r="J72" i="7"/>
  <c r="J71" i="7"/>
  <c r="J70" i="7"/>
  <c r="J69" i="7"/>
  <c r="J68" i="7"/>
  <c r="J67" i="7"/>
  <c r="J66" i="7"/>
  <c r="J65" i="7"/>
  <c r="J64" i="7"/>
  <c r="J63" i="7"/>
  <c r="J62" i="7"/>
  <c r="J61" i="7"/>
  <c r="J60" i="7"/>
  <c r="J59" i="7"/>
  <c r="J58" i="7"/>
  <c r="J57" i="7"/>
  <c r="J56" i="7"/>
  <c r="J55" i="7"/>
  <c r="J54" i="7"/>
  <c r="J53" i="7"/>
  <c r="J52" i="7"/>
  <c r="J51" i="7"/>
  <c r="J50" i="7"/>
  <c r="J49" i="7"/>
  <c r="J48" i="7"/>
  <c r="J47" i="7"/>
  <c r="J46" i="7"/>
  <c r="J45" i="7"/>
  <c r="J44" i="7"/>
  <c r="J43" i="7"/>
  <c r="J42" i="7"/>
  <c r="J41" i="7"/>
  <c r="J40" i="7"/>
  <c r="J39" i="7"/>
  <c r="J38" i="7"/>
  <c r="J37" i="7"/>
  <c r="J36" i="7"/>
  <c r="J35" i="7"/>
  <c r="J34" i="7"/>
  <c r="J33" i="7"/>
  <c r="J32" i="7"/>
  <c r="J31" i="7"/>
  <c r="J30" i="7"/>
  <c r="J29" i="7"/>
  <c r="J28" i="7"/>
  <c r="J27" i="7"/>
  <c r="J26" i="7"/>
  <c r="J25" i="7"/>
  <c r="J24" i="7"/>
  <c r="J23" i="7"/>
  <c r="J22" i="7"/>
  <c r="J21" i="7"/>
  <c r="J20" i="7"/>
  <c r="J19" i="7"/>
  <c r="J18" i="7"/>
  <c r="J17" i="7"/>
  <c r="L21" i="5"/>
  <c r="L22" i="5"/>
  <c r="L23" i="5"/>
  <c r="L27" i="5"/>
  <c r="L28" i="5"/>
  <c r="L29" i="5"/>
  <c r="L33" i="5"/>
  <c r="L34" i="5"/>
  <c r="L35" i="5"/>
  <c r="L39" i="5"/>
  <c r="L40" i="5"/>
  <c r="L41" i="5"/>
  <c r="L45" i="5"/>
  <c r="L46" i="5"/>
  <c r="L47" i="5"/>
  <c r="L51" i="5"/>
  <c r="L52" i="5"/>
  <c r="L53" i="5"/>
  <c r="L57" i="5"/>
  <c r="L58" i="5"/>
  <c r="L59" i="5"/>
  <c r="L63" i="5"/>
  <c r="L64" i="5"/>
  <c r="L65" i="5"/>
  <c r="L69" i="5"/>
  <c r="L70" i="5"/>
  <c r="L71" i="5"/>
  <c r="L75" i="5"/>
  <c r="L76" i="5"/>
  <c r="L77" i="5"/>
  <c r="L81" i="5"/>
  <c r="L82" i="5"/>
  <c r="L83" i="5"/>
  <c r="L87" i="5"/>
  <c r="L88" i="5"/>
  <c r="L89" i="5"/>
  <c r="L93" i="5"/>
  <c r="L94" i="5"/>
  <c r="L95" i="5"/>
  <c r="L17" i="5"/>
  <c r="L92" i="5"/>
  <c r="L91" i="5"/>
  <c r="L90" i="5"/>
  <c r="L86" i="5"/>
  <c r="L85" i="5"/>
  <c r="L84" i="5"/>
  <c r="L80" i="5"/>
  <c r="L79" i="5"/>
  <c r="L78" i="5"/>
  <c r="L74" i="5"/>
  <c r="L73" i="5"/>
  <c r="L72" i="5"/>
  <c r="L68" i="5"/>
  <c r="L67" i="5"/>
  <c r="L66" i="5"/>
  <c r="L62" i="5"/>
  <c r="L61" i="5"/>
  <c r="L60" i="5"/>
  <c r="L56" i="5"/>
  <c r="L55" i="5"/>
  <c r="L54" i="5"/>
  <c r="L50" i="5"/>
  <c r="L49" i="5"/>
  <c r="L48" i="5"/>
  <c r="L44" i="5"/>
  <c r="L43" i="5"/>
  <c r="L42" i="5"/>
  <c r="L38" i="5"/>
  <c r="L37" i="5"/>
  <c r="L36" i="5"/>
  <c r="L32" i="5"/>
  <c r="L31" i="5"/>
  <c r="L30" i="5"/>
  <c r="L26" i="5"/>
  <c r="L25" i="5"/>
  <c r="L24" i="5"/>
  <c r="L20" i="5"/>
  <c r="L19" i="5"/>
  <c r="L18" i="5"/>
  <c r="J95" i="3"/>
  <c r="J94" i="3"/>
  <c r="J93" i="3"/>
  <c r="J92" i="3"/>
  <c r="J91" i="3"/>
  <c r="J90" i="3"/>
  <c r="J89" i="3"/>
  <c r="J88" i="3"/>
  <c r="J87" i="3"/>
  <c r="J86" i="3"/>
  <c r="J85" i="3"/>
  <c r="J84" i="3"/>
  <c r="J83" i="3"/>
  <c r="J82" i="3"/>
  <c r="J81" i="3"/>
  <c r="J80" i="3"/>
  <c r="J79" i="3"/>
  <c r="J78" i="3"/>
  <c r="J77" i="3"/>
  <c r="J76" i="3"/>
  <c r="J75" i="3"/>
  <c r="J74" i="3"/>
  <c r="J73" i="3"/>
  <c r="J72" i="3"/>
  <c r="J71" i="3"/>
  <c r="J70" i="3"/>
  <c r="J69" i="3"/>
  <c r="J68" i="3"/>
  <c r="J67" i="3"/>
  <c r="J66" i="3"/>
  <c r="J65" i="3"/>
  <c r="J64" i="3"/>
  <c r="J63" i="3"/>
  <c r="J62" i="3"/>
  <c r="J61" i="3"/>
  <c r="J60" i="3"/>
  <c r="J59" i="3"/>
  <c r="J58" i="3"/>
  <c r="J57" i="3"/>
  <c r="J56" i="3"/>
  <c r="J55" i="3"/>
  <c r="J54" i="3"/>
  <c r="J53" i="3"/>
  <c r="J52" i="3"/>
  <c r="J51" i="3"/>
  <c r="J50" i="3"/>
  <c r="J49" i="3"/>
  <c r="J48" i="3"/>
  <c r="J47" i="3"/>
  <c r="J46" i="3"/>
  <c r="J45" i="3"/>
  <c r="J44" i="3"/>
  <c r="J43" i="3"/>
  <c r="J42" i="3"/>
  <c r="J41" i="3"/>
  <c r="J40" i="3"/>
  <c r="J39" i="3"/>
  <c r="J38" i="3"/>
  <c r="J37" i="3"/>
  <c r="J36" i="3"/>
  <c r="J35" i="3"/>
  <c r="J34" i="3"/>
  <c r="J33" i="3"/>
  <c r="J32" i="3"/>
  <c r="J31" i="3"/>
  <c r="J30" i="3"/>
  <c r="J29" i="3"/>
  <c r="J28" i="3"/>
  <c r="J27" i="3"/>
  <c r="J26" i="3"/>
  <c r="J25" i="3"/>
  <c r="J24" i="3"/>
  <c r="J23" i="3"/>
  <c r="J22" i="3"/>
  <c r="J21" i="3"/>
  <c r="J20" i="3"/>
  <c r="J19" i="3"/>
  <c r="J18" i="3"/>
  <c r="J17" i="3"/>
  <c r="P95" i="48"/>
  <c r="P94" i="48"/>
  <c r="P93" i="48"/>
  <c r="P92" i="48"/>
  <c r="P91" i="48"/>
  <c r="P90" i="48"/>
  <c r="P89" i="48"/>
  <c r="P88" i="48"/>
  <c r="P87" i="48"/>
  <c r="P86" i="48"/>
  <c r="P85" i="48"/>
  <c r="P84" i="48"/>
  <c r="P83" i="48"/>
  <c r="P82" i="48"/>
  <c r="P81" i="48"/>
  <c r="P80" i="48"/>
  <c r="P79" i="48"/>
  <c r="P78" i="48"/>
  <c r="P77" i="48"/>
  <c r="P76" i="48"/>
  <c r="P75" i="48"/>
  <c r="P74" i="48"/>
  <c r="P73" i="48"/>
  <c r="P72" i="48"/>
  <c r="P71" i="48"/>
  <c r="P70" i="48"/>
  <c r="P69" i="48"/>
  <c r="P68" i="48"/>
  <c r="P67" i="48"/>
  <c r="P66" i="48"/>
  <c r="P65" i="48"/>
  <c r="P64" i="48"/>
  <c r="P63" i="48"/>
  <c r="P62" i="48"/>
  <c r="P61" i="48"/>
  <c r="P60" i="48"/>
  <c r="P59" i="48"/>
  <c r="P58" i="48"/>
  <c r="P57" i="48"/>
  <c r="P56" i="48"/>
  <c r="P55" i="48"/>
  <c r="P54" i="48"/>
  <c r="P53" i="48"/>
  <c r="P52" i="48"/>
  <c r="P51" i="48"/>
  <c r="P50" i="48"/>
  <c r="P49" i="48"/>
  <c r="P48" i="48"/>
  <c r="P47" i="48"/>
  <c r="P46" i="48"/>
  <c r="P45" i="48"/>
  <c r="P44" i="48"/>
  <c r="P43" i="48"/>
  <c r="P42" i="48"/>
  <c r="P41" i="48"/>
  <c r="P40" i="48"/>
  <c r="P39" i="48"/>
  <c r="P38" i="48"/>
  <c r="P37" i="48"/>
  <c r="P36" i="48"/>
  <c r="P35" i="48"/>
  <c r="P34" i="48"/>
  <c r="P33" i="48"/>
  <c r="P32" i="48"/>
  <c r="P31" i="48"/>
  <c r="P30" i="48"/>
  <c r="P29" i="48"/>
  <c r="P28" i="48"/>
  <c r="P27" i="48"/>
  <c r="P26" i="48"/>
  <c r="P25" i="48"/>
  <c r="P24" i="48"/>
  <c r="P23" i="48"/>
  <c r="P22" i="48"/>
  <c r="P21" i="48"/>
  <c r="P20" i="48"/>
  <c r="P19" i="48"/>
  <c r="P18" i="48"/>
  <c r="P17" i="48"/>
  <c r="N95" i="6"/>
  <c r="N94" i="6"/>
  <c r="N93" i="6"/>
  <c r="N92" i="6"/>
  <c r="N91" i="6"/>
  <c r="N90" i="6"/>
  <c r="N89" i="6"/>
  <c r="N88" i="6"/>
  <c r="N87" i="6"/>
  <c r="N86" i="6"/>
  <c r="N85" i="6"/>
  <c r="N84" i="6"/>
  <c r="N83" i="6"/>
  <c r="N82" i="6"/>
  <c r="N81" i="6"/>
  <c r="N80" i="6"/>
  <c r="N79" i="6"/>
  <c r="N78" i="6"/>
  <c r="N77" i="6"/>
  <c r="N76" i="6"/>
  <c r="N75" i="6"/>
  <c r="N74" i="6"/>
  <c r="N73" i="6"/>
  <c r="N72" i="6"/>
  <c r="N71" i="6"/>
  <c r="N70" i="6"/>
  <c r="N69" i="6"/>
  <c r="N68" i="6"/>
  <c r="N67" i="6"/>
  <c r="N66" i="6"/>
  <c r="N65" i="6"/>
  <c r="N64" i="6"/>
  <c r="N63" i="6"/>
  <c r="N62" i="6"/>
  <c r="N61" i="6"/>
  <c r="N60" i="6"/>
  <c r="N59" i="6"/>
  <c r="N58" i="6"/>
  <c r="N57" i="6"/>
  <c r="N56" i="6"/>
  <c r="N55" i="6"/>
  <c r="N54" i="6"/>
  <c r="N53" i="6"/>
  <c r="N52" i="6"/>
  <c r="N51" i="6"/>
  <c r="N50" i="6"/>
  <c r="N49" i="6"/>
  <c r="N48" i="6"/>
  <c r="N47" i="6"/>
  <c r="N46" i="6"/>
  <c r="N45" i="6"/>
  <c r="N44" i="6"/>
  <c r="N43" i="6"/>
  <c r="N42" i="6"/>
  <c r="N41" i="6"/>
  <c r="N40" i="6"/>
  <c r="N39" i="6"/>
  <c r="N38" i="6"/>
  <c r="N37" i="6"/>
  <c r="N36" i="6"/>
  <c r="N35" i="6"/>
  <c r="N34" i="6"/>
  <c r="N33" i="6"/>
  <c r="N32" i="6"/>
  <c r="N31" i="6"/>
  <c r="N30" i="6"/>
  <c r="N29" i="6"/>
  <c r="N28" i="6"/>
  <c r="N27" i="6"/>
  <c r="N26" i="6"/>
  <c r="N25" i="6"/>
  <c r="N24" i="6"/>
  <c r="N23" i="6"/>
  <c r="N22" i="6"/>
  <c r="N21" i="6"/>
  <c r="N20" i="6"/>
  <c r="N19" i="6"/>
  <c r="N18" i="6"/>
  <c r="N17" i="6"/>
  <c r="AJ20" i="51" l="1"/>
  <c r="AJ24" i="51"/>
  <c r="AJ28" i="51"/>
  <c r="AJ32" i="51"/>
  <c r="AJ36" i="51"/>
  <c r="AJ40" i="51"/>
  <c r="AJ44" i="51"/>
  <c r="AJ48" i="51"/>
  <c r="AJ52" i="51"/>
  <c r="AJ56" i="51"/>
  <c r="AJ60" i="51"/>
  <c r="AJ64" i="51"/>
  <c r="AJ68" i="51"/>
  <c r="AJ72" i="51"/>
  <c r="AJ80" i="51"/>
  <c r="AJ88" i="51"/>
  <c r="AJ21" i="51"/>
  <c r="AJ25" i="51"/>
  <c r="AJ29" i="51"/>
  <c r="AJ33" i="51"/>
  <c r="AJ37" i="51"/>
  <c r="AJ41" i="51"/>
  <c r="AJ45" i="51"/>
  <c r="AJ49" i="51"/>
  <c r="AJ53" i="51"/>
  <c r="AJ57" i="51"/>
  <c r="AJ61" i="51"/>
  <c r="AJ65" i="51"/>
  <c r="AJ69" i="51"/>
  <c r="AJ74" i="51"/>
  <c r="AJ82" i="51"/>
  <c r="AJ90" i="51"/>
  <c r="AJ18" i="51"/>
  <c r="AJ22" i="51"/>
  <c r="AJ26" i="51"/>
  <c r="AJ30" i="51"/>
  <c r="AJ34" i="51"/>
  <c r="AJ38" i="51"/>
  <c r="AJ42" i="51"/>
  <c r="AJ46" i="51"/>
  <c r="AJ50" i="51"/>
  <c r="AJ54" i="51"/>
  <c r="AJ58" i="51"/>
  <c r="AJ62" i="51"/>
  <c r="AJ66" i="51"/>
  <c r="AJ70" i="51"/>
  <c r="AJ76" i="51"/>
  <c r="AJ84" i="51"/>
  <c r="AJ92" i="51"/>
  <c r="AJ19" i="51"/>
  <c r="AJ23" i="51"/>
  <c r="AJ27" i="51"/>
  <c r="AJ31" i="51"/>
  <c r="AJ35" i="51"/>
  <c r="AJ39" i="51"/>
  <c r="AJ43" i="51"/>
  <c r="AJ47" i="51"/>
  <c r="AJ51" i="51"/>
  <c r="AJ55" i="51"/>
  <c r="AJ59" i="51"/>
  <c r="AJ63" i="51"/>
  <c r="AJ67" i="51"/>
  <c r="AJ71" i="51"/>
  <c r="AJ78" i="51"/>
  <c r="AJ86" i="51"/>
  <c r="AN54" i="51"/>
  <c r="AN32" i="51"/>
  <c r="AN70" i="51"/>
  <c r="AN52" i="51"/>
  <c r="AN66" i="51"/>
  <c r="AN40" i="51"/>
  <c r="AN41" i="51"/>
  <c r="AN35" i="51"/>
  <c r="AN49" i="51"/>
  <c r="AN67" i="51"/>
  <c r="AN59" i="51"/>
  <c r="AN65" i="51"/>
  <c r="AN74" i="51"/>
  <c r="AN31" i="51"/>
  <c r="AN38" i="51"/>
  <c r="N11" i="33"/>
  <c r="L11" i="8"/>
  <c r="P11" i="48"/>
  <c r="J11" i="7"/>
  <c r="N11" i="6"/>
  <c r="J11" i="3"/>
  <c r="AN76" i="51"/>
  <c r="AN19" i="51"/>
  <c r="AN86" i="51"/>
  <c r="AN50" i="51"/>
  <c r="AN56" i="51"/>
  <c r="AN62" i="51"/>
  <c r="AN34" i="51"/>
  <c r="AN24" i="51"/>
  <c r="AL11" i="51"/>
  <c r="AJ17" i="51"/>
  <c r="HD11" i="46"/>
  <c r="P11" i="49"/>
  <c r="L11" i="5"/>
  <c r="AJ11" i="51" l="1"/>
  <c r="AN11" i="51"/>
  <c r="F95" i="11"/>
  <c r="F17" i="11"/>
  <c r="F94" i="11"/>
  <c r="F93" i="11"/>
  <c r="F92" i="11"/>
  <c r="F91" i="11"/>
  <c r="F90" i="11"/>
  <c r="F89" i="11"/>
  <c r="F88" i="11"/>
  <c r="F87" i="11"/>
  <c r="F86" i="11"/>
  <c r="F85" i="11"/>
  <c r="F84" i="11"/>
  <c r="F83" i="11"/>
  <c r="F82" i="11"/>
  <c r="F81" i="11"/>
  <c r="F80" i="11"/>
  <c r="F79" i="11"/>
  <c r="F78" i="11"/>
  <c r="F77" i="11"/>
  <c r="F76" i="11"/>
  <c r="F75" i="11"/>
  <c r="F74" i="11"/>
  <c r="F73" i="11"/>
  <c r="F72" i="11"/>
  <c r="F71" i="11"/>
  <c r="F70" i="11"/>
  <c r="F69" i="11"/>
  <c r="F68" i="11"/>
  <c r="F67" i="11"/>
  <c r="F66" i="11"/>
  <c r="F65" i="11"/>
  <c r="F64" i="11"/>
  <c r="F63" i="11"/>
  <c r="F62" i="11"/>
  <c r="F61" i="11"/>
  <c r="F60" i="11"/>
  <c r="F59" i="11"/>
  <c r="F58" i="11"/>
  <c r="F57" i="11"/>
  <c r="F56" i="11"/>
  <c r="F55" i="11"/>
  <c r="F54" i="11"/>
  <c r="F53" i="11"/>
  <c r="F52" i="11"/>
  <c r="F51" i="11"/>
  <c r="F50" i="11"/>
  <c r="F49" i="11"/>
  <c r="F48" i="11"/>
  <c r="F47" i="11"/>
  <c r="F46" i="11"/>
  <c r="F45" i="11"/>
  <c r="F44" i="11"/>
  <c r="F43" i="11"/>
  <c r="F42" i="11"/>
  <c r="F41" i="11"/>
  <c r="F40" i="11"/>
  <c r="F39" i="11"/>
  <c r="F38" i="11"/>
  <c r="F37" i="11"/>
  <c r="F36" i="11"/>
  <c r="F35" i="11"/>
  <c r="F34" i="11"/>
  <c r="F33" i="11"/>
  <c r="F32" i="11"/>
  <c r="F31" i="11"/>
  <c r="F30" i="11"/>
  <c r="F29" i="11"/>
  <c r="F28" i="11"/>
  <c r="F27" i="11"/>
  <c r="F26" i="11"/>
  <c r="F25" i="11"/>
  <c r="F24" i="11"/>
  <c r="F23" i="11"/>
  <c r="F22" i="11"/>
  <c r="F21" i="11"/>
  <c r="F20" i="11"/>
  <c r="F19" i="11"/>
  <c r="F18" i="11"/>
  <c r="IP95" i="46"/>
  <c r="IP94" i="46"/>
  <c r="IP93" i="46"/>
  <c r="IP92" i="46"/>
  <c r="IP91" i="46"/>
  <c r="IP90" i="46"/>
  <c r="IP89" i="46"/>
  <c r="IP88" i="46"/>
  <c r="IP87" i="46"/>
  <c r="IP86" i="46"/>
  <c r="IP85" i="46"/>
  <c r="IP84" i="46"/>
  <c r="IP83" i="46"/>
  <c r="IP82" i="46"/>
  <c r="IP81" i="46"/>
  <c r="IP80" i="46"/>
  <c r="IP79" i="46"/>
  <c r="IP78" i="46"/>
  <c r="IP77" i="46"/>
  <c r="IP76" i="46"/>
  <c r="IP75" i="46"/>
  <c r="IP74" i="46"/>
  <c r="IP73" i="46"/>
  <c r="IP72" i="46"/>
  <c r="IP71" i="46"/>
  <c r="IP70" i="46"/>
  <c r="IP69" i="46"/>
  <c r="IP68" i="46"/>
  <c r="IP67" i="46"/>
  <c r="IP66" i="46"/>
  <c r="IP65" i="46"/>
  <c r="IP64" i="46"/>
  <c r="IP63" i="46"/>
  <c r="IP62" i="46"/>
  <c r="IP61" i="46"/>
  <c r="IP60" i="46"/>
  <c r="IP59" i="46"/>
  <c r="IP58" i="46"/>
  <c r="IP57" i="46"/>
  <c r="IP56" i="46"/>
  <c r="IP55" i="46"/>
  <c r="IP54" i="46"/>
  <c r="IP53" i="46"/>
  <c r="IP52" i="46"/>
  <c r="IP51" i="46"/>
  <c r="IP50" i="46"/>
  <c r="IP49" i="46"/>
  <c r="IP48" i="46"/>
  <c r="IP47" i="46"/>
  <c r="IP46" i="46"/>
  <c r="IP45" i="46"/>
  <c r="IP44" i="46"/>
  <c r="IP43" i="46"/>
  <c r="IP42" i="46"/>
  <c r="IP41" i="46"/>
  <c r="IP40" i="46"/>
  <c r="IP39" i="46"/>
  <c r="IP38" i="46"/>
  <c r="IP37" i="46"/>
  <c r="IP36" i="46"/>
  <c r="IP35" i="46"/>
  <c r="IP34" i="46"/>
  <c r="IP33" i="46"/>
  <c r="IP32" i="46"/>
  <c r="IP31" i="46"/>
  <c r="IP30" i="46"/>
  <c r="IP29" i="46"/>
  <c r="IP28" i="46"/>
  <c r="IP27" i="46"/>
  <c r="IP26" i="46"/>
  <c r="IP25" i="46"/>
  <c r="IP24" i="46"/>
  <c r="IP23" i="46"/>
  <c r="IP22" i="46"/>
  <c r="IP21" i="46"/>
  <c r="IP20" i="46"/>
  <c r="IP19" i="46"/>
  <c r="IP18" i="46"/>
  <c r="IP17" i="46"/>
  <c r="JJ95" i="46"/>
  <c r="JJ94" i="46"/>
  <c r="JJ93" i="46"/>
  <c r="JJ92" i="46"/>
  <c r="JJ91" i="46"/>
  <c r="JJ90" i="46"/>
  <c r="JJ89" i="46"/>
  <c r="JJ88" i="46"/>
  <c r="JJ87" i="46"/>
  <c r="JJ86" i="46"/>
  <c r="JJ85" i="46"/>
  <c r="JJ84" i="46"/>
  <c r="JJ83" i="46"/>
  <c r="JJ82" i="46"/>
  <c r="JJ81" i="46"/>
  <c r="JJ80" i="46"/>
  <c r="JJ79" i="46"/>
  <c r="JJ78" i="46"/>
  <c r="JJ77" i="46"/>
  <c r="JJ76" i="46"/>
  <c r="JJ75" i="46"/>
  <c r="JJ74" i="46"/>
  <c r="JJ73" i="46"/>
  <c r="JJ72" i="46"/>
  <c r="JJ71" i="46"/>
  <c r="JJ70" i="46"/>
  <c r="JJ69" i="46"/>
  <c r="JJ68" i="46"/>
  <c r="JJ67" i="46"/>
  <c r="JJ66" i="46"/>
  <c r="JJ65" i="46"/>
  <c r="JJ64" i="46"/>
  <c r="JJ63" i="46"/>
  <c r="JJ62" i="46"/>
  <c r="JJ61" i="46"/>
  <c r="JJ60" i="46"/>
  <c r="JJ59" i="46"/>
  <c r="JJ58" i="46"/>
  <c r="JJ57" i="46"/>
  <c r="JJ56" i="46"/>
  <c r="JJ55" i="46"/>
  <c r="JJ54" i="46"/>
  <c r="JJ53" i="46"/>
  <c r="JJ52" i="46"/>
  <c r="JJ51" i="46"/>
  <c r="JJ50" i="46"/>
  <c r="JJ49" i="46"/>
  <c r="JJ48" i="46"/>
  <c r="JJ47" i="46"/>
  <c r="JJ46" i="46"/>
  <c r="JJ45" i="46"/>
  <c r="JJ44" i="46"/>
  <c r="JJ43" i="46"/>
  <c r="JJ42" i="46"/>
  <c r="JJ41" i="46"/>
  <c r="JJ40" i="46"/>
  <c r="JJ39" i="46"/>
  <c r="JJ38" i="46"/>
  <c r="JJ37" i="46"/>
  <c r="JJ36" i="46"/>
  <c r="JJ35" i="46"/>
  <c r="JJ34" i="46"/>
  <c r="JJ33" i="46"/>
  <c r="JJ32" i="46"/>
  <c r="JJ31" i="46"/>
  <c r="JJ30" i="46"/>
  <c r="JJ29" i="46"/>
  <c r="JJ28" i="46"/>
  <c r="JJ27" i="46"/>
  <c r="JJ26" i="46"/>
  <c r="JJ25" i="46"/>
  <c r="JJ24" i="46"/>
  <c r="JJ23" i="46"/>
  <c r="JJ22" i="46"/>
  <c r="JJ21" i="46"/>
  <c r="JJ20" i="46"/>
  <c r="JJ19" i="46"/>
  <c r="JJ18" i="46"/>
  <c r="JJ17" i="46"/>
  <c r="GB95" i="46"/>
  <c r="GB94" i="46"/>
  <c r="GB93" i="46"/>
  <c r="GB92" i="46"/>
  <c r="GB91" i="46"/>
  <c r="GB90" i="46"/>
  <c r="GB89" i="46"/>
  <c r="GB88" i="46"/>
  <c r="GB87" i="46"/>
  <c r="GB86" i="46"/>
  <c r="GB85" i="46"/>
  <c r="GB84" i="46"/>
  <c r="GB83" i="46"/>
  <c r="GB82" i="46"/>
  <c r="GB81" i="46"/>
  <c r="GB80" i="46"/>
  <c r="GB79" i="46"/>
  <c r="GB78" i="46"/>
  <c r="GB77" i="46"/>
  <c r="GB76" i="46"/>
  <c r="GB75" i="46"/>
  <c r="GB74" i="46"/>
  <c r="GB73" i="46"/>
  <c r="GB72" i="46"/>
  <c r="GB71" i="46"/>
  <c r="GB70" i="46"/>
  <c r="GB69" i="46"/>
  <c r="GB68" i="46"/>
  <c r="GB67" i="46"/>
  <c r="GB66" i="46"/>
  <c r="GB65" i="46"/>
  <c r="GB64" i="46"/>
  <c r="GB63" i="46"/>
  <c r="GB62" i="46"/>
  <c r="GB61" i="46"/>
  <c r="GB60" i="46"/>
  <c r="GB59" i="46"/>
  <c r="GB58" i="46"/>
  <c r="GB57" i="46"/>
  <c r="GB56" i="46"/>
  <c r="GB55" i="46"/>
  <c r="GB54" i="46"/>
  <c r="GB53" i="46"/>
  <c r="GB52" i="46"/>
  <c r="GB51" i="46"/>
  <c r="GB50" i="46"/>
  <c r="GB49" i="46"/>
  <c r="GB48" i="46"/>
  <c r="GB47" i="46"/>
  <c r="GB46" i="46"/>
  <c r="GB45" i="46"/>
  <c r="GB44" i="46"/>
  <c r="GB43" i="46"/>
  <c r="GB42" i="46"/>
  <c r="GB41" i="46"/>
  <c r="GB40" i="46"/>
  <c r="GB39" i="46"/>
  <c r="GB38" i="46"/>
  <c r="GB37" i="46"/>
  <c r="GB36" i="46"/>
  <c r="GB35" i="46"/>
  <c r="GB34" i="46"/>
  <c r="GB33" i="46"/>
  <c r="GB32" i="46"/>
  <c r="GB31" i="46"/>
  <c r="GB30" i="46"/>
  <c r="GB29" i="46"/>
  <c r="GB28" i="46"/>
  <c r="GB27" i="46"/>
  <c r="GB26" i="46"/>
  <c r="GB25" i="46"/>
  <c r="GB24" i="46"/>
  <c r="GB23" i="46"/>
  <c r="GB22" i="46"/>
  <c r="GB21" i="46"/>
  <c r="GB20" i="46"/>
  <c r="GB19" i="46"/>
  <c r="GB18" i="46"/>
  <c r="GB17" i="46"/>
  <c r="EX95" i="46"/>
  <c r="EX94" i="46"/>
  <c r="EX93" i="46"/>
  <c r="EX92" i="46"/>
  <c r="EX91" i="46"/>
  <c r="EX90" i="46"/>
  <c r="EX89" i="46"/>
  <c r="EX88" i="46"/>
  <c r="EX87" i="46"/>
  <c r="EX86" i="46"/>
  <c r="EX85" i="46"/>
  <c r="EX84" i="46"/>
  <c r="EX83" i="46"/>
  <c r="EX82" i="46"/>
  <c r="EX81" i="46"/>
  <c r="EX80" i="46"/>
  <c r="EX79" i="46"/>
  <c r="EX78" i="46"/>
  <c r="EX77" i="46"/>
  <c r="EX76" i="46"/>
  <c r="EX75" i="46"/>
  <c r="EX74" i="46"/>
  <c r="EX73" i="46"/>
  <c r="EX72" i="46"/>
  <c r="EX71" i="46"/>
  <c r="EX70" i="46"/>
  <c r="EX69" i="46"/>
  <c r="EX68" i="46"/>
  <c r="EX67" i="46"/>
  <c r="EX66" i="46"/>
  <c r="EX65" i="46"/>
  <c r="EX64" i="46"/>
  <c r="EX63" i="46"/>
  <c r="EX62" i="46"/>
  <c r="EX61" i="46"/>
  <c r="EX60" i="46"/>
  <c r="EX59" i="46"/>
  <c r="EX58" i="46"/>
  <c r="EX57" i="46"/>
  <c r="EX56" i="46"/>
  <c r="EX55" i="46"/>
  <c r="EX54" i="46"/>
  <c r="EX53" i="46"/>
  <c r="EX52" i="46"/>
  <c r="EX51" i="46"/>
  <c r="EX50" i="46"/>
  <c r="EX49" i="46"/>
  <c r="EX48" i="46"/>
  <c r="EX47" i="46"/>
  <c r="EX46" i="46"/>
  <c r="EX45" i="46"/>
  <c r="EX44" i="46"/>
  <c r="EX43" i="46"/>
  <c r="EX42" i="46"/>
  <c r="EX41" i="46"/>
  <c r="EX40" i="46"/>
  <c r="EX39" i="46"/>
  <c r="EX38" i="46"/>
  <c r="EX37" i="46"/>
  <c r="EX36" i="46"/>
  <c r="EX35" i="46"/>
  <c r="EX34" i="46"/>
  <c r="EX33" i="46"/>
  <c r="EX32" i="46"/>
  <c r="EX31" i="46"/>
  <c r="EX30" i="46"/>
  <c r="EX29" i="46"/>
  <c r="EX28" i="46"/>
  <c r="EX27" i="46"/>
  <c r="EX26" i="46"/>
  <c r="EX25" i="46"/>
  <c r="EX24" i="46"/>
  <c r="EX23" i="46"/>
  <c r="EX22" i="46"/>
  <c r="EX21" i="46"/>
  <c r="EX20" i="46"/>
  <c r="EX19" i="46"/>
  <c r="EX18" i="46"/>
  <c r="EX17" i="46"/>
  <c r="AN95" i="46"/>
  <c r="AN94" i="46"/>
  <c r="AN93" i="46"/>
  <c r="AN92" i="46"/>
  <c r="AN91" i="46"/>
  <c r="AN90" i="46"/>
  <c r="AN89" i="46"/>
  <c r="AN88" i="46"/>
  <c r="AN87" i="46"/>
  <c r="AN86" i="46"/>
  <c r="AN85" i="46"/>
  <c r="AN84" i="46"/>
  <c r="AN83" i="46"/>
  <c r="AN82" i="46"/>
  <c r="AN81" i="46"/>
  <c r="AN80" i="46"/>
  <c r="AN79" i="46"/>
  <c r="AN78" i="46"/>
  <c r="AN77" i="46"/>
  <c r="AN76" i="46"/>
  <c r="AN75" i="46"/>
  <c r="AN74" i="46"/>
  <c r="AN73" i="46"/>
  <c r="AN72" i="46"/>
  <c r="AN71" i="46"/>
  <c r="AN70" i="46"/>
  <c r="AN69" i="46"/>
  <c r="AN68" i="46"/>
  <c r="AN67" i="46"/>
  <c r="AN66" i="46"/>
  <c r="AN65" i="46"/>
  <c r="AN64" i="46"/>
  <c r="AN63" i="46"/>
  <c r="AN62" i="46"/>
  <c r="AN61" i="46"/>
  <c r="AN60" i="46"/>
  <c r="AN59" i="46"/>
  <c r="AN58" i="46"/>
  <c r="AN57" i="46"/>
  <c r="AN56" i="46"/>
  <c r="AN55" i="46"/>
  <c r="AN54" i="46"/>
  <c r="AN53" i="46"/>
  <c r="AN52" i="46"/>
  <c r="AN51" i="46"/>
  <c r="AN50" i="46"/>
  <c r="AN49" i="46"/>
  <c r="AN48" i="46"/>
  <c r="AN47" i="46"/>
  <c r="AN46" i="46"/>
  <c r="AN45" i="46"/>
  <c r="AN44" i="46"/>
  <c r="AN43" i="46"/>
  <c r="AN42" i="46"/>
  <c r="AN41" i="46"/>
  <c r="AN40" i="46"/>
  <c r="AN39" i="46"/>
  <c r="AN38" i="46"/>
  <c r="AN37" i="46"/>
  <c r="AN36" i="46"/>
  <c r="AN35" i="46"/>
  <c r="AN34" i="46"/>
  <c r="AN33" i="46"/>
  <c r="AN32" i="46"/>
  <c r="AN31" i="46"/>
  <c r="AN30" i="46"/>
  <c r="AN29" i="46"/>
  <c r="AN28" i="46"/>
  <c r="AN27" i="46"/>
  <c r="AN26" i="46"/>
  <c r="AN25" i="46"/>
  <c r="AN24" i="46"/>
  <c r="AN23" i="46"/>
  <c r="AN22" i="46"/>
  <c r="AN21" i="46"/>
  <c r="AN20" i="46"/>
  <c r="AN19" i="46"/>
  <c r="AN18" i="46"/>
  <c r="AN17" i="46"/>
  <c r="AD95" i="46"/>
  <c r="AD94" i="46"/>
  <c r="AD93" i="46"/>
  <c r="AD92" i="46"/>
  <c r="AD91" i="46"/>
  <c r="AD90" i="46"/>
  <c r="AD89" i="46"/>
  <c r="AD88" i="46"/>
  <c r="AD87" i="46"/>
  <c r="AD86" i="46"/>
  <c r="AD85" i="46"/>
  <c r="AD84" i="46"/>
  <c r="AD83" i="46"/>
  <c r="AD82" i="46"/>
  <c r="AD81" i="46"/>
  <c r="AD80" i="46"/>
  <c r="AD79" i="46"/>
  <c r="AD78" i="46"/>
  <c r="AD77" i="46"/>
  <c r="AD76" i="46"/>
  <c r="AD75" i="46"/>
  <c r="AD74" i="46"/>
  <c r="AD73" i="46"/>
  <c r="AD72" i="46"/>
  <c r="AD71" i="46"/>
  <c r="AD70" i="46"/>
  <c r="AD69" i="46"/>
  <c r="AD68" i="46"/>
  <c r="AD67" i="46"/>
  <c r="AD66" i="46"/>
  <c r="AD65" i="46"/>
  <c r="AD64" i="46"/>
  <c r="AD63" i="46"/>
  <c r="AD62" i="46"/>
  <c r="AD61" i="46"/>
  <c r="AD60" i="46"/>
  <c r="AD59" i="46"/>
  <c r="AD58" i="46"/>
  <c r="AD57" i="46"/>
  <c r="AD56" i="46"/>
  <c r="AD55" i="46"/>
  <c r="AD54" i="46"/>
  <c r="AD53" i="46"/>
  <c r="AD52" i="46"/>
  <c r="AD51" i="46"/>
  <c r="AD50" i="46"/>
  <c r="AD49" i="46"/>
  <c r="AD48" i="46"/>
  <c r="AD47" i="46"/>
  <c r="AD46" i="46"/>
  <c r="AD45" i="46"/>
  <c r="AD44" i="46"/>
  <c r="AD43" i="46"/>
  <c r="AD42" i="46"/>
  <c r="AD41" i="46"/>
  <c r="AD40" i="46"/>
  <c r="AD39" i="46"/>
  <c r="AD38" i="46"/>
  <c r="AD37" i="46"/>
  <c r="AD36" i="46"/>
  <c r="AD35" i="46"/>
  <c r="AD34" i="46"/>
  <c r="AD33" i="46"/>
  <c r="AD32" i="46"/>
  <c r="AD31" i="46"/>
  <c r="AD30" i="46"/>
  <c r="AD29" i="46"/>
  <c r="AD28" i="46"/>
  <c r="AD27" i="46"/>
  <c r="AD26" i="46"/>
  <c r="AD25" i="46"/>
  <c r="AD24" i="46"/>
  <c r="AD23" i="46"/>
  <c r="AD22" i="46"/>
  <c r="AD21" i="46"/>
  <c r="AD20" i="46"/>
  <c r="AD19" i="46"/>
  <c r="AD18" i="46"/>
  <c r="AD17" i="46"/>
  <c r="L95" i="46"/>
  <c r="L90" i="46"/>
  <c r="L89" i="46"/>
  <c r="L84" i="46"/>
  <c r="L83" i="46"/>
  <c r="L78" i="46"/>
  <c r="L77" i="46"/>
  <c r="L72" i="46"/>
  <c r="L71" i="46"/>
  <c r="L66" i="46"/>
  <c r="L65" i="46"/>
  <c r="L60" i="46"/>
  <c r="L59" i="46"/>
  <c r="L54" i="46"/>
  <c r="L53" i="46"/>
  <c r="L48" i="46"/>
  <c r="L47" i="46"/>
  <c r="L42" i="46"/>
  <c r="L41" i="46"/>
  <c r="L36" i="46"/>
  <c r="L35" i="46"/>
  <c r="L30" i="46"/>
  <c r="L29" i="46"/>
  <c r="L24" i="46"/>
  <c r="L23" i="46"/>
  <c r="L18" i="46"/>
  <c r="L17" i="46"/>
  <c r="L94" i="46"/>
  <c r="L93" i="46"/>
  <c r="L92" i="46"/>
  <c r="L91" i="46"/>
  <c r="L88" i="46"/>
  <c r="L87" i="46"/>
  <c r="L86" i="46"/>
  <c r="L85" i="46"/>
  <c r="L82" i="46"/>
  <c r="L81" i="46"/>
  <c r="L80" i="46"/>
  <c r="L79" i="46"/>
  <c r="L76" i="46"/>
  <c r="L75" i="46"/>
  <c r="L74" i="46"/>
  <c r="L73" i="46"/>
  <c r="L70" i="46"/>
  <c r="L69" i="46"/>
  <c r="L68" i="46"/>
  <c r="L67" i="46"/>
  <c r="L64" i="46"/>
  <c r="L63" i="46"/>
  <c r="L62" i="46"/>
  <c r="L61" i="46"/>
  <c r="L58" i="46"/>
  <c r="L57" i="46"/>
  <c r="L56" i="46"/>
  <c r="L55" i="46"/>
  <c r="L52" i="46"/>
  <c r="L51" i="46"/>
  <c r="L50" i="46"/>
  <c r="L49" i="46"/>
  <c r="L46" i="46"/>
  <c r="L45" i="46"/>
  <c r="L44" i="46"/>
  <c r="L43" i="46"/>
  <c r="L40" i="46"/>
  <c r="L39" i="46"/>
  <c r="L38" i="46"/>
  <c r="L37" i="46"/>
  <c r="L34" i="46"/>
  <c r="L33" i="46"/>
  <c r="L32" i="46"/>
  <c r="L31" i="46"/>
  <c r="L28" i="46"/>
  <c r="L27" i="46"/>
  <c r="L26" i="46"/>
  <c r="L25" i="46"/>
  <c r="L22" i="46"/>
  <c r="L21" i="46"/>
  <c r="L20" i="46"/>
  <c r="L19" i="46"/>
  <c r="J95" i="32"/>
  <c r="J94" i="32"/>
  <c r="J93" i="32"/>
  <c r="J92" i="32"/>
  <c r="J91" i="32"/>
  <c r="J90" i="32"/>
  <c r="J89" i="32"/>
  <c r="J88" i="32"/>
  <c r="J87" i="32"/>
  <c r="J86" i="32"/>
  <c r="J85" i="32"/>
  <c r="J84" i="32"/>
  <c r="J83" i="32"/>
  <c r="J82" i="32"/>
  <c r="J81" i="32"/>
  <c r="J80" i="32"/>
  <c r="J79" i="32"/>
  <c r="J78" i="32"/>
  <c r="J77" i="32"/>
  <c r="J76" i="32"/>
  <c r="J75" i="32"/>
  <c r="J74" i="32"/>
  <c r="J73" i="32"/>
  <c r="J72" i="32"/>
  <c r="J71" i="32"/>
  <c r="J70" i="32"/>
  <c r="J69" i="32"/>
  <c r="J68" i="32"/>
  <c r="J67" i="32"/>
  <c r="J66" i="32"/>
  <c r="J65" i="32"/>
  <c r="J64" i="32"/>
  <c r="J63" i="32"/>
  <c r="J62" i="32"/>
  <c r="J61" i="32"/>
  <c r="J60" i="32"/>
  <c r="J59" i="32"/>
  <c r="J58" i="32"/>
  <c r="J57" i="32"/>
  <c r="J56" i="32"/>
  <c r="J55" i="32"/>
  <c r="J54" i="32"/>
  <c r="J53" i="32"/>
  <c r="J52" i="32"/>
  <c r="J51" i="32"/>
  <c r="J50" i="32"/>
  <c r="J49" i="32"/>
  <c r="J48" i="32"/>
  <c r="J47" i="32"/>
  <c r="J46" i="32"/>
  <c r="J45" i="32"/>
  <c r="J44" i="32"/>
  <c r="J43" i="32"/>
  <c r="J42" i="32"/>
  <c r="J41" i="32"/>
  <c r="J40" i="32"/>
  <c r="J39" i="32"/>
  <c r="J38" i="32"/>
  <c r="J37" i="32"/>
  <c r="J36" i="32"/>
  <c r="J35" i="32"/>
  <c r="J34" i="32"/>
  <c r="J33" i="32"/>
  <c r="J32" i="32"/>
  <c r="J31" i="32"/>
  <c r="J30" i="32"/>
  <c r="J29" i="32"/>
  <c r="J28" i="32"/>
  <c r="J27" i="32"/>
  <c r="J26" i="32"/>
  <c r="J25" i="32"/>
  <c r="J24" i="32"/>
  <c r="J23" i="32"/>
  <c r="J22" i="32"/>
  <c r="J21" i="32"/>
  <c r="J20" i="32"/>
  <c r="J19" i="32"/>
  <c r="J18" i="32"/>
  <c r="J17" i="32"/>
  <c r="J95" i="30"/>
  <c r="J94" i="30"/>
  <c r="J93" i="30"/>
  <c r="J92" i="30"/>
  <c r="J91" i="30"/>
  <c r="J90" i="30"/>
  <c r="J89" i="30"/>
  <c r="J88" i="30"/>
  <c r="J87" i="30"/>
  <c r="J86" i="30"/>
  <c r="J85" i="30"/>
  <c r="J84" i="30"/>
  <c r="J83" i="30"/>
  <c r="J82" i="30"/>
  <c r="J81" i="30"/>
  <c r="J80" i="30"/>
  <c r="J79" i="30"/>
  <c r="J78" i="30"/>
  <c r="J77" i="30"/>
  <c r="J76" i="30"/>
  <c r="J75" i="30"/>
  <c r="J74" i="30"/>
  <c r="J73" i="30"/>
  <c r="J72" i="30"/>
  <c r="J71" i="30"/>
  <c r="J70" i="30"/>
  <c r="J69" i="30"/>
  <c r="J68" i="30"/>
  <c r="J67" i="30"/>
  <c r="J66" i="30"/>
  <c r="J65" i="30"/>
  <c r="J64" i="30"/>
  <c r="J63" i="30"/>
  <c r="J62" i="30"/>
  <c r="J61" i="30"/>
  <c r="J60" i="30"/>
  <c r="J59" i="30"/>
  <c r="J58" i="30"/>
  <c r="J57" i="30"/>
  <c r="J56" i="30"/>
  <c r="J55" i="30"/>
  <c r="J54" i="30"/>
  <c r="J53" i="30"/>
  <c r="J52" i="30"/>
  <c r="J51" i="30"/>
  <c r="J50" i="30"/>
  <c r="J49" i="30"/>
  <c r="J48" i="30"/>
  <c r="J47" i="30"/>
  <c r="J46" i="30"/>
  <c r="J45" i="30"/>
  <c r="J44" i="30"/>
  <c r="J43" i="30"/>
  <c r="J42" i="30"/>
  <c r="J41" i="30"/>
  <c r="J40" i="30"/>
  <c r="J39" i="30"/>
  <c r="J38" i="30"/>
  <c r="J37" i="30"/>
  <c r="J36" i="30"/>
  <c r="J35" i="30"/>
  <c r="J34" i="30"/>
  <c r="J33" i="30"/>
  <c r="J32" i="30"/>
  <c r="J31" i="30"/>
  <c r="J30" i="30"/>
  <c r="J29" i="30"/>
  <c r="J28" i="30"/>
  <c r="J27" i="30"/>
  <c r="J26" i="30"/>
  <c r="J25" i="30"/>
  <c r="J24" i="30"/>
  <c r="J23" i="30"/>
  <c r="J22" i="30"/>
  <c r="J21" i="30"/>
  <c r="J20" i="30"/>
  <c r="J19" i="30"/>
  <c r="J18" i="30"/>
  <c r="J17" i="30"/>
  <c r="J95" i="29"/>
  <c r="J94" i="29"/>
  <c r="J93" i="29"/>
  <c r="J92" i="29"/>
  <c r="J91" i="29"/>
  <c r="J90" i="29"/>
  <c r="J89" i="29"/>
  <c r="J88" i="29"/>
  <c r="J87" i="29"/>
  <c r="J86" i="29"/>
  <c r="J85" i="29"/>
  <c r="J84" i="29"/>
  <c r="J83" i="29"/>
  <c r="J82" i="29"/>
  <c r="J81" i="29"/>
  <c r="J80" i="29"/>
  <c r="J79" i="29"/>
  <c r="J78" i="29"/>
  <c r="J77" i="29"/>
  <c r="J76" i="29"/>
  <c r="J75" i="29"/>
  <c r="J74" i="29"/>
  <c r="J73" i="29"/>
  <c r="J72" i="29"/>
  <c r="J71" i="29"/>
  <c r="J70" i="29"/>
  <c r="J69" i="29"/>
  <c r="J68" i="29"/>
  <c r="J67" i="29"/>
  <c r="J66" i="29"/>
  <c r="J65" i="29"/>
  <c r="J64" i="29"/>
  <c r="J63" i="29"/>
  <c r="J62" i="29"/>
  <c r="J61" i="29"/>
  <c r="J60" i="29"/>
  <c r="J59" i="29"/>
  <c r="J58" i="29"/>
  <c r="J57" i="29"/>
  <c r="J56" i="29"/>
  <c r="J55" i="29"/>
  <c r="J54" i="29"/>
  <c r="J53" i="29"/>
  <c r="J52" i="29"/>
  <c r="J51" i="29"/>
  <c r="J50" i="29"/>
  <c r="J49" i="29"/>
  <c r="J48" i="29"/>
  <c r="J47" i="29"/>
  <c r="J46" i="29"/>
  <c r="J45" i="29"/>
  <c r="J44" i="29"/>
  <c r="J43" i="29"/>
  <c r="J42" i="29"/>
  <c r="J41" i="29"/>
  <c r="J40" i="29"/>
  <c r="J39" i="29"/>
  <c r="J38" i="29"/>
  <c r="J37" i="29"/>
  <c r="J36" i="29"/>
  <c r="J35" i="29"/>
  <c r="J34" i="29"/>
  <c r="J33" i="29"/>
  <c r="J32" i="29"/>
  <c r="J31" i="29"/>
  <c r="J30" i="29"/>
  <c r="J29" i="29"/>
  <c r="J28" i="29"/>
  <c r="J27" i="29"/>
  <c r="J26" i="29"/>
  <c r="J25" i="29"/>
  <c r="J24" i="29"/>
  <c r="J23" i="29"/>
  <c r="J22" i="29"/>
  <c r="J21" i="29"/>
  <c r="J20" i="29"/>
  <c r="J19" i="29"/>
  <c r="J18" i="29"/>
  <c r="J17" i="29"/>
  <c r="J94" i="31"/>
  <c r="J91" i="31"/>
  <c r="J88" i="31"/>
  <c r="J85" i="31"/>
  <c r="J82" i="31"/>
  <c r="J79" i="31"/>
  <c r="J76" i="31"/>
  <c r="J73" i="31"/>
  <c r="J70" i="31"/>
  <c r="J67" i="31"/>
  <c r="J64" i="31"/>
  <c r="J61" i="31"/>
  <c r="J58" i="31"/>
  <c r="J55" i="31"/>
  <c r="J52" i="31"/>
  <c r="J49" i="31"/>
  <c r="J46" i="31"/>
  <c r="J43" i="31"/>
  <c r="J40" i="31"/>
  <c r="J37" i="31"/>
  <c r="J34" i="31"/>
  <c r="J31" i="31"/>
  <c r="J28" i="31"/>
  <c r="J25" i="31"/>
  <c r="J22" i="31"/>
  <c r="J19" i="31"/>
  <c r="J95" i="31"/>
  <c r="J17" i="31"/>
  <c r="J93" i="31"/>
  <c r="J92" i="31"/>
  <c r="J90" i="31"/>
  <c r="J89" i="31"/>
  <c r="J87" i="31"/>
  <c r="J86" i="31"/>
  <c r="J84" i="31"/>
  <c r="J83" i="31"/>
  <c r="J81" i="31"/>
  <c r="J80" i="31"/>
  <c r="J78" i="31"/>
  <c r="J77" i="31"/>
  <c r="J75" i="31"/>
  <c r="J74" i="31"/>
  <c r="J72" i="31"/>
  <c r="J71" i="31"/>
  <c r="J69" i="31"/>
  <c r="J68" i="31"/>
  <c r="J66" i="31"/>
  <c r="J65" i="31"/>
  <c r="J63" i="31"/>
  <c r="J62" i="31"/>
  <c r="J60" i="31"/>
  <c r="J59" i="31"/>
  <c r="J57" i="31"/>
  <c r="J56" i="31"/>
  <c r="J54" i="31"/>
  <c r="J53" i="31"/>
  <c r="J51" i="31"/>
  <c r="J50" i="31"/>
  <c r="J48" i="31"/>
  <c r="J47" i="31"/>
  <c r="J45" i="31"/>
  <c r="J44" i="31"/>
  <c r="J42" i="31"/>
  <c r="J41" i="31"/>
  <c r="J39" i="31"/>
  <c r="J38" i="31"/>
  <c r="J36" i="31"/>
  <c r="J35" i="31"/>
  <c r="J33" i="31"/>
  <c r="J32" i="31"/>
  <c r="J30" i="31"/>
  <c r="J29" i="31"/>
  <c r="J27" i="31"/>
  <c r="J26" i="31"/>
  <c r="J24" i="31"/>
  <c r="J23" i="31"/>
  <c r="J21" i="31"/>
  <c r="J20" i="31"/>
  <c r="J18" i="31"/>
  <c r="V95" i="46"/>
  <c r="V94" i="46"/>
  <c r="V93" i="46"/>
  <c r="V92" i="46"/>
  <c r="V91" i="46"/>
  <c r="V90" i="46"/>
  <c r="V89" i="46"/>
  <c r="V88" i="46"/>
  <c r="V87" i="46"/>
  <c r="V86" i="46"/>
  <c r="V85" i="46"/>
  <c r="V84" i="46"/>
  <c r="V83" i="46"/>
  <c r="V82" i="46"/>
  <c r="V81" i="46"/>
  <c r="V80" i="46"/>
  <c r="V79" i="46"/>
  <c r="V78" i="46"/>
  <c r="V77" i="46"/>
  <c r="V76" i="46"/>
  <c r="V75" i="46"/>
  <c r="V74" i="46"/>
  <c r="V73" i="46"/>
  <c r="V72" i="46"/>
  <c r="V71" i="46"/>
  <c r="V70" i="46"/>
  <c r="V69" i="46"/>
  <c r="V68" i="46"/>
  <c r="V67" i="46"/>
  <c r="V66" i="46"/>
  <c r="V65" i="46"/>
  <c r="V64" i="46"/>
  <c r="V63" i="46"/>
  <c r="V62" i="46"/>
  <c r="V61" i="46"/>
  <c r="V60" i="46"/>
  <c r="V59" i="46"/>
  <c r="V58" i="46"/>
  <c r="V57" i="46"/>
  <c r="V56" i="46"/>
  <c r="V55" i="46"/>
  <c r="V54" i="46"/>
  <c r="V53" i="46"/>
  <c r="V52" i="46"/>
  <c r="V51" i="46"/>
  <c r="V50" i="46"/>
  <c r="V49" i="46"/>
  <c r="V48" i="46"/>
  <c r="V47" i="46"/>
  <c r="V46" i="46"/>
  <c r="V45" i="46"/>
  <c r="V44" i="46"/>
  <c r="V43" i="46"/>
  <c r="V42" i="46"/>
  <c r="V41" i="46"/>
  <c r="V40" i="46"/>
  <c r="V39" i="46"/>
  <c r="V38" i="46"/>
  <c r="V37" i="46"/>
  <c r="V36" i="46"/>
  <c r="V35" i="46"/>
  <c r="V34" i="46"/>
  <c r="V33" i="46"/>
  <c r="V32" i="46"/>
  <c r="V31" i="46"/>
  <c r="V30" i="46"/>
  <c r="V29" i="46"/>
  <c r="V28" i="46"/>
  <c r="V27" i="46"/>
  <c r="V26" i="46"/>
  <c r="V25" i="46"/>
  <c r="V24" i="46"/>
  <c r="V23" i="46"/>
  <c r="V22" i="46"/>
  <c r="V21" i="46"/>
  <c r="V20" i="46"/>
  <c r="V19" i="46"/>
  <c r="V18" i="46"/>
  <c r="V17" i="46"/>
  <c r="IZ95" i="46"/>
  <c r="IZ94" i="46"/>
  <c r="IZ93" i="46"/>
  <c r="IZ92" i="46"/>
  <c r="IZ91" i="46"/>
  <c r="IZ90" i="46"/>
  <c r="IZ89" i="46"/>
  <c r="IZ88" i="46"/>
  <c r="IZ87" i="46"/>
  <c r="IZ86" i="46"/>
  <c r="IZ85" i="46"/>
  <c r="IZ84" i="46"/>
  <c r="IZ83" i="46"/>
  <c r="IZ82" i="46"/>
  <c r="IZ81" i="46"/>
  <c r="IZ80" i="46"/>
  <c r="IZ79" i="46"/>
  <c r="IZ78" i="46"/>
  <c r="IZ77" i="46"/>
  <c r="IZ76" i="46"/>
  <c r="IZ75" i="46"/>
  <c r="IZ74" i="46"/>
  <c r="IZ73" i="46"/>
  <c r="IZ72" i="46"/>
  <c r="IZ71" i="46"/>
  <c r="IZ70" i="46"/>
  <c r="IZ69" i="46"/>
  <c r="IZ68" i="46"/>
  <c r="IZ67" i="46"/>
  <c r="IZ66" i="46"/>
  <c r="IZ65" i="46"/>
  <c r="IZ64" i="46"/>
  <c r="IZ63" i="46"/>
  <c r="IZ62" i="46"/>
  <c r="IZ61" i="46"/>
  <c r="IZ60" i="46"/>
  <c r="IZ59" i="46"/>
  <c r="IZ58" i="46"/>
  <c r="IZ57" i="46"/>
  <c r="IZ56" i="46"/>
  <c r="IZ55" i="46"/>
  <c r="IZ54" i="46"/>
  <c r="IZ53" i="46"/>
  <c r="IZ52" i="46"/>
  <c r="IZ51" i="46"/>
  <c r="IZ50" i="46"/>
  <c r="IZ49" i="46"/>
  <c r="IZ48" i="46"/>
  <c r="IZ47" i="46"/>
  <c r="IZ46" i="46"/>
  <c r="IZ45" i="46"/>
  <c r="IZ44" i="46"/>
  <c r="IZ43" i="46"/>
  <c r="IZ42" i="46"/>
  <c r="IZ41" i="46"/>
  <c r="IZ40" i="46"/>
  <c r="IZ39" i="46"/>
  <c r="IZ38" i="46"/>
  <c r="IZ37" i="46"/>
  <c r="IZ36" i="46"/>
  <c r="IZ35" i="46"/>
  <c r="IZ34" i="46"/>
  <c r="IZ33" i="46"/>
  <c r="IZ32" i="46"/>
  <c r="IZ31" i="46"/>
  <c r="IZ30" i="46"/>
  <c r="IZ29" i="46"/>
  <c r="IZ28" i="46"/>
  <c r="IZ27" i="46"/>
  <c r="IZ26" i="46"/>
  <c r="IZ25" i="46"/>
  <c r="IZ24" i="46"/>
  <c r="IZ23" i="46"/>
  <c r="IZ22" i="46"/>
  <c r="IZ21" i="46"/>
  <c r="IZ20" i="46"/>
  <c r="IZ19" i="46"/>
  <c r="IZ18" i="46"/>
  <c r="IZ17" i="46"/>
  <c r="DZ95" i="46"/>
  <c r="DZ94" i="46"/>
  <c r="DZ93" i="46"/>
  <c r="DZ92" i="46"/>
  <c r="DZ91" i="46"/>
  <c r="DZ90" i="46"/>
  <c r="DZ89" i="46"/>
  <c r="DZ88" i="46"/>
  <c r="DZ87" i="46"/>
  <c r="DZ86" i="46"/>
  <c r="DZ85" i="46"/>
  <c r="DZ84" i="46"/>
  <c r="DZ83" i="46"/>
  <c r="DZ82" i="46"/>
  <c r="DZ81" i="46"/>
  <c r="DZ80" i="46"/>
  <c r="DZ79" i="46"/>
  <c r="DZ78" i="46"/>
  <c r="DZ77" i="46"/>
  <c r="DZ76" i="46"/>
  <c r="DZ75" i="46"/>
  <c r="DZ74" i="46"/>
  <c r="DZ73" i="46"/>
  <c r="DZ72" i="46"/>
  <c r="DZ71" i="46"/>
  <c r="DZ70" i="46"/>
  <c r="DZ69" i="46"/>
  <c r="DZ68" i="46"/>
  <c r="DZ67" i="46"/>
  <c r="DZ66" i="46"/>
  <c r="DZ65" i="46"/>
  <c r="DZ64" i="46"/>
  <c r="DZ63" i="46"/>
  <c r="DZ62" i="46"/>
  <c r="DZ61" i="46"/>
  <c r="DZ60" i="46"/>
  <c r="DZ59" i="46"/>
  <c r="DZ58" i="46"/>
  <c r="DZ57" i="46"/>
  <c r="DZ56" i="46"/>
  <c r="DZ55" i="46"/>
  <c r="DZ54" i="46"/>
  <c r="DZ53" i="46"/>
  <c r="DZ52" i="46"/>
  <c r="DZ51" i="46"/>
  <c r="DZ50" i="46"/>
  <c r="DZ49" i="46"/>
  <c r="DZ48" i="46"/>
  <c r="DZ47" i="46"/>
  <c r="DZ46" i="46"/>
  <c r="DZ45" i="46"/>
  <c r="DZ44" i="46"/>
  <c r="DZ43" i="46"/>
  <c r="DZ42" i="46"/>
  <c r="DZ41" i="46"/>
  <c r="DZ40" i="46"/>
  <c r="DZ39" i="46"/>
  <c r="DZ38" i="46"/>
  <c r="DZ37" i="46"/>
  <c r="DZ36" i="46"/>
  <c r="DZ35" i="46"/>
  <c r="DZ34" i="46"/>
  <c r="DZ33" i="46"/>
  <c r="DZ32" i="46"/>
  <c r="DZ31" i="46"/>
  <c r="DZ30" i="46"/>
  <c r="DZ29" i="46"/>
  <c r="DZ28" i="46"/>
  <c r="DZ27" i="46"/>
  <c r="DZ26" i="46"/>
  <c r="DZ25" i="46"/>
  <c r="DZ24" i="46"/>
  <c r="DZ23" i="46"/>
  <c r="DZ22" i="46"/>
  <c r="DZ21" i="46"/>
  <c r="DZ20" i="46"/>
  <c r="DZ19" i="46"/>
  <c r="DZ18" i="46"/>
  <c r="DZ17" i="46"/>
  <c r="DP95" i="46"/>
  <c r="DP94" i="46"/>
  <c r="DP93" i="46"/>
  <c r="DP92" i="46"/>
  <c r="DP91" i="46"/>
  <c r="DP90" i="46"/>
  <c r="DP89" i="46"/>
  <c r="DP88" i="46"/>
  <c r="DP87" i="46"/>
  <c r="DP86" i="46"/>
  <c r="DP85" i="46"/>
  <c r="DP84" i="46"/>
  <c r="DP83" i="46"/>
  <c r="DP82" i="46"/>
  <c r="DP81" i="46"/>
  <c r="DP80" i="46"/>
  <c r="DP79" i="46"/>
  <c r="DP78" i="46"/>
  <c r="DP77" i="46"/>
  <c r="DP76" i="46"/>
  <c r="DP75" i="46"/>
  <c r="DP74" i="46"/>
  <c r="DP73" i="46"/>
  <c r="DP72" i="46"/>
  <c r="DP71" i="46"/>
  <c r="DP70" i="46"/>
  <c r="DP69" i="46"/>
  <c r="DP68" i="46"/>
  <c r="DP67" i="46"/>
  <c r="DP66" i="46"/>
  <c r="DP65" i="46"/>
  <c r="DP64" i="46"/>
  <c r="DP63" i="46"/>
  <c r="DP62" i="46"/>
  <c r="DP61" i="46"/>
  <c r="DP60" i="46"/>
  <c r="DP59" i="46"/>
  <c r="DP58" i="46"/>
  <c r="DP57" i="46"/>
  <c r="DP56" i="46"/>
  <c r="DP55" i="46"/>
  <c r="DP54" i="46"/>
  <c r="DP53" i="46"/>
  <c r="DP52" i="46"/>
  <c r="DP51" i="46"/>
  <c r="DP50" i="46"/>
  <c r="DP49" i="46"/>
  <c r="DP48" i="46"/>
  <c r="DP47" i="46"/>
  <c r="DP46" i="46"/>
  <c r="DP45" i="46"/>
  <c r="DP44" i="46"/>
  <c r="DP43" i="46"/>
  <c r="DP42" i="46"/>
  <c r="DP41" i="46"/>
  <c r="DP40" i="46"/>
  <c r="DP39" i="46"/>
  <c r="DP38" i="46"/>
  <c r="DP37" i="46"/>
  <c r="DP36" i="46"/>
  <c r="DP35" i="46"/>
  <c r="DP34" i="46"/>
  <c r="DP33" i="46"/>
  <c r="DP32" i="46"/>
  <c r="DP31" i="46"/>
  <c r="DP30" i="46"/>
  <c r="DP29" i="46"/>
  <c r="DP28" i="46"/>
  <c r="DP27" i="46"/>
  <c r="DP26" i="46"/>
  <c r="DP25" i="46"/>
  <c r="DP24" i="46"/>
  <c r="DP23" i="46"/>
  <c r="DP22" i="46"/>
  <c r="DP21" i="46"/>
  <c r="DP20" i="46"/>
  <c r="DP19" i="46"/>
  <c r="DP18" i="46"/>
  <c r="DP17" i="46"/>
  <c r="DH95" i="46"/>
  <c r="DH94" i="46"/>
  <c r="DH93" i="46"/>
  <c r="DH92" i="46"/>
  <c r="DH91" i="46"/>
  <c r="DH90" i="46"/>
  <c r="DH89" i="46"/>
  <c r="DH88" i="46"/>
  <c r="DH87" i="46"/>
  <c r="DH86" i="46"/>
  <c r="DH85" i="46"/>
  <c r="DH84" i="46"/>
  <c r="DH83" i="46"/>
  <c r="DH82" i="46"/>
  <c r="DH81" i="46"/>
  <c r="DH80" i="46"/>
  <c r="DH79" i="46"/>
  <c r="DH78" i="46"/>
  <c r="DH77" i="46"/>
  <c r="DH76" i="46"/>
  <c r="DH75" i="46"/>
  <c r="DH74" i="46"/>
  <c r="DH73" i="46"/>
  <c r="DH72" i="46"/>
  <c r="DH71" i="46"/>
  <c r="DH70" i="46"/>
  <c r="DH69" i="46"/>
  <c r="DH68" i="46"/>
  <c r="DH67" i="46"/>
  <c r="DH66" i="46"/>
  <c r="DH65" i="46"/>
  <c r="DH64" i="46"/>
  <c r="DH63" i="46"/>
  <c r="DH62" i="46"/>
  <c r="DH61" i="46"/>
  <c r="DH60" i="46"/>
  <c r="DH59" i="46"/>
  <c r="DH58" i="46"/>
  <c r="DH57" i="46"/>
  <c r="DH56" i="46"/>
  <c r="DH55" i="46"/>
  <c r="DH54" i="46"/>
  <c r="DH53" i="46"/>
  <c r="DH52" i="46"/>
  <c r="DH51" i="46"/>
  <c r="DH50" i="46"/>
  <c r="DH49" i="46"/>
  <c r="DH48" i="46"/>
  <c r="DH47" i="46"/>
  <c r="DH46" i="46"/>
  <c r="DH45" i="46"/>
  <c r="DH44" i="46"/>
  <c r="DH43" i="46"/>
  <c r="DH42" i="46"/>
  <c r="DH41" i="46"/>
  <c r="DH40" i="46"/>
  <c r="DH39" i="46"/>
  <c r="DH38" i="46"/>
  <c r="DH37" i="46"/>
  <c r="DH36" i="46"/>
  <c r="DH35" i="46"/>
  <c r="DH34" i="46"/>
  <c r="DH33" i="46"/>
  <c r="DH32" i="46"/>
  <c r="DH31" i="46"/>
  <c r="DH30" i="46"/>
  <c r="DH29" i="46"/>
  <c r="DH28" i="46"/>
  <c r="DH27" i="46"/>
  <c r="DH26" i="46"/>
  <c r="DH25" i="46"/>
  <c r="DH24" i="46"/>
  <c r="DH23" i="46"/>
  <c r="DH22" i="46"/>
  <c r="DH21" i="46"/>
  <c r="DH20" i="46"/>
  <c r="DH19" i="46"/>
  <c r="DH18" i="46"/>
  <c r="DH17" i="46"/>
  <c r="CD95" i="46"/>
  <c r="CD94" i="46"/>
  <c r="CD93" i="46"/>
  <c r="CD92" i="46"/>
  <c r="CD91" i="46"/>
  <c r="CD90" i="46"/>
  <c r="CD89" i="46"/>
  <c r="CD88" i="46"/>
  <c r="CD87" i="46"/>
  <c r="CD86" i="46"/>
  <c r="CD85" i="46"/>
  <c r="CD84" i="46"/>
  <c r="CD83" i="46"/>
  <c r="CD82" i="46"/>
  <c r="CD81" i="46"/>
  <c r="CD80" i="46"/>
  <c r="CD79" i="46"/>
  <c r="CD78" i="46"/>
  <c r="CD77" i="46"/>
  <c r="CD76" i="46"/>
  <c r="CD75" i="46"/>
  <c r="CD74" i="46"/>
  <c r="CD73" i="46"/>
  <c r="CD72" i="46"/>
  <c r="CD71" i="46"/>
  <c r="CD70" i="46"/>
  <c r="CD69" i="46"/>
  <c r="CD68" i="46"/>
  <c r="CD67" i="46"/>
  <c r="CD66" i="46"/>
  <c r="CD65" i="46"/>
  <c r="CD64" i="46"/>
  <c r="CD63" i="46"/>
  <c r="CD62" i="46"/>
  <c r="CD61" i="46"/>
  <c r="CD60" i="46"/>
  <c r="CD59" i="46"/>
  <c r="CD58" i="46"/>
  <c r="CD57" i="46"/>
  <c r="CD56" i="46"/>
  <c r="CD55" i="46"/>
  <c r="CD54" i="46"/>
  <c r="CD53" i="46"/>
  <c r="CD52" i="46"/>
  <c r="CD51" i="46"/>
  <c r="CD50" i="46"/>
  <c r="CD49" i="46"/>
  <c r="CD48" i="46"/>
  <c r="CD47" i="46"/>
  <c r="CD46" i="46"/>
  <c r="CD45" i="46"/>
  <c r="CD44" i="46"/>
  <c r="CD43" i="46"/>
  <c r="CD42" i="46"/>
  <c r="CD41" i="46"/>
  <c r="CD40" i="46"/>
  <c r="CD39" i="46"/>
  <c r="CD38" i="46"/>
  <c r="CD37" i="46"/>
  <c r="CD36" i="46"/>
  <c r="CD35" i="46"/>
  <c r="CD34" i="46"/>
  <c r="CD33" i="46"/>
  <c r="CD32" i="46"/>
  <c r="CD31" i="46"/>
  <c r="CD30" i="46"/>
  <c r="CD29" i="46"/>
  <c r="CD28" i="46"/>
  <c r="CD27" i="46"/>
  <c r="CD26" i="46"/>
  <c r="CD25" i="46"/>
  <c r="CD24" i="46"/>
  <c r="CD23" i="46"/>
  <c r="CD22" i="46"/>
  <c r="CD21" i="46"/>
  <c r="CD20" i="46"/>
  <c r="CD19" i="46"/>
  <c r="CD18" i="46"/>
  <c r="CD17" i="46"/>
  <c r="BJ17" i="46"/>
  <c r="BL17" i="46"/>
  <c r="BJ18" i="46"/>
  <c r="BL18" i="46"/>
  <c r="BJ19" i="46"/>
  <c r="BL19" i="46"/>
  <c r="BJ20" i="46"/>
  <c r="BL20" i="46"/>
  <c r="BJ21" i="46"/>
  <c r="BL21" i="46"/>
  <c r="BJ22" i="46"/>
  <c r="BL22" i="46"/>
  <c r="BJ23" i="46"/>
  <c r="BL23" i="46"/>
  <c r="BJ24" i="46"/>
  <c r="BL24" i="46"/>
  <c r="BJ25" i="46"/>
  <c r="BL25" i="46"/>
  <c r="BJ26" i="46"/>
  <c r="BL26" i="46"/>
  <c r="BJ27" i="46"/>
  <c r="BL27" i="46"/>
  <c r="BJ28" i="46"/>
  <c r="BL28" i="46"/>
  <c r="BJ29" i="46"/>
  <c r="BL29" i="46"/>
  <c r="BJ30" i="46"/>
  <c r="BL30" i="46"/>
  <c r="BJ31" i="46"/>
  <c r="BL31" i="46"/>
  <c r="BJ32" i="46"/>
  <c r="BL32" i="46"/>
  <c r="BJ33" i="46"/>
  <c r="BL33" i="46"/>
  <c r="BJ34" i="46"/>
  <c r="BL34" i="46"/>
  <c r="BJ35" i="46"/>
  <c r="BL35" i="46"/>
  <c r="BJ36" i="46"/>
  <c r="BL36" i="46"/>
  <c r="BJ37" i="46"/>
  <c r="BL37" i="46"/>
  <c r="BJ38" i="46"/>
  <c r="BL38" i="46"/>
  <c r="BJ39" i="46"/>
  <c r="BL39" i="46"/>
  <c r="BJ40" i="46"/>
  <c r="BL40" i="46"/>
  <c r="BJ41" i="46"/>
  <c r="BL41" i="46"/>
  <c r="BJ42" i="46"/>
  <c r="BL42" i="46"/>
  <c r="BJ43" i="46"/>
  <c r="BL43" i="46"/>
  <c r="BJ44" i="46"/>
  <c r="BL44" i="46"/>
  <c r="BJ45" i="46"/>
  <c r="BL45" i="46"/>
  <c r="BJ46" i="46"/>
  <c r="BL46" i="46"/>
  <c r="BJ47" i="46"/>
  <c r="BL47" i="46"/>
  <c r="BJ48" i="46"/>
  <c r="BL48" i="46"/>
  <c r="BJ49" i="46"/>
  <c r="BL49" i="46"/>
  <c r="BJ50" i="46"/>
  <c r="BL50" i="46"/>
  <c r="BJ51" i="46"/>
  <c r="BL51" i="46"/>
  <c r="BJ52" i="46"/>
  <c r="BL52" i="46"/>
  <c r="BJ53" i="46"/>
  <c r="BL53" i="46"/>
  <c r="BJ54" i="46"/>
  <c r="BL54" i="46"/>
  <c r="BJ55" i="46"/>
  <c r="BL55" i="46"/>
  <c r="BJ56" i="46"/>
  <c r="BL56" i="46"/>
  <c r="BJ57" i="46"/>
  <c r="BL57" i="46"/>
  <c r="BJ58" i="46"/>
  <c r="BL58" i="46"/>
  <c r="BJ59" i="46"/>
  <c r="BL59" i="46"/>
  <c r="BJ60" i="46"/>
  <c r="BL60" i="46"/>
  <c r="BJ61" i="46"/>
  <c r="BL61" i="46"/>
  <c r="BJ62" i="46"/>
  <c r="BL62" i="46"/>
  <c r="BJ63" i="46"/>
  <c r="BL63" i="46"/>
  <c r="BJ64" i="46"/>
  <c r="BL64" i="46"/>
  <c r="BJ65" i="46"/>
  <c r="BL65" i="46"/>
  <c r="BJ66" i="46"/>
  <c r="BL66" i="46"/>
  <c r="BJ67" i="46"/>
  <c r="BL67" i="46"/>
  <c r="BJ68" i="46"/>
  <c r="BL68" i="46"/>
  <c r="BJ69" i="46"/>
  <c r="BL69" i="46"/>
  <c r="BJ70" i="46"/>
  <c r="BL70" i="46"/>
  <c r="BJ71" i="46"/>
  <c r="BL71" i="46"/>
  <c r="BJ72" i="46"/>
  <c r="BL72" i="46"/>
  <c r="BJ73" i="46"/>
  <c r="BL73" i="46"/>
  <c r="BJ74" i="46"/>
  <c r="BL74" i="46"/>
  <c r="BJ75" i="46"/>
  <c r="BL75" i="46"/>
  <c r="BJ76" i="46"/>
  <c r="BL76" i="46"/>
  <c r="BJ77" i="46"/>
  <c r="BL77" i="46"/>
  <c r="BJ78" i="46"/>
  <c r="BL78" i="46"/>
  <c r="BJ79" i="46"/>
  <c r="BL79" i="46"/>
  <c r="BJ80" i="46"/>
  <c r="BL80" i="46"/>
  <c r="BJ81" i="46"/>
  <c r="BL81" i="46"/>
  <c r="BJ82" i="46"/>
  <c r="BL82" i="46"/>
  <c r="BJ83" i="46"/>
  <c r="BL83" i="46"/>
  <c r="BJ84" i="46"/>
  <c r="BL84" i="46"/>
  <c r="BJ85" i="46"/>
  <c r="BL85" i="46"/>
  <c r="BJ86" i="46"/>
  <c r="BL86" i="46"/>
  <c r="BJ87" i="46"/>
  <c r="BL87" i="46"/>
  <c r="BJ88" i="46"/>
  <c r="BL88" i="46"/>
  <c r="BJ89" i="46"/>
  <c r="BL89" i="46"/>
  <c r="BJ90" i="46"/>
  <c r="BL90" i="46"/>
  <c r="BJ91" i="46"/>
  <c r="BL91" i="46"/>
  <c r="BJ92" i="46"/>
  <c r="BL92" i="46"/>
  <c r="BJ93" i="46"/>
  <c r="BL93" i="46"/>
  <c r="BJ94" i="46"/>
  <c r="BL94" i="46"/>
  <c r="BJ95" i="46"/>
  <c r="BL95" i="46"/>
  <c r="BN17" i="46"/>
  <c r="BN18" i="46"/>
  <c r="BN19" i="46"/>
  <c r="BN20" i="46"/>
  <c r="BN21" i="46"/>
  <c r="BN22" i="46"/>
  <c r="BN23" i="46"/>
  <c r="BN24" i="46"/>
  <c r="BN25" i="46"/>
  <c r="BN26" i="46"/>
  <c r="BN27" i="46"/>
  <c r="BN28" i="46"/>
  <c r="BN29" i="46"/>
  <c r="BN30" i="46"/>
  <c r="BN31" i="46"/>
  <c r="BN32" i="46"/>
  <c r="BN33" i="46"/>
  <c r="BN34" i="46"/>
  <c r="BN35" i="46"/>
  <c r="BN36" i="46"/>
  <c r="BN37" i="46"/>
  <c r="BN38" i="46"/>
  <c r="BN39" i="46"/>
  <c r="BN40" i="46"/>
  <c r="BN41" i="46"/>
  <c r="BN42" i="46"/>
  <c r="BN43" i="46"/>
  <c r="BN44" i="46"/>
  <c r="BN45" i="46"/>
  <c r="BN46" i="46"/>
  <c r="BN47" i="46"/>
  <c r="BN48" i="46"/>
  <c r="BN49" i="46"/>
  <c r="BN50" i="46"/>
  <c r="BN51" i="46"/>
  <c r="BN52" i="46"/>
  <c r="BN53" i="46"/>
  <c r="BN54" i="46"/>
  <c r="BN55" i="46"/>
  <c r="BN56" i="46"/>
  <c r="BN57" i="46"/>
  <c r="BN58" i="46"/>
  <c r="BN59" i="46"/>
  <c r="BN60" i="46"/>
  <c r="BN61" i="46"/>
  <c r="BN62" i="46"/>
  <c r="BN63" i="46"/>
  <c r="BN64" i="46"/>
  <c r="BN65" i="46"/>
  <c r="BN66" i="46"/>
  <c r="BN67" i="46"/>
  <c r="BN68" i="46"/>
  <c r="BN69" i="46"/>
  <c r="BN70" i="46"/>
  <c r="BN71" i="46"/>
  <c r="BN72" i="46"/>
  <c r="BN73" i="46"/>
  <c r="BN74" i="46"/>
  <c r="BN75" i="46"/>
  <c r="BN76" i="46"/>
  <c r="BN77" i="46"/>
  <c r="BN78" i="46"/>
  <c r="BN79" i="46"/>
  <c r="BN80" i="46"/>
  <c r="BN81" i="46"/>
  <c r="BN82" i="46"/>
  <c r="BN83" i="46"/>
  <c r="BN84" i="46"/>
  <c r="BN85" i="46"/>
  <c r="BN86" i="46"/>
  <c r="BN87" i="46"/>
  <c r="BN88" i="46"/>
  <c r="BN89" i="46"/>
  <c r="BN90" i="46"/>
  <c r="BN91" i="46"/>
  <c r="BN92" i="46"/>
  <c r="BN93" i="46"/>
  <c r="BN94" i="46"/>
  <c r="BN95" i="46"/>
  <c r="R92" i="51"/>
  <c r="R90" i="51"/>
  <c r="R88" i="51"/>
  <c r="R86" i="51"/>
  <c r="R84" i="51"/>
  <c r="R82" i="51"/>
  <c r="R80" i="51"/>
  <c r="R78" i="51"/>
  <c r="R76" i="51"/>
  <c r="R74" i="51"/>
  <c r="R72" i="51"/>
  <c r="R71" i="51"/>
  <c r="R70" i="51"/>
  <c r="R69" i="51"/>
  <c r="R68" i="51"/>
  <c r="R67" i="51"/>
  <c r="R66" i="51"/>
  <c r="R65" i="51"/>
  <c r="R64" i="51"/>
  <c r="R63" i="51"/>
  <c r="R62" i="51"/>
  <c r="R61" i="51"/>
  <c r="R60" i="51"/>
  <c r="R59" i="51"/>
  <c r="R58" i="51"/>
  <c r="R57" i="51"/>
  <c r="R56" i="51"/>
  <c r="R55" i="51"/>
  <c r="R54" i="51"/>
  <c r="R53" i="51"/>
  <c r="R52" i="51"/>
  <c r="R51" i="51"/>
  <c r="R50" i="51"/>
  <c r="R49" i="51"/>
  <c r="R48" i="51"/>
  <c r="R47" i="51"/>
  <c r="R46" i="51"/>
  <c r="R45" i="51"/>
  <c r="R44" i="51"/>
  <c r="R43" i="51"/>
  <c r="R42" i="51"/>
  <c r="R41" i="51"/>
  <c r="R40" i="51"/>
  <c r="R39" i="51"/>
  <c r="R38" i="51"/>
  <c r="R37" i="51"/>
  <c r="R36" i="51"/>
  <c r="R35" i="51"/>
  <c r="R34" i="51"/>
  <c r="R33" i="51"/>
  <c r="R32" i="51"/>
  <c r="R31" i="51"/>
  <c r="R30" i="51"/>
  <c r="R29" i="51"/>
  <c r="R28" i="51"/>
  <c r="R27" i="51"/>
  <c r="R26" i="51"/>
  <c r="R25" i="51"/>
  <c r="R24" i="51"/>
  <c r="R23" i="51"/>
  <c r="R22" i="51"/>
  <c r="R21" i="51"/>
  <c r="R20" i="51"/>
  <c r="R19" i="51"/>
  <c r="R18" i="51"/>
  <c r="R17" i="51"/>
  <c r="P92" i="51"/>
  <c r="P90" i="51"/>
  <c r="P88" i="51"/>
  <c r="P86" i="51"/>
  <c r="P84" i="51"/>
  <c r="P82" i="51"/>
  <c r="P80" i="51"/>
  <c r="P78" i="51"/>
  <c r="P76" i="51"/>
  <c r="P74" i="51"/>
  <c r="P72" i="51"/>
  <c r="P71" i="51"/>
  <c r="P70" i="51"/>
  <c r="P69" i="51"/>
  <c r="P68" i="51"/>
  <c r="P67" i="51"/>
  <c r="P66" i="51"/>
  <c r="P65" i="51"/>
  <c r="P64" i="51"/>
  <c r="P63" i="51"/>
  <c r="P62" i="51"/>
  <c r="P61" i="51"/>
  <c r="P60" i="51"/>
  <c r="P59" i="51"/>
  <c r="P58" i="51"/>
  <c r="P57" i="51"/>
  <c r="P56" i="51"/>
  <c r="P55" i="51"/>
  <c r="P54" i="51"/>
  <c r="P53" i="51"/>
  <c r="P52" i="51"/>
  <c r="P51" i="51"/>
  <c r="P50" i="51"/>
  <c r="P49" i="51"/>
  <c r="P48" i="51"/>
  <c r="P47" i="51"/>
  <c r="P46" i="51"/>
  <c r="P45" i="51"/>
  <c r="P44" i="51"/>
  <c r="P43" i="51"/>
  <c r="P42" i="51"/>
  <c r="P41" i="51"/>
  <c r="P40" i="51"/>
  <c r="P39" i="51"/>
  <c r="P38" i="51"/>
  <c r="P37" i="51"/>
  <c r="P36" i="51"/>
  <c r="P35" i="51"/>
  <c r="P34" i="51"/>
  <c r="P33" i="51"/>
  <c r="P32" i="51"/>
  <c r="P31" i="51"/>
  <c r="P30" i="51"/>
  <c r="P29" i="51"/>
  <c r="P28" i="51"/>
  <c r="P27" i="51"/>
  <c r="P26" i="51"/>
  <c r="P25" i="51"/>
  <c r="P24" i="51"/>
  <c r="P23" i="51"/>
  <c r="P22" i="51"/>
  <c r="P21" i="51"/>
  <c r="P20" i="51"/>
  <c r="P19" i="51"/>
  <c r="P18" i="51"/>
  <c r="J95" i="47"/>
  <c r="J94" i="47"/>
  <c r="J93" i="47"/>
  <c r="J92" i="47"/>
  <c r="J91" i="47"/>
  <c r="J90" i="47"/>
  <c r="J89" i="47"/>
  <c r="J88" i="47"/>
  <c r="J87" i="47"/>
  <c r="J86" i="47"/>
  <c r="J85" i="47"/>
  <c r="J84" i="47"/>
  <c r="J83" i="47"/>
  <c r="J82" i="47"/>
  <c r="J81" i="47"/>
  <c r="J80" i="47"/>
  <c r="J79" i="47"/>
  <c r="J78" i="47"/>
  <c r="J77" i="47"/>
  <c r="J76" i="47"/>
  <c r="J75" i="47"/>
  <c r="J74" i="47"/>
  <c r="J73" i="47"/>
  <c r="J72" i="47"/>
  <c r="J71" i="47"/>
  <c r="J70" i="47"/>
  <c r="J69" i="47"/>
  <c r="J68" i="47"/>
  <c r="J67" i="47"/>
  <c r="J66" i="47"/>
  <c r="J65" i="47"/>
  <c r="J64" i="47"/>
  <c r="J63" i="47"/>
  <c r="J62" i="47"/>
  <c r="J61" i="47"/>
  <c r="J60" i="47"/>
  <c r="J59" i="47"/>
  <c r="J58" i="47"/>
  <c r="J57" i="47"/>
  <c r="J56" i="47"/>
  <c r="J55" i="47"/>
  <c r="J54" i="47"/>
  <c r="J53" i="47"/>
  <c r="J52" i="47"/>
  <c r="J51" i="47"/>
  <c r="J50" i="47"/>
  <c r="J49" i="47"/>
  <c r="J48" i="47"/>
  <c r="J47" i="47"/>
  <c r="J46" i="47"/>
  <c r="J45" i="47"/>
  <c r="J44" i="47"/>
  <c r="J43" i="47"/>
  <c r="J42" i="47"/>
  <c r="J41" i="47"/>
  <c r="J40" i="47"/>
  <c r="J39" i="47"/>
  <c r="J38" i="47"/>
  <c r="J37" i="47"/>
  <c r="J36" i="47"/>
  <c r="J35" i="47"/>
  <c r="J34" i="47"/>
  <c r="J33" i="47"/>
  <c r="J32" i="47"/>
  <c r="J31" i="47"/>
  <c r="J30" i="47"/>
  <c r="J29" i="47"/>
  <c r="J28" i="47"/>
  <c r="J26" i="47"/>
  <c r="J25" i="47"/>
  <c r="J24" i="47"/>
  <c r="J23" i="47"/>
  <c r="J22" i="47"/>
  <c r="J21" i="47"/>
  <c r="J20" i="47"/>
  <c r="J19" i="47"/>
  <c r="J18" i="47"/>
  <c r="J17" i="47"/>
  <c r="J95" i="12"/>
  <c r="J90" i="12"/>
  <c r="J89" i="12"/>
  <c r="J84" i="12"/>
  <c r="J83" i="12"/>
  <c r="J78" i="12"/>
  <c r="J77" i="12"/>
  <c r="J72" i="12"/>
  <c r="J71" i="12"/>
  <c r="J66" i="12"/>
  <c r="J65" i="12"/>
  <c r="J60" i="12"/>
  <c r="J59" i="12"/>
  <c r="J54" i="12"/>
  <c r="J53" i="12"/>
  <c r="J48" i="12"/>
  <c r="J47" i="12"/>
  <c r="J42" i="12"/>
  <c r="J41" i="12"/>
  <c r="J36" i="12"/>
  <c r="J35" i="12"/>
  <c r="J30" i="12"/>
  <c r="J29" i="12"/>
  <c r="J24" i="12"/>
  <c r="J23" i="12"/>
  <c r="J18" i="12"/>
  <c r="J17" i="12"/>
  <c r="J94" i="12"/>
  <c r="J93" i="12"/>
  <c r="J92" i="12"/>
  <c r="J91" i="12"/>
  <c r="J88" i="12"/>
  <c r="J87" i="12"/>
  <c r="J86" i="12"/>
  <c r="J85" i="12"/>
  <c r="J82" i="12"/>
  <c r="J81" i="12"/>
  <c r="J80" i="12"/>
  <c r="J79" i="12"/>
  <c r="J76" i="12"/>
  <c r="J75" i="12"/>
  <c r="J74" i="12"/>
  <c r="J73" i="12"/>
  <c r="J70" i="12"/>
  <c r="J69" i="12"/>
  <c r="J68" i="12"/>
  <c r="J67" i="12"/>
  <c r="J64" i="12"/>
  <c r="J63" i="12"/>
  <c r="J62" i="12"/>
  <c r="J61" i="12"/>
  <c r="J58" i="12"/>
  <c r="J57" i="12"/>
  <c r="J56" i="12"/>
  <c r="J55" i="12"/>
  <c r="J52" i="12"/>
  <c r="J51" i="12"/>
  <c r="J50" i="12"/>
  <c r="J49" i="12"/>
  <c r="J46" i="12"/>
  <c r="J45" i="12"/>
  <c r="J44" i="12"/>
  <c r="J43" i="12"/>
  <c r="J40" i="12"/>
  <c r="J39" i="12"/>
  <c r="J38" i="12"/>
  <c r="J37" i="12"/>
  <c r="J34" i="12"/>
  <c r="J33" i="12"/>
  <c r="J32" i="12"/>
  <c r="J31" i="12"/>
  <c r="J28" i="12"/>
  <c r="J27" i="12"/>
  <c r="J26" i="12"/>
  <c r="J25" i="12"/>
  <c r="J22" i="12"/>
  <c r="J21" i="12"/>
  <c r="J20" i="12"/>
  <c r="J19" i="12"/>
  <c r="J17" i="2"/>
  <c r="J95" i="2"/>
  <c r="J94" i="2"/>
  <c r="J93" i="2"/>
  <c r="J92" i="2"/>
  <c r="J91" i="2"/>
  <c r="J90" i="2"/>
  <c r="J89" i="2"/>
  <c r="J88" i="2"/>
  <c r="J87" i="2"/>
  <c r="J86" i="2"/>
  <c r="J85" i="2"/>
  <c r="J84" i="2"/>
  <c r="J83" i="2"/>
  <c r="J82" i="2"/>
  <c r="J81" i="2"/>
  <c r="J80" i="2"/>
  <c r="J79" i="2"/>
  <c r="J78" i="2"/>
  <c r="J77" i="2"/>
  <c r="J76" i="2"/>
  <c r="J75" i="2"/>
  <c r="J74" i="2"/>
  <c r="J73" i="2"/>
  <c r="J72" i="2"/>
  <c r="J71" i="2"/>
  <c r="J70" i="2"/>
  <c r="J69" i="2"/>
  <c r="J68" i="2"/>
  <c r="J67" i="2"/>
  <c r="J66" i="2"/>
  <c r="J65" i="2"/>
  <c r="J64" i="2"/>
  <c r="J63" i="2"/>
  <c r="J62" i="2"/>
  <c r="J61" i="2"/>
  <c r="J60" i="2"/>
  <c r="J59" i="2"/>
  <c r="J58" i="2"/>
  <c r="J57" i="2"/>
  <c r="J56" i="2"/>
  <c r="J55" i="2"/>
  <c r="J54" i="2"/>
  <c r="J53" i="2"/>
  <c r="J52" i="2"/>
  <c r="J51" i="2"/>
  <c r="J50" i="2"/>
  <c r="J49" i="2"/>
  <c r="J48" i="2"/>
  <c r="J47" i="2"/>
  <c r="J46" i="2"/>
  <c r="J45" i="2"/>
  <c r="J44" i="2"/>
  <c r="J43" i="2"/>
  <c r="J42" i="2"/>
  <c r="J41" i="2"/>
  <c r="J40" i="2"/>
  <c r="J39" i="2"/>
  <c r="J38" i="2"/>
  <c r="J37" i="2"/>
  <c r="J36" i="2"/>
  <c r="J35" i="2"/>
  <c r="J34" i="2"/>
  <c r="J33" i="2"/>
  <c r="J32" i="2"/>
  <c r="J31" i="2"/>
  <c r="J30" i="2"/>
  <c r="J29" i="2"/>
  <c r="J28" i="2"/>
  <c r="J27" i="2"/>
  <c r="J26" i="2"/>
  <c r="J25" i="2"/>
  <c r="J24" i="2"/>
  <c r="J23" i="2"/>
  <c r="J22" i="2"/>
  <c r="J21" i="2"/>
  <c r="J20" i="2"/>
  <c r="J19" i="2"/>
  <c r="J18" i="2"/>
  <c r="J18" i="1"/>
  <c r="L18" i="1"/>
  <c r="J20" i="1"/>
  <c r="L20" i="1"/>
  <c r="J22" i="1"/>
  <c r="L22" i="1"/>
  <c r="J24" i="1"/>
  <c r="L24" i="1"/>
  <c r="J26" i="1"/>
  <c r="L26" i="1"/>
  <c r="J27" i="1"/>
  <c r="L27" i="1"/>
  <c r="J28" i="1"/>
  <c r="L28" i="1"/>
  <c r="J29" i="1"/>
  <c r="L29" i="1"/>
  <c r="J30" i="1"/>
  <c r="L30" i="1"/>
  <c r="J31" i="1"/>
  <c r="L31" i="1"/>
  <c r="J32" i="1"/>
  <c r="L32" i="1"/>
  <c r="J33" i="1"/>
  <c r="L33" i="1"/>
  <c r="J34" i="1"/>
  <c r="L34" i="1"/>
  <c r="J35" i="1"/>
  <c r="L35" i="1"/>
  <c r="J36" i="1"/>
  <c r="L36" i="1"/>
  <c r="J37" i="1"/>
  <c r="L37" i="1"/>
  <c r="J38" i="1"/>
  <c r="L38" i="1"/>
  <c r="J39" i="1"/>
  <c r="L39" i="1"/>
  <c r="J40" i="1"/>
  <c r="L40" i="1"/>
  <c r="J41" i="1"/>
  <c r="L41" i="1"/>
  <c r="J42" i="1"/>
  <c r="L42" i="1"/>
  <c r="J43" i="1"/>
  <c r="L43" i="1"/>
  <c r="J44" i="1"/>
  <c r="L44" i="1"/>
  <c r="J45" i="1"/>
  <c r="L45" i="1"/>
  <c r="J46" i="1"/>
  <c r="L46" i="1"/>
  <c r="J47" i="1"/>
  <c r="L47" i="1"/>
  <c r="J48" i="1"/>
  <c r="L48" i="1"/>
  <c r="J49" i="1"/>
  <c r="L49" i="1"/>
  <c r="J50" i="1"/>
  <c r="L50" i="1"/>
  <c r="J51" i="1"/>
  <c r="L51" i="1"/>
  <c r="J52" i="1"/>
  <c r="L52" i="1"/>
  <c r="J53" i="1"/>
  <c r="L53" i="1"/>
  <c r="J54" i="1"/>
  <c r="L54" i="1"/>
  <c r="J55" i="1"/>
  <c r="L55" i="1"/>
  <c r="J56" i="1"/>
  <c r="L56" i="1"/>
  <c r="J57" i="1"/>
  <c r="L57" i="1"/>
  <c r="J58" i="1"/>
  <c r="L58" i="1"/>
  <c r="J59" i="1"/>
  <c r="L59" i="1"/>
  <c r="J60" i="1"/>
  <c r="L60" i="1"/>
  <c r="J61" i="1"/>
  <c r="L61" i="1"/>
  <c r="J62" i="1"/>
  <c r="L62" i="1"/>
  <c r="J63" i="1"/>
  <c r="L63" i="1"/>
  <c r="J64" i="1"/>
  <c r="L64" i="1"/>
  <c r="J65" i="1"/>
  <c r="L65" i="1"/>
  <c r="J66" i="1"/>
  <c r="L66" i="1"/>
  <c r="J67" i="1"/>
  <c r="L67" i="1"/>
  <c r="J68" i="1"/>
  <c r="L68" i="1"/>
  <c r="J69" i="1"/>
  <c r="L69" i="1"/>
  <c r="J70" i="1"/>
  <c r="L70" i="1"/>
  <c r="J71" i="1"/>
  <c r="L71" i="1"/>
  <c r="J72" i="1"/>
  <c r="L72" i="1"/>
  <c r="J73" i="1"/>
  <c r="L73" i="1"/>
  <c r="J74" i="1"/>
  <c r="L74" i="1"/>
  <c r="J75" i="1"/>
  <c r="L75" i="1"/>
  <c r="J76" i="1"/>
  <c r="L76" i="1"/>
  <c r="J77" i="1"/>
  <c r="L77" i="1"/>
  <c r="J78" i="1"/>
  <c r="L78" i="1"/>
  <c r="J79" i="1"/>
  <c r="L79" i="1"/>
  <c r="J80" i="1"/>
  <c r="L80" i="1"/>
  <c r="J81" i="1"/>
  <c r="L81" i="1"/>
  <c r="J82" i="1"/>
  <c r="L82" i="1"/>
  <c r="J83" i="1"/>
  <c r="L83" i="1"/>
  <c r="J84" i="1"/>
  <c r="L84" i="1"/>
  <c r="J85" i="1"/>
  <c r="L85" i="1"/>
  <c r="J86" i="1"/>
  <c r="L86" i="1"/>
  <c r="J87" i="1"/>
  <c r="L87" i="1"/>
  <c r="J88" i="1"/>
  <c r="L88" i="1"/>
  <c r="J89" i="1"/>
  <c r="L89" i="1"/>
  <c r="J90" i="1"/>
  <c r="L90" i="1"/>
  <c r="J91" i="1"/>
  <c r="L91" i="1"/>
  <c r="J92" i="1"/>
  <c r="L92" i="1"/>
  <c r="J93" i="1"/>
  <c r="L93" i="1"/>
  <c r="J94" i="1"/>
  <c r="L94" i="1"/>
  <c r="J95" i="1"/>
  <c r="L95" i="1"/>
  <c r="J96" i="1"/>
  <c r="L96" i="1"/>
  <c r="J97" i="1"/>
  <c r="L97" i="1"/>
  <c r="J98" i="1"/>
  <c r="L98" i="1"/>
  <c r="J99" i="1"/>
  <c r="L99" i="1"/>
  <c r="J100" i="1"/>
  <c r="L100" i="1"/>
  <c r="N18" i="1"/>
  <c r="V18" i="1"/>
  <c r="X18" i="1"/>
  <c r="N20" i="1"/>
  <c r="V20" i="1"/>
  <c r="X20" i="1"/>
  <c r="N22" i="1"/>
  <c r="V22" i="1"/>
  <c r="X22" i="1"/>
  <c r="N24" i="1"/>
  <c r="V24" i="1"/>
  <c r="X24" i="1"/>
  <c r="N26" i="1"/>
  <c r="V26" i="1"/>
  <c r="X26" i="1"/>
  <c r="N27" i="1"/>
  <c r="V27" i="1"/>
  <c r="X27" i="1"/>
  <c r="N28" i="1"/>
  <c r="V28" i="1"/>
  <c r="X28" i="1"/>
  <c r="N29" i="1"/>
  <c r="V29" i="1"/>
  <c r="X29" i="1"/>
  <c r="N30" i="1"/>
  <c r="V30" i="1"/>
  <c r="X30" i="1"/>
  <c r="N31" i="1"/>
  <c r="V31" i="1"/>
  <c r="X31" i="1"/>
  <c r="N32" i="1"/>
  <c r="V32" i="1"/>
  <c r="X32" i="1"/>
  <c r="N33" i="1"/>
  <c r="V33" i="1"/>
  <c r="X33" i="1"/>
  <c r="N34" i="1"/>
  <c r="V34" i="1"/>
  <c r="X34" i="1"/>
  <c r="N35" i="1"/>
  <c r="V35" i="1"/>
  <c r="X35" i="1"/>
  <c r="N36" i="1"/>
  <c r="V36" i="1"/>
  <c r="X36" i="1"/>
  <c r="N37" i="1"/>
  <c r="V37" i="1"/>
  <c r="X37" i="1"/>
  <c r="N38" i="1"/>
  <c r="V38" i="1"/>
  <c r="X38" i="1"/>
  <c r="N39" i="1"/>
  <c r="V39" i="1"/>
  <c r="X39" i="1"/>
  <c r="N40" i="1"/>
  <c r="V40" i="1"/>
  <c r="X40" i="1"/>
  <c r="N41" i="1"/>
  <c r="V41" i="1"/>
  <c r="X41" i="1"/>
  <c r="N42" i="1"/>
  <c r="V42" i="1"/>
  <c r="X42" i="1"/>
  <c r="N43" i="1"/>
  <c r="V43" i="1"/>
  <c r="X43" i="1"/>
  <c r="N44" i="1"/>
  <c r="V44" i="1"/>
  <c r="X44" i="1"/>
  <c r="N45" i="1"/>
  <c r="V45" i="1"/>
  <c r="X45" i="1"/>
  <c r="N46" i="1"/>
  <c r="V46" i="1"/>
  <c r="X46" i="1"/>
  <c r="N47" i="1"/>
  <c r="V47" i="1"/>
  <c r="X47" i="1"/>
  <c r="N48" i="1"/>
  <c r="V48" i="1"/>
  <c r="X48" i="1"/>
  <c r="N49" i="1"/>
  <c r="V49" i="1"/>
  <c r="X49" i="1"/>
  <c r="N50" i="1"/>
  <c r="V50" i="1"/>
  <c r="X50" i="1"/>
  <c r="N51" i="1"/>
  <c r="V51" i="1"/>
  <c r="X51" i="1"/>
  <c r="N52" i="1"/>
  <c r="V52" i="1"/>
  <c r="X52" i="1"/>
  <c r="N53" i="1"/>
  <c r="V53" i="1"/>
  <c r="X53" i="1"/>
  <c r="N54" i="1"/>
  <c r="V54" i="1"/>
  <c r="X54" i="1"/>
  <c r="N55" i="1"/>
  <c r="V55" i="1"/>
  <c r="X55" i="1"/>
  <c r="N56" i="1"/>
  <c r="V56" i="1"/>
  <c r="X56" i="1"/>
  <c r="N57" i="1"/>
  <c r="V57" i="1"/>
  <c r="X57" i="1"/>
  <c r="N58" i="1"/>
  <c r="V58" i="1"/>
  <c r="X58" i="1"/>
  <c r="N59" i="1"/>
  <c r="V59" i="1"/>
  <c r="X59" i="1"/>
  <c r="N60" i="1"/>
  <c r="V60" i="1"/>
  <c r="X60" i="1"/>
  <c r="N61" i="1"/>
  <c r="V61" i="1"/>
  <c r="X61" i="1"/>
  <c r="N62" i="1"/>
  <c r="V62" i="1"/>
  <c r="X62" i="1"/>
  <c r="N63" i="1"/>
  <c r="V63" i="1"/>
  <c r="X63" i="1"/>
  <c r="N64" i="1"/>
  <c r="V64" i="1"/>
  <c r="X64" i="1"/>
  <c r="N65" i="1"/>
  <c r="V65" i="1"/>
  <c r="X65" i="1"/>
  <c r="N66" i="1"/>
  <c r="V66" i="1"/>
  <c r="X66" i="1"/>
  <c r="N67" i="1"/>
  <c r="V67" i="1"/>
  <c r="X67" i="1"/>
  <c r="N68" i="1"/>
  <c r="V68" i="1"/>
  <c r="X68" i="1"/>
  <c r="N69" i="1"/>
  <c r="V69" i="1"/>
  <c r="X69" i="1"/>
  <c r="N70" i="1"/>
  <c r="V70" i="1"/>
  <c r="X70" i="1"/>
  <c r="N71" i="1"/>
  <c r="V71" i="1"/>
  <c r="X71" i="1"/>
  <c r="N72" i="1"/>
  <c r="V72" i="1"/>
  <c r="X72" i="1"/>
  <c r="N73" i="1"/>
  <c r="V73" i="1"/>
  <c r="X73" i="1"/>
  <c r="N74" i="1"/>
  <c r="V74" i="1"/>
  <c r="X74" i="1"/>
  <c r="N75" i="1"/>
  <c r="V75" i="1"/>
  <c r="X75" i="1"/>
  <c r="N76" i="1"/>
  <c r="V76" i="1"/>
  <c r="X76" i="1"/>
  <c r="N77" i="1"/>
  <c r="V77" i="1"/>
  <c r="X77" i="1"/>
  <c r="N78" i="1"/>
  <c r="V78" i="1"/>
  <c r="X78" i="1"/>
  <c r="N79" i="1"/>
  <c r="V79" i="1"/>
  <c r="X79" i="1"/>
  <c r="N80" i="1"/>
  <c r="V80" i="1"/>
  <c r="X80" i="1"/>
  <c r="N81" i="1"/>
  <c r="V81" i="1"/>
  <c r="X81" i="1"/>
  <c r="N82" i="1"/>
  <c r="V82" i="1"/>
  <c r="X82" i="1"/>
  <c r="N83" i="1"/>
  <c r="V83" i="1"/>
  <c r="X83" i="1"/>
  <c r="N84" i="1"/>
  <c r="V84" i="1"/>
  <c r="X84" i="1"/>
  <c r="N85" i="1"/>
  <c r="V85" i="1"/>
  <c r="X85" i="1"/>
  <c r="N86" i="1"/>
  <c r="V86" i="1"/>
  <c r="X86" i="1"/>
  <c r="N87" i="1"/>
  <c r="V87" i="1"/>
  <c r="X87" i="1"/>
  <c r="N88" i="1"/>
  <c r="V88" i="1"/>
  <c r="X88" i="1"/>
  <c r="N89" i="1"/>
  <c r="V89" i="1"/>
  <c r="X89" i="1"/>
  <c r="N90" i="1"/>
  <c r="V90" i="1"/>
  <c r="X90" i="1"/>
  <c r="N91" i="1"/>
  <c r="V91" i="1"/>
  <c r="X91" i="1"/>
  <c r="N92" i="1"/>
  <c r="V92" i="1"/>
  <c r="X92" i="1"/>
  <c r="N93" i="1"/>
  <c r="V93" i="1"/>
  <c r="X93" i="1"/>
  <c r="N94" i="1"/>
  <c r="V94" i="1"/>
  <c r="X94" i="1"/>
  <c r="N95" i="1"/>
  <c r="V95" i="1"/>
  <c r="X95" i="1"/>
  <c r="N96" i="1"/>
  <c r="V96" i="1"/>
  <c r="X96" i="1"/>
  <c r="N97" i="1"/>
  <c r="V97" i="1"/>
  <c r="X97" i="1"/>
  <c r="N98" i="1"/>
  <c r="V98" i="1"/>
  <c r="X98" i="1"/>
  <c r="N99" i="1"/>
  <c r="V99" i="1"/>
  <c r="X99" i="1"/>
  <c r="N100" i="1"/>
  <c r="V100" i="1"/>
  <c r="X100" i="1"/>
  <c r="V95" i="4"/>
  <c r="V89" i="4"/>
  <c r="V86" i="4"/>
  <c r="V83" i="4"/>
  <c r="V80" i="4"/>
  <c r="V77" i="4"/>
  <c r="V71" i="4"/>
  <c r="V68" i="4"/>
  <c r="V65" i="4"/>
  <c r="V62" i="4"/>
  <c r="V59" i="4"/>
  <c r="V53" i="4"/>
  <c r="V50" i="4"/>
  <c r="V47" i="4"/>
  <c r="V44" i="4"/>
  <c r="V41" i="4"/>
  <c r="V35" i="4"/>
  <c r="V32" i="4"/>
  <c r="V29" i="4"/>
  <c r="V26" i="4"/>
  <c r="V23" i="4"/>
  <c r="V19" i="4"/>
  <c r="V94" i="4"/>
  <c r="V88" i="4"/>
  <c r="V82" i="4"/>
  <c r="V76" i="4"/>
  <c r="V70" i="4"/>
  <c r="V64" i="4"/>
  <c r="V58" i="4"/>
  <c r="V52" i="4"/>
  <c r="V46" i="4"/>
  <c r="V40" i="4"/>
  <c r="V34" i="4"/>
  <c r="V28" i="4"/>
  <c r="V22" i="4"/>
  <c r="V93" i="4"/>
  <c r="V91" i="4"/>
  <c r="V90" i="4"/>
  <c r="V87" i="4"/>
  <c r="V85" i="4"/>
  <c r="V84" i="4"/>
  <c r="V81" i="4"/>
  <c r="V79" i="4"/>
  <c r="V78" i="4"/>
  <c r="V75" i="4"/>
  <c r="V73" i="4"/>
  <c r="V72" i="4"/>
  <c r="V69" i="4"/>
  <c r="V67" i="4"/>
  <c r="V66" i="4"/>
  <c r="V63" i="4"/>
  <c r="V61" i="4"/>
  <c r="V60" i="4"/>
  <c r="V57" i="4"/>
  <c r="V55" i="4"/>
  <c r="V54" i="4"/>
  <c r="V51" i="4"/>
  <c r="V49" i="4"/>
  <c r="V48" i="4"/>
  <c r="V45" i="4"/>
  <c r="V43" i="4"/>
  <c r="V42" i="4"/>
  <c r="V39" i="4"/>
  <c r="V37" i="4"/>
  <c r="V36" i="4"/>
  <c r="V33" i="4"/>
  <c r="V31" i="4"/>
  <c r="V30" i="4"/>
  <c r="V27" i="4"/>
  <c r="V25" i="4"/>
  <c r="V24" i="4"/>
  <c r="V21" i="4"/>
  <c r="V18" i="4"/>
  <c r="V17" i="4"/>
  <c r="R11" i="51" l="1"/>
  <c r="J11" i="32"/>
  <c r="J11" i="47"/>
  <c r="IP11" i="46"/>
  <c r="CD11" i="46"/>
  <c r="JJ11" i="46"/>
  <c r="IZ11" i="46"/>
  <c r="AD11" i="46"/>
  <c r="V11" i="46"/>
  <c r="BN11" i="46"/>
  <c r="AN11" i="46"/>
  <c r="DH11" i="46"/>
  <c r="DP11" i="46"/>
  <c r="BL11" i="46"/>
  <c r="DZ11" i="46"/>
  <c r="EX11" i="46"/>
  <c r="GB11" i="46"/>
  <c r="BJ11" i="46"/>
  <c r="J11" i="30"/>
  <c r="J11" i="29"/>
  <c r="J11" i="1"/>
  <c r="X11" i="1"/>
  <c r="L11" i="1"/>
  <c r="V11" i="1"/>
  <c r="F11" i="11"/>
  <c r="L11" i="46"/>
  <c r="J11" i="31"/>
  <c r="P17" i="51"/>
  <c r="P11" i="51" s="1"/>
  <c r="J11" i="12"/>
  <c r="J11" i="2"/>
  <c r="N11" i="1"/>
  <c r="V20" i="4"/>
  <c r="V38" i="4"/>
  <c r="V56" i="4"/>
  <c r="V74" i="4"/>
  <c r="V92" i="4"/>
  <c r="V11" i="4" l="1"/>
  <c r="GR17" i="46"/>
  <c r="GR18" i="46"/>
  <c r="GR19" i="46"/>
  <c r="GR20" i="46"/>
  <c r="GR21" i="46"/>
  <c r="GR22" i="46"/>
  <c r="GR23" i="46"/>
  <c r="GR24" i="46"/>
  <c r="GR25" i="46"/>
  <c r="GR26" i="46"/>
  <c r="GR27" i="46"/>
  <c r="GR28" i="46"/>
  <c r="GR29" i="46"/>
  <c r="GR30" i="46"/>
  <c r="GR31" i="46"/>
  <c r="GR32" i="46"/>
  <c r="GR33" i="46"/>
  <c r="GR34" i="46"/>
  <c r="GR35" i="46"/>
  <c r="GR36" i="46"/>
  <c r="GR37" i="46"/>
  <c r="GR38" i="46"/>
  <c r="GR39" i="46"/>
  <c r="GR40" i="46"/>
  <c r="GR41" i="46"/>
  <c r="GR42" i="46"/>
  <c r="GR43" i="46"/>
  <c r="GR44" i="46"/>
  <c r="GR45" i="46"/>
  <c r="GR46" i="46"/>
  <c r="GR47" i="46"/>
  <c r="GR48" i="46"/>
  <c r="GR49" i="46"/>
  <c r="GR50" i="46"/>
  <c r="GR51" i="46"/>
  <c r="GR52" i="46"/>
  <c r="GR53" i="46"/>
  <c r="GR54" i="46"/>
  <c r="GR55" i="46"/>
  <c r="GR56" i="46"/>
  <c r="GR57" i="46"/>
  <c r="GR58" i="46"/>
  <c r="GR59" i="46"/>
  <c r="GR60" i="46"/>
  <c r="GR61" i="46"/>
  <c r="GR62" i="46"/>
  <c r="GR63" i="46"/>
  <c r="GR64" i="46"/>
  <c r="GR65" i="46"/>
  <c r="GR66" i="46"/>
  <c r="GR67" i="46"/>
  <c r="GR68" i="46"/>
  <c r="GR69" i="46"/>
  <c r="GR70" i="46"/>
  <c r="GR71" i="46"/>
  <c r="GR72" i="46"/>
  <c r="GR73" i="46"/>
  <c r="GR74" i="46"/>
  <c r="GR75" i="46"/>
  <c r="GR76" i="46"/>
  <c r="GR77" i="46"/>
  <c r="GR78" i="46"/>
  <c r="GR79" i="46"/>
  <c r="GR80" i="46"/>
  <c r="GR81" i="46"/>
  <c r="GR82" i="46"/>
  <c r="GR83" i="46"/>
  <c r="GR84" i="46"/>
  <c r="GR85" i="46"/>
  <c r="GR86" i="46"/>
  <c r="GR87" i="46"/>
  <c r="GR88" i="46"/>
  <c r="GR89" i="46"/>
  <c r="GR90" i="46"/>
  <c r="GR91" i="46"/>
  <c r="GR92" i="46"/>
  <c r="GR93" i="46"/>
  <c r="GR94" i="46"/>
  <c r="GR95" i="46"/>
  <c r="DV17" i="46"/>
  <c r="DX17" i="46"/>
  <c r="DV18" i="46"/>
  <c r="DX18" i="46"/>
  <c r="DV19" i="46"/>
  <c r="DX19" i="46"/>
  <c r="DV20" i="46"/>
  <c r="DX20" i="46"/>
  <c r="DV21" i="46"/>
  <c r="DX21" i="46"/>
  <c r="DV22" i="46"/>
  <c r="DX22" i="46"/>
  <c r="DV23" i="46"/>
  <c r="DX23" i="46"/>
  <c r="DV24" i="46"/>
  <c r="DX24" i="46"/>
  <c r="DV25" i="46"/>
  <c r="DX25" i="46"/>
  <c r="DV26" i="46"/>
  <c r="DX26" i="46"/>
  <c r="DV27" i="46"/>
  <c r="DX27" i="46"/>
  <c r="DV28" i="46"/>
  <c r="DX28" i="46"/>
  <c r="DV29" i="46"/>
  <c r="DX29" i="46"/>
  <c r="DV30" i="46"/>
  <c r="DX30" i="46"/>
  <c r="DV31" i="46"/>
  <c r="DX31" i="46"/>
  <c r="DV32" i="46"/>
  <c r="DX32" i="46"/>
  <c r="DV33" i="46"/>
  <c r="DX33" i="46"/>
  <c r="DV34" i="46"/>
  <c r="DX34" i="46"/>
  <c r="DV35" i="46"/>
  <c r="DX35" i="46"/>
  <c r="DV36" i="46"/>
  <c r="DX36" i="46"/>
  <c r="DV37" i="46"/>
  <c r="DX37" i="46"/>
  <c r="DV38" i="46"/>
  <c r="DX38" i="46"/>
  <c r="DV39" i="46"/>
  <c r="DX39" i="46"/>
  <c r="DV40" i="46"/>
  <c r="DX40" i="46"/>
  <c r="DV41" i="46"/>
  <c r="DX41" i="46"/>
  <c r="DV42" i="46"/>
  <c r="DX42" i="46"/>
  <c r="DV43" i="46"/>
  <c r="DX43" i="46"/>
  <c r="DV44" i="46"/>
  <c r="DX44" i="46"/>
  <c r="DV45" i="46"/>
  <c r="DX45" i="46"/>
  <c r="DV46" i="46"/>
  <c r="DX46" i="46"/>
  <c r="DV47" i="46"/>
  <c r="DX47" i="46"/>
  <c r="DV48" i="46"/>
  <c r="DX48" i="46"/>
  <c r="DV49" i="46"/>
  <c r="DX49" i="46"/>
  <c r="DV50" i="46"/>
  <c r="DX50" i="46"/>
  <c r="DV51" i="46"/>
  <c r="DX51" i="46"/>
  <c r="DV52" i="46"/>
  <c r="DX52" i="46"/>
  <c r="DV53" i="46"/>
  <c r="DX53" i="46"/>
  <c r="DV54" i="46"/>
  <c r="DX54" i="46"/>
  <c r="DV55" i="46"/>
  <c r="DX55" i="46"/>
  <c r="DV56" i="46"/>
  <c r="DX56" i="46"/>
  <c r="DV57" i="46"/>
  <c r="DX57" i="46"/>
  <c r="DV58" i="46"/>
  <c r="DX58" i="46"/>
  <c r="DV59" i="46"/>
  <c r="DX59" i="46"/>
  <c r="DV60" i="46"/>
  <c r="DX60" i="46"/>
  <c r="DV61" i="46"/>
  <c r="DX61" i="46"/>
  <c r="DV62" i="46"/>
  <c r="DX62" i="46"/>
  <c r="DV63" i="46"/>
  <c r="DX63" i="46"/>
  <c r="DV64" i="46"/>
  <c r="DX64" i="46"/>
  <c r="DV65" i="46"/>
  <c r="DX65" i="46"/>
  <c r="DV66" i="46"/>
  <c r="DX66" i="46"/>
  <c r="DV67" i="46"/>
  <c r="DX67" i="46"/>
  <c r="DV68" i="46"/>
  <c r="DX68" i="46"/>
  <c r="DV69" i="46"/>
  <c r="DX69" i="46"/>
  <c r="DV70" i="46"/>
  <c r="DX70" i="46"/>
  <c r="DV71" i="46"/>
  <c r="DX71" i="46"/>
  <c r="DV72" i="46"/>
  <c r="DX72" i="46"/>
  <c r="DV73" i="46"/>
  <c r="DX73" i="46"/>
  <c r="DV74" i="46"/>
  <c r="DX74" i="46"/>
  <c r="DV75" i="46"/>
  <c r="DX75" i="46"/>
  <c r="DV76" i="46"/>
  <c r="DX76" i="46"/>
  <c r="DV77" i="46"/>
  <c r="DX77" i="46"/>
  <c r="DV78" i="46"/>
  <c r="DX78" i="46"/>
  <c r="DV79" i="46"/>
  <c r="DX79" i="46"/>
  <c r="DV80" i="46"/>
  <c r="DX80" i="46"/>
  <c r="DV81" i="46"/>
  <c r="DX81" i="46"/>
  <c r="DV82" i="46"/>
  <c r="DX82" i="46"/>
  <c r="DV83" i="46"/>
  <c r="DX83" i="46"/>
  <c r="DV84" i="46"/>
  <c r="DX84" i="46"/>
  <c r="DV85" i="46"/>
  <c r="DX85" i="46"/>
  <c r="DV86" i="46"/>
  <c r="DX86" i="46"/>
  <c r="DV87" i="46"/>
  <c r="DX87" i="46"/>
  <c r="DV88" i="46"/>
  <c r="DX88" i="46"/>
  <c r="DV89" i="46"/>
  <c r="DX89" i="46"/>
  <c r="DV90" i="46"/>
  <c r="DX90" i="46"/>
  <c r="DV91" i="46"/>
  <c r="DX91" i="46"/>
  <c r="DV92" i="46"/>
  <c r="DX92" i="46"/>
  <c r="DV93" i="46"/>
  <c r="DX93" i="46"/>
  <c r="DV94" i="46"/>
  <c r="DX94" i="46"/>
  <c r="DV95" i="46"/>
  <c r="DX95" i="46"/>
  <c r="GR11" i="46" l="1"/>
  <c r="DV11" i="46"/>
  <c r="DX11" i="46"/>
  <c r="V94" i="47"/>
  <c r="V91" i="47"/>
  <c r="V88" i="47"/>
  <c r="V85" i="47"/>
  <c r="V82" i="47"/>
  <c r="V79" i="47"/>
  <c r="V76" i="47"/>
  <c r="V73" i="47"/>
  <c r="V70" i="47"/>
  <c r="V67" i="47"/>
  <c r="V64" i="47"/>
  <c r="V61" i="47"/>
  <c r="V58" i="47"/>
  <c r="V55" i="47"/>
  <c r="V52" i="47"/>
  <c r="V49" i="47"/>
  <c r="V46" i="47"/>
  <c r="V43" i="47"/>
  <c r="V40" i="47"/>
  <c r="V37" i="47"/>
  <c r="V34" i="47"/>
  <c r="V31" i="47"/>
  <c r="V28" i="47"/>
  <c r="V25" i="47"/>
  <c r="V22" i="47"/>
  <c r="V19" i="47"/>
  <c r="V17" i="47"/>
  <c r="V95" i="47"/>
  <c r="V93" i="47"/>
  <c r="V92" i="47"/>
  <c r="V90" i="47"/>
  <c r="V89" i="47"/>
  <c r="V87" i="47"/>
  <c r="V86" i="47"/>
  <c r="V84" i="47"/>
  <c r="V83" i="47"/>
  <c r="V81" i="47"/>
  <c r="V80" i="47"/>
  <c r="V78" i="47"/>
  <c r="V77" i="47"/>
  <c r="V75" i="47"/>
  <c r="V74" i="47"/>
  <c r="V72" i="47"/>
  <c r="V71" i="47"/>
  <c r="V69" i="47"/>
  <c r="V68" i="47"/>
  <c r="V66" i="47"/>
  <c r="V65" i="47"/>
  <c r="V63" i="47"/>
  <c r="V62" i="47"/>
  <c r="V60" i="47"/>
  <c r="V59" i="47"/>
  <c r="V57" i="47"/>
  <c r="V56" i="47"/>
  <c r="V54" i="47"/>
  <c r="V53" i="47"/>
  <c r="V51" i="47"/>
  <c r="V50" i="47"/>
  <c r="V48" i="47"/>
  <c r="V47" i="47"/>
  <c r="V45" i="47"/>
  <c r="V44" i="47"/>
  <c r="V42" i="47"/>
  <c r="V41" i="47"/>
  <c r="V39" i="47"/>
  <c r="V38" i="47"/>
  <c r="V36" i="47"/>
  <c r="V35" i="47"/>
  <c r="V33" i="47"/>
  <c r="V32" i="47"/>
  <c r="V30" i="47"/>
  <c r="V29" i="47"/>
  <c r="V27" i="47"/>
  <c r="V26" i="47"/>
  <c r="V24" i="47"/>
  <c r="V23" i="47"/>
  <c r="V21" i="47"/>
  <c r="V20" i="47"/>
  <c r="V18" i="47"/>
  <c r="L94" i="47"/>
  <c r="L91" i="47"/>
  <c r="L88" i="47"/>
  <c r="L85" i="47"/>
  <c r="L82" i="47"/>
  <c r="L79" i="47"/>
  <c r="L76" i="47"/>
  <c r="L73" i="47"/>
  <c r="L70" i="47"/>
  <c r="L67" i="47"/>
  <c r="L64" i="47"/>
  <c r="L61" i="47"/>
  <c r="L58" i="47"/>
  <c r="L55" i="47"/>
  <c r="L52" i="47"/>
  <c r="L49" i="47"/>
  <c r="L46" i="47"/>
  <c r="L43" i="47"/>
  <c r="L40" i="47"/>
  <c r="L37" i="47"/>
  <c r="L34" i="47"/>
  <c r="L31" i="47"/>
  <c r="L28" i="47"/>
  <c r="L25" i="47"/>
  <c r="L22" i="47"/>
  <c r="L19" i="47"/>
  <c r="L17" i="47"/>
  <c r="L95" i="47"/>
  <c r="L93" i="47"/>
  <c r="L92" i="47"/>
  <c r="L90" i="47"/>
  <c r="L89" i="47"/>
  <c r="L87" i="47"/>
  <c r="L86" i="47"/>
  <c r="L84" i="47"/>
  <c r="L83" i="47"/>
  <c r="L81" i="47"/>
  <c r="L80" i="47"/>
  <c r="L78" i="47"/>
  <c r="L77" i="47"/>
  <c r="L75" i="47"/>
  <c r="L74" i="47"/>
  <c r="L72" i="47"/>
  <c r="L71" i="47"/>
  <c r="L69" i="47"/>
  <c r="L68" i="47"/>
  <c r="L66" i="47"/>
  <c r="L65" i="47"/>
  <c r="L63" i="47"/>
  <c r="L62" i="47"/>
  <c r="L60" i="47"/>
  <c r="L59" i="47"/>
  <c r="L57" i="47"/>
  <c r="L56" i="47"/>
  <c r="L54" i="47"/>
  <c r="L53" i="47"/>
  <c r="L51" i="47"/>
  <c r="L50" i="47"/>
  <c r="L48" i="47"/>
  <c r="L47" i="47"/>
  <c r="L45" i="47"/>
  <c r="L44" i="47"/>
  <c r="L42" i="47"/>
  <c r="L41" i="47"/>
  <c r="L39" i="47"/>
  <c r="L38" i="47"/>
  <c r="L36" i="47"/>
  <c r="L35" i="47"/>
  <c r="L33" i="47"/>
  <c r="L32" i="47"/>
  <c r="L30" i="47"/>
  <c r="L29" i="47"/>
  <c r="L27" i="47"/>
  <c r="L26" i="47"/>
  <c r="L24" i="47"/>
  <c r="L23" i="47"/>
  <c r="L21" i="47"/>
  <c r="L20" i="47"/>
  <c r="L18" i="47"/>
  <c r="GV17" i="46"/>
  <c r="GV95" i="46"/>
  <c r="GV94" i="46"/>
  <c r="GV93" i="46"/>
  <c r="GV92" i="46"/>
  <c r="GV91" i="46"/>
  <c r="GV90" i="46"/>
  <c r="GV89" i="46"/>
  <c r="GV88" i="46"/>
  <c r="GV87" i="46"/>
  <c r="GV86" i="46"/>
  <c r="GV85" i="46"/>
  <c r="GV84" i="46"/>
  <c r="GV83" i="46"/>
  <c r="GV82" i="46"/>
  <c r="GV81" i="46"/>
  <c r="GV80" i="46"/>
  <c r="GV79" i="46"/>
  <c r="GV78" i="46"/>
  <c r="GV77" i="46"/>
  <c r="GV76" i="46"/>
  <c r="GV75" i="46"/>
  <c r="GV74" i="46"/>
  <c r="GV73" i="46"/>
  <c r="GV72" i="46"/>
  <c r="GV71" i="46"/>
  <c r="GV70" i="46"/>
  <c r="GV69" i="46"/>
  <c r="GV68" i="46"/>
  <c r="GV67" i="46"/>
  <c r="GV66" i="46"/>
  <c r="GV65" i="46"/>
  <c r="GV64" i="46"/>
  <c r="GV63" i="46"/>
  <c r="GV62" i="46"/>
  <c r="GV61" i="46"/>
  <c r="GV60" i="46"/>
  <c r="GV59" i="46"/>
  <c r="GV58" i="46"/>
  <c r="GV57" i="46"/>
  <c r="GV56" i="46"/>
  <c r="GV55" i="46"/>
  <c r="GV54" i="46"/>
  <c r="GV53" i="46"/>
  <c r="GV52" i="46"/>
  <c r="GV51" i="46"/>
  <c r="GV50" i="46"/>
  <c r="GV49" i="46"/>
  <c r="GV48" i="46"/>
  <c r="GV47" i="46"/>
  <c r="GV46" i="46"/>
  <c r="GV45" i="46"/>
  <c r="GV44" i="46"/>
  <c r="GV43" i="46"/>
  <c r="GV42" i="46"/>
  <c r="GV41" i="46"/>
  <c r="GV40" i="46"/>
  <c r="GV39" i="46"/>
  <c r="GV38" i="46"/>
  <c r="GV37" i="46"/>
  <c r="GV36" i="46"/>
  <c r="GV35" i="46"/>
  <c r="GV34" i="46"/>
  <c r="GV33" i="46"/>
  <c r="GV32" i="46"/>
  <c r="GV31" i="46"/>
  <c r="GV30" i="46"/>
  <c r="GV29" i="46"/>
  <c r="GV28" i="46"/>
  <c r="GV27" i="46"/>
  <c r="GV26" i="46"/>
  <c r="GV25" i="46"/>
  <c r="GV24" i="46"/>
  <c r="GV23" i="46"/>
  <c r="GV22" i="46"/>
  <c r="GV21" i="46"/>
  <c r="GV20" i="46"/>
  <c r="GV19" i="46"/>
  <c r="GV18" i="46"/>
  <c r="H88" i="49"/>
  <c r="H86" i="49"/>
  <c r="H82" i="49"/>
  <c r="H80" i="49"/>
  <c r="H76" i="49"/>
  <c r="H74" i="49"/>
  <c r="H89" i="49"/>
  <c r="H87" i="49"/>
  <c r="H85" i="49"/>
  <c r="H84" i="49"/>
  <c r="H83" i="49"/>
  <c r="H81" i="49"/>
  <c r="H79" i="49"/>
  <c r="H78" i="49"/>
  <c r="H77" i="49"/>
  <c r="H75" i="49"/>
  <c r="H73" i="49"/>
  <c r="FD17" i="46"/>
  <c r="FD95" i="46"/>
  <c r="FD94" i="46"/>
  <c r="FD93" i="46"/>
  <c r="FD92" i="46"/>
  <c r="FD91" i="46"/>
  <c r="FD90" i="46"/>
  <c r="FD89" i="46"/>
  <c r="FD88" i="46"/>
  <c r="FD87" i="46"/>
  <c r="FD86" i="46"/>
  <c r="FD85" i="46"/>
  <c r="FD84" i="46"/>
  <c r="FD83" i="46"/>
  <c r="FD82" i="46"/>
  <c r="FD81" i="46"/>
  <c r="FD80" i="46"/>
  <c r="FD79" i="46"/>
  <c r="FD78" i="46"/>
  <c r="FD77" i="46"/>
  <c r="FD76" i="46"/>
  <c r="FD75" i="46"/>
  <c r="FD74" i="46"/>
  <c r="FD73" i="46"/>
  <c r="FD72" i="46"/>
  <c r="FD71" i="46"/>
  <c r="FD70" i="46"/>
  <c r="FD69" i="46"/>
  <c r="FD68" i="46"/>
  <c r="FD67" i="46"/>
  <c r="FD66" i="46"/>
  <c r="FD65" i="46"/>
  <c r="FD64" i="46"/>
  <c r="FD63" i="46"/>
  <c r="FD62" i="46"/>
  <c r="FD61" i="46"/>
  <c r="FD60" i="46"/>
  <c r="FD59" i="46"/>
  <c r="FD58" i="46"/>
  <c r="FD57" i="46"/>
  <c r="FD56" i="46"/>
  <c r="FD55" i="46"/>
  <c r="FD54" i="46"/>
  <c r="FD53" i="46"/>
  <c r="FD52" i="46"/>
  <c r="FD51" i="46"/>
  <c r="FD50" i="46"/>
  <c r="FD49" i="46"/>
  <c r="FD48" i="46"/>
  <c r="FD47" i="46"/>
  <c r="FD46" i="46"/>
  <c r="FD45" i="46"/>
  <c r="FD44" i="46"/>
  <c r="FD43" i="46"/>
  <c r="FD42" i="46"/>
  <c r="FD41" i="46"/>
  <c r="FD40" i="46"/>
  <c r="FD39" i="46"/>
  <c r="FD38" i="46"/>
  <c r="FD37" i="46"/>
  <c r="FD36" i="46"/>
  <c r="FD35" i="46"/>
  <c r="FD34" i="46"/>
  <c r="FD33" i="46"/>
  <c r="FD32" i="46"/>
  <c r="FD31" i="46"/>
  <c r="FD30" i="46"/>
  <c r="FD29" i="46"/>
  <c r="FD28" i="46"/>
  <c r="FD27" i="46"/>
  <c r="FD26" i="46"/>
  <c r="FD25" i="46"/>
  <c r="FD24" i="46"/>
  <c r="FD23" i="46"/>
  <c r="FD22" i="46"/>
  <c r="FD21" i="46"/>
  <c r="FD20" i="46"/>
  <c r="FD19" i="46"/>
  <c r="FD18" i="46"/>
  <c r="CL94" i="46"/>
  <c r="CL91" i="46"/>
  <c r="CL88" i="46"/>
  <c r="CL85" i="46"/>
  <c r="CL82" i="46"/>
  <c r="CL79" i="46"/>
  <c r="CL76" i="46"/>
  <c r="CL73" i="46"/>
  <c r="CL70" i="46"/>
  <c r="CL67" i="46"/>
  <c r="CL64" i="46"/>
  <c r="CL61" i="46"/>
  <c r="CL58" i="46"/>
  <c r="CL55" i="46"/>
  <c r="CL52" i="46"/>
  <c r="CL49" i="46"/>
  <c r="CL46" i="46"/>
  <c r="CL43" i="46"/>
  <c r="CL40" i="46"/>
  <c r="CL37" i="46"/>
  <c r="CL34" i="46"/>
  <c r="CL31" i="46"/>
  <c r="CL28" i="46"/>
  <c r="CL25" i="46"/>
  <c r="CL22" i="46"/>
  <c r="CL19" i="46"/>
  <c r="CL95" i="46"/>
  <c r="CL93" i="46"/>
  <c r="CL92" i="46"/>
  <c r="CL90" i="46"/>
  <c r="CL89" i="46"/>
  <c r="CL87" i="46"/>
  <c r="CL86" i="46"/>
  <c r="CL84" i="46"/>
  <c r="CL83" i="46"/>
  <c r="CL81" i="46"/>
  <c r="CL80" i="46"/>
  <c r="CL78" i="46"/>
  <c r="CL77" i="46"/>
  <c r="CL75" i="46"/>
  <c r="CL74" i="46"/>
  <c r="CL72" i="46"/>
  <c r="CL71" i="46"/>
  <c r="CL69" i="46"/>
  <c r="CL68" i="46"/>
  <c r="CL66" i="46"/>
  <c r="CL65" i="46"/>
  <c r="CL63" i="46"/>
  <c r="CL62" i="46"/>
  <c r="CL60" i="46"/>
  <c r="CL59" i="46"/>
  <c r="CL57" i="46"/>
  <c r="CL56" i="46"/>
  <c r="CL54" i="46"/>
  <c r="CL53" i="46"/>
  <c r="CL51" i="46"/>
  <c r="CL50" i="46"/>
  <c r="CL48" i="46"/>
  <c r="CL47" i="46"/>
  <c r="CL45" i="46"/>
  <c r="CL44" i="46"/>
  <c r="CL42" i="46"/>
  <c r="CL41" i="46"/>
  <c r="CL39" i="46"/>
  <c r="CL38" i="46"/>
  <c r="CL36" i="46"/>
  <c r="CL35" i="46"/>
  <c r="CL33" i="46"/>
  <c r="CL32" i="46"/>
  <c r="CL30" i="46"/>
  <c r="CL29" i="46"/>
  <c r="CL27" i="46"/>
  <c r="CL26" i="46"/>
  <c r="CL24" i="46"/>
  <c r="CL23" i="46"/>
  <c r="CL21" i="46"/>
  <c r="CL20" i="46"/>
  <c r="CL18" i="46"/>
  <c r="CL17" i="46"/>
  <c r="FF95" i="46"/>
  <c r="FF92" i="46"/>
  <c r="FF90" i="46"/>
  <c r="FF89" i="46"/>
  <c r="FF86" i="46"/>
  <c r="FF84" i="46"/>
  <c r="FF83" i="46"/>
  <c r="FF80" i="46"/>
  <c r="FF78" i="46"/>
  <c r="FF77" i="46"/>
  <c r="FF74" i="46"/>
  <c r="FF72" i="46"/>
  <c r="FF71" i="46"/>
  <c r="FF68" i="46"/>
  <c r="FF66" i="46"/>
  <c r="FF65" i="46"/>
  <c r="FF62" i="46"/>
  <c r="FF60" i="46"/>
  <c r="FF59" i="46"/>
  <c r="FF56" i="46"/>
  <c r="FF54" i="46"/>
  <c r="FF53" i="46"/>
  <c r="FF50" i="46"/>
  <c r="FF48" i="46"/>
  <c r="FF47" i="46"/>
  <c r="FF44" i="46"/>
  <c r="FF42" i="46"/>
  <c r="FF41" i="46"/>
  <c r="FF38" i="46"/>
  <c r="FF36" i="46"/>
  <c r="FF35" i="46"/>
  <c r="FF32" i="46"/>
  <c r="FF30" i="46"/>
  <c r="FF29" i="46"/>
  <c r="FF26" i="46"/>
  <c r="FF24" i="46"/>
  <c r="FF23" i="46"/>
  <c r="FF20" i="46"/>
  <c r="FF18" i="46"/>
  <c r="FF17" i="46"/>
  <c r="FF94" i="46"/>
  <c r="FF93" i="46"/>
  <c r="FF91" i="46"/>
  <c r="FF88" i="46"/>
  <c r="FF87" i="46"/>
  <c r="FF85" i="46"/>
  <c r="FF82" i="46"/>
  <c r="FF81" i="46"/>
  <c r="FF79" i="46"/>
  <c r="FF76" i="46"/>
  <c r="FF75" i="46"/>
  <c r="FF73" i="46"/>
  <c r="FF70" i="46"/>
  <c r="FF69" i="46"/>
  <c r="FF67" i="46"/>
  <c r="FF64" i="46"/>
  <c r="FF63" i="46"/>
  <c r="FF61" i="46"/>
  <c r="FF58" i="46"/>
  <c r="FF57" i="46"/>
  <c r="FF55" i="46"/>
  <c r="FF52" i="46"/>
  <c r="FF51" i="46"/>
  <c r="FF49" i="46"/>
  <c r="FF46" i="46"/>
  <c r="FF45" i="46"/>
  <c r="FF43" i="46"/>
  <c r="FF40" i="46"/>
  <c r="FF39" i="46"/>
  <c r="FF37" i="46"/>
  <c r="FF34" i="46"/>
  <c r="FF33" i="46"/>
  <c r="FF31" i="46"/>
  <c r="FF28" i="46"/>
  <c r="FF27" i="46"/>
  <c r="FF25" i="46"/>
  <c r="FF22" i="46"/>
  <c r="FF21" i="46"/>
  <c r="FF19" i="46"/>
  <c r="FX90" i="46"/>
  <c r="FX84" i="46"/>
  <c r="FX78" i="46"/>
  <c r="FX72" i="46"/>
  <c r="FX66" i="46"/>
  <c r="FX60" i="46"/>
  <c r="FX54" i="46"/>
  <c r="FX48" i="46"/>
  <c r="FX42" i="46"/>
  <c r="FX36" i="46"/>
  <c r="FX30" i="46"/>
  <c r="FX24" i="46"/>
  <c r="FX18" i="46"/>
  <c r="T92" i="51"/>
  <c r="T80" i="51"/>
  <c r="T70" i="51"/>
  <c r="T65" i="51"/>
  <c r="T64" i="51"/>
  <c r="T62" i="51"/>
  <c r="T59" i="51"/>
  <c r="T58" i="51"/>
  <c r="T56" i="51"/>
  <c r="T53" i="51"/>
  <c r="T52" i="51"/>
  <c r="T50" i="51"/>
  <c r="T47" i="51"/>
  <c r="T46" i="51"/>
  <c r="T44" i="51"/>
  <c r="T41" i="51"/>
  <c r="T40" i="51"/>
  <c r="T38" i="51"/>
  <c r="T35" i="51"/>
  <c r="T34" i="51"/>
  <c r="T32" i="51"/>
  <c r="T29" i="51"/>
  <c r="T28" i="51"/>
  <c r="T26" i="51"/>
  <c r="T23" i="51"/>
  <c r="T22" i="51"/>
  <c r="T20" i="51"/>
  <c r="T17" i="51"/>
  <c r="V17" i="51"/>
  <c r="Z17" i="51"/>
  <c r="T18" i="51"/>
  <c r="V18" i="51"/>
  <c r="Z18" i="51"/>
  <c r="T19" i="51"/>
  <c r="V19" i="51"/>
  <c r="Z19" i="51"/>
  <c r="V20" i="51"/>
  <c r="Z20" i="51"/>
  <c r="T21" i="51"/>
  <c r="V21" i="51"/>
  <c r="Z21" i="51"/>
  <c r="V22" i="51"/>
  <c r="Z22" i="51"/>
  <c r="V23" i="51"/>
  <c r="Z23" i="51"/>
  <c r="T24" i="51"/>
  <c r="V24" i="51"/>
  <c r="Z24" i="51"/>
  <c r="T25" i="51"/>
  <c r="V25" i="51"/>
  <c r="Z25" i="51"/>
  <c r="V26" i="51"/>
  <c r="Z26" i="51"/>
  <c r="T27" i="51"/>
  <c r="V27" i="51"/>
  <c r="Z27" i="51"/>
  <c r="V28" i="51"/>
  <c r="Z28" i="51"/>
  <c r="V29" i="51"/>
  <c r="Z29" i="51"/>
  <c r="T30" i="51"/>
  <c r="V30" i="51"/>
  <c r="Z30" i="51"/>
  <c r="T31" i="51"/>
  <c r="V31" i="51"/>
  <c r="Z31" i="51"/>
  <c r="V32" i="51"/>
  <c r="Z32" i="51"/>
  <c r="T33" i="51"/>
  <c r="V33" i="51"/>
  <c r="Z33" i="51"/>
  <c r="V34" i="51"/>
  <c r="Z34" i="51"/>
  <c r="V35" i="51"/>
  <c r="Z35" i="51"/>
  <c r="T36" i="51"/>
  <c r="V36" i="51"/>
  <c r="Z36" i="51"/>
  <c r="T37" i="51"/>
  <c r="V37" i="51"/>
  <c r="Z37" i="51"/>
  <c r="V38" i="51"/>
  <c r="Z38" i="51"/>
  <c r="T39" i="51"/>
  <c r="V39" i="51"/>
  <c r="Z39" i="51"/>
  <c r="V40" i="51"/>
  <c r="Z40" i="51"/>
  <c r="V41" i="51"/>
  <c r="Z41" i="51"/>
  <c r="T42" i="51"/>
  <c r="V42" i="51"/>
  <c r="Z42" i="51"/>
  <c r="T43" i="51"/>
  <c r="V43" i="51"/>
  <c r="Z43" i="51"/>
  <c r="V44" i="51"/>
  <c r="Z44" i="51"/>
  <c r="T45" i="51"/>
  <c r="V45" i="51"/>
  <c r="Z45" i="51"/>
  <c r="V46" i="51"/>
  <c r="Z46" i="51"/>
  <c r="V47" i="51"/>
  <c r="Z47" i="51"/>
  <c r="T48" i="51"/>
  <c r="V48" i="51"/>
  <c r="Z48" i="51"/>
  <c r="T49" i="51"/>
  <c r="V49" i="51"/>
  <c r="Z49" i="51"/>
  <c r="V50" i="51"/>
  <c r="Z50" i="51"/>
  <c r="T51" i="51"/>
  <c r="V51" i="51"/>
  <c r="Z51" i="51"/>
  <c r="V52" i="51"/>
  <c r="Z52" i="51"/>
  <c r="V53" i="51"/>
  <c r="Z53" i="51"/>
  <c r="T54" i="51"/>
  <c r="V54" i="51"/>
  <c r="Z54" i="51"/>
  <c r="T55" i="51"/>
  <c r="V55" i="51"/>
  <c r="Z55" i="51"/>
  <c r="V56" i="51"/>
  <c r="Z56" i="51"/>
  <c r="T57" i="51"/>
  <c r="V57" i="51"/>
  <c r="Z57" i="51"/>
  <c r="V58" i="51"/>
  <c r="Z58" i="51"/>
  <c r="V59" i="51"/>
  <c r="Z59" i="51"/>
  <c r="T60" i="51"/>
  <c r="V60" i="51"/>
  <c r="Z60" i="51"/>
  <c r="T61" i="51"/>
  <c r="V61" i="51"/>
  <c r="Z61" i="51"/>
  <c r="V62" i="51"/>
  <c r="Z62" i="51"/>
  <c r="T63" i="51"/>
  <c r="V63" i="51"/>
  <c r="Z63" i="51"/>
  <c r="V64" i="51"/>
  <c r="Z64" i="51"/>
  <c r="V65" i="51"/>
  <c r="Z65" i="51"/>
  <c r="T66" i="51"/>
  <c r="V66" i="51"/>
  <c r="Z66" i="51"/>
  <c r="T67" i="51"/>
  <c r="V67" i="51"/>
  <c r="Z67" i="51"/>
  <c r="T68" i="51"/>
  <c r="V68" i="51"/>
  <c r="Z68" i="51"/>
  <c r="T69" i="51"/>
  <c r="V69" i="51"/>
  <c r="Z69" i="51"/>
  <c r="V70" i="51"/>
  <c r="Z70" i="51"/>
  <c r="T71" i="51"/>
  <c r="V71" i="51"/>
  <c r="Z71" i="51"/>
  <c r="T72" i="51"/>
  <c r="V72" i="51"/>
  <c r="Z72" i="51"/>
  <c r="T74" i="51"/>
  <c r="V74" i="51"/>
  <c r="Z74" i="51"/>
  <c r="T76" i="51"/>
  <c r="V76" i="51"/>
  <c r="Z76" i="51"/>
  <c r="T78" i="51"/>
  <c r="V78" i="51"/>
  <c r="Z78" i="51"/>
  <c r="V80" i="51"/>
  <c r="Z80" i="51"/>
  <c r="T82" i="51"/>
  <c r="V82" i="51"/>
  <c r="Z82" i="51"/>
  <c r="T84" i="51"/>
  <c r="V84" i="51"/>
  <c r="Z84" i="51"/>
  <c r="T86" i="51"/>
  <c r="V86" i="51"/>
  <c r="Z86" i="51"/>
  <c r="T88" i="51"/>
  <c r="V88" i="51"/>
  <c r="Z88" i="51"/>
  <c r="T90" i="51"/>
  <c r="V90" i="51"/>
  <c r="Z90" i="51"/>
  <c r="V92" i="51"/>
  <c r="Z92" i="51"/>
  <c r="CP90" i="46"/>
  <c r="CP84" i="46"/>
  <c r="CP78" i="46"/>
  <c r="CP72" i="46"/>
  <c r="CP66" i="46"/>
  <c r="CP60" i="46"/>
  <c r="CP54" i="46"/>
  <c r="CP48" i="46"/>
  <c r="CP42" i="46"/>
  <c r="CP36" i="46"/>
  <c r="CP30" i="46"/>
  <c r="CP24" i="46"/>
  <c r="CP18" i="46"/>
  <c r="JP94" i="46"/>
  <c r="JP91" i="46"/>
  <c r="JP88" i="46"/>
  <c r="JP85" i="46"/>
  <c r="JP82" i="46"/>
  <c r="JP79" i="46"/>
  <c r="JP76" i="46"/>
  <c r="JP73" i="46"/>
  <c r="JP70" i="46"/>
  <c r="JP67" i="46"/>
  <c r="JP64" i="46"/>
  <c r="JP61" i="46"/>
  <c r="JP58" i="46"/>
  <c r="JP55" i="46"/>
  <c r="JP52" i="46"/>
  <c r="JP49" i="46"/>
  <c r="JP46" i="46"/>
  <c r="JP43" i="46"/>
  <c r="JP40" i="46"/>
  <c r="JP37" i="46"/>
  <c r="JP34" i="46"/>
  <c r="JP31" i="46"/>
  <c r="JP28" i="46"/>
  <c r="JP25" i="46"/>
  <c r="JP22" i="46"/>
  <c r="JP19" i="46"/>
  <c r="GN95" i="46"/>
  <c r="GN94" i="46"/>
  <c r="GN93" i="46"/>
  <c r="GN92" i="46"/>
  <c r="GN91" i="46"/>
  <c r="GN90" i="46"/>
  <c r="GN89" i="46"/>
  <c r="GN88" i="46"/>
  <c r="GN87" i="46"/>
  <c r="GN86" i="46"/>
  <c r="GN85" i="46"/>
  <c r="GN84" i="46"/>
  <c r="GN83" i="46"/>
  <c r="GN82" i="46"/>
  <c r="GN81" i="46"/>
  <c r="GN80" i="46"/>
  <c r="GN79" i="46"/>
  <c r="GN78" i="46"/>
  <c r="GN77" i="46"/>
  <c r="GN76" i="46"/>
  <c r="GN75" i="46"/>
  <c r="GN74" i="46"/>
  <c r="GN73" i="46"/>
  <c r="GN72" i="46"/>
  <c r="GN71" i="46"/>
  <c r="GN70" i="46"/>
  <c r="GN69" i="46"/>
  <c r="GN68" i="46"/>
  <c r="GN67" i="46"/>
  <c r="GN66" i="46"/>
  <c r="GN65" i="46"/>
  <c r="GN64" i="46"/>
  <c r="GN63" i="46"/>
  <c r="GN62" i="46"/>
  <c r="GN61" i="46"/>
  <c r="GN60" i="46"/>
  <c r="GN59" i="46"/>
  <c r="GN58" i="46"/>
  <c r="GN57" i="46"/>
  <c r="GN56" i="46"/>
  <c r="GN55" i="46"/>
  <c r="GN54" i="46"/>
  <c r="GN53" i="46"/>
  <c r="GN52" i="46"/>
  <c r="GN51" i="46"/>
  <c r="GN50" i="46"/>
  <c r="GN49" i="46"/>
  <c r="GN48" i="46"/>
  <c r="GN47" i="46"/>
  <c r="GN46" i="46"/>
  <c r="GN45" i="46"/>
  <c r="GN44" i="46"/>
  <c r="GN43" i="46"/>
  <c r="GN42" i="46"/>
  <c r="GN41" i="46"/>
  <c r="GN40" i="46"/>
  <c r="GN39" i="46"/>
  <c r="GN38" i="46"/>
  <c r="GN37" i="46"/>
  <c r="GN36" i="46"/>
  <c r="GN35" i="46"/>
  <c r="GN34" i="46"/>
  <c r="GN33" i="46"/>
  <c r="GN32" i="46"/>
  <c r="GN31" i="46"/>
  <c r="GN30" i="46"/>
  <c r="GN29" i="46"/>
  <c r="GN28" i="46"/>
  <c r="GN27" i="46"/>
  <c r="GN26" i="46"/>
  <c r="GN25" i="46"/>
  <c r="GN24" i="46"/>
  <c r="GN23" i="46"/>
  <c r="GN22" i="46"/>
  <c r="GN21" i="46"/>
  <c r="GN20" i="46"/>
  <c r="GN19" i="46"/>
  <c r="GN18" i="46"/>
  <c r="GN17" i="46"/>
  <c r="J23" i="51"/>
  <c r="J29" i="51"/>
  <c r="J35" i="51"/>
  <c r="J38" i="51"/>
  <c r="J41" i="51"/>
  <c r="J44" i="51"/>
  <c r="J47" i="51"/>
  <c r="J49" i="51"/>
  <c r="J50" i="51"/>
  <c r="J53" i="51"/>
  <c r="J55" i="51"/>
  <c r="J56" i="51"/>
  <c r="J59" i="51"/>
  <c r="J61" i="51"/>
  <c r="J62" i="51"/>
  <c r="J65" i="51"/>
  <c r="J67" i="51"/>
  <c r="J68" i="51"/>
  <c r="J71" i="51"/>
  <c r="J72" i="51"/>
  <c r="J70" i="51"/>
  <c r="J69" i="51"/>
  <c r="J66" i="51"/>
  <c r="J64" i="51"/>
  <c r="J63" i="51"/>
  <c r="J60" i="51"/>
  <c r="J58" i="51"/>
  <c r="J57" i="51"/>
  <c r="J54" i="51"/>
  <c r="J52" i="51"/>
  <c r="J51" i="51"/>
  <c r="J48" i="51"/>
  <c r="J46" i="51"/>
  <c r="J45" i="51"/>
  <c r="J43" i="51"/>
  <c r="J42" i="51"/>
  <c r="J40" i="51"/>
  <c r="J39" i="51"/>
  <c r="J37" i="51"/>
  <c r="J36" i="51"/>
  <c r="J34" i="51"/>
  <c r="J33" i="51"/>
  <c r="J32" i="51"/>
  <c r="J31" i="51"/>
  <c r="J30" i="51"/>
  <c r="J28" i="51"/>
  <c r="J27" i="51"/>
  <c r="J26" i="51"/>
  <c r="J25" i="51"/>
  <c r="J24" i="51"/>
  <c r="J22" i="51"/>
  <c r="J21" i="51"/>
  <c r="J20" i="51"/>
  <c r="J19" i="51"/>
  <c r="J18" i="51"/>
  <c r="J17" i="51"/>
  <c r="FJ90" i="46"/>
  <c r="FJ84" i="46"/>
  <c r="FJ78" i="46"/>
  <c r="FJ72" i="46"/>
  <c r="FJ66" i="46"/>
  <c r="FJ60" i="46"/>
  <c r="FJ54" i="46"/>
  <c r="FJ48" i="46"/>
  <c r="FJ42" i="46"/>
  <c r="FJ36" i="46"/>
  <c r="FJ30" i="46"/>
  <c r="FJ24" i="46"/>
  <c r="FJ18" i="46"/>
  <c r="IL17" i="46"/>
  <c r="L88" i="49"/>
  <c r="L85" i="49"/>
  <c r="L82" i="49"/>
  <c r="L79" i="49"/>
  <c r="L76" i="49"/>
  <c r="L73" i="49"/>
  <c r="L70" i="49"/>
  <c r="L67" i="49"/>
  <c r="L64" i="49"/>
  <c r="L61" i="49"/>
  <c r="L58" i="49"/>
  <c r="L55" i="49"/>
  <c r="L52" i="49"/>
  <c r="L49" i="49"/>
  <c r="L46" i="49"/>
  <c r="L43" i="49"/>
  <c r="L40" i="49"/>
  <c r="L37" i="49"/>
  <c r="L34" i="49"/>
  <c r="L31" i="49"/>
  <c r="L28" i="49"/>
  <c r="L25" i="49"/>
  <c r="L22" i="49"/>
  <c r="L19" i="49"/>
  <c r="L89" i="49"/>
  <c r="L17" i="49"/>
  <c r="L87" i="49"/>
  <c r="L86" i="49"/>
  <c r="L84" i="49"/>
  <c r="L83" i="49"/>
  <c r="L81" i="49"/>
  <c r="L80" i="49"/>
  <c r="L78" i="49"/>
  <c r="L77" i="49"/>
  <c r="L75" i="49"/>
  <c r="L74" i="49"/>
  <c r="L72" i="49"/>
  <c r="L71" i="49"/>
  <c r="L69" i="49"/>
  <c r="L68" i="49"/>
  <c r="L66" i="49"/>
  <c r="L65" i="49"/>
  <c r="L63" i="49"/>
  <c r="L62" i="49"/>
  <c r="L60" i="49"/>
  <c r="L59" i="49"/>
  <c r="L57" i="49"/>
  <c r="L56" i="49"/>
  <c r="L54" i="49"/>
  <c r="L53" i="49"/>
  <c r="L51" i="49"/>
  <c r="L50" i="49"/>
  <c r="L48" i="49"/>
  <c r="L47" i="49"/>
  <c r="L45" i="49"/>
  <c r="L44" i="49"/>
  <c r="L42" i="49"/>
  <c r="L41" i="49"/>
  <c r="L39" i="49"/>
  <c r="L38" i="49"/>
  <c r="L36" i="49"/>
  <c r="L35" i="49"/>
  <c r="L33" i="49"/>
  <c r="L32" i="49"/>
  <c r="L30" i="49"/>
  <c r="L29" i="49"/>
  <c r="L27" i="49"/>
  <c r="L26" i="49"/>
  <c r="L24" i="49"/>
  <c r="L23" i="49"/>
  <c r="L21" i="49"/>
  <c r="L20" i="49"/>
  <c r="L18" i="49"/>
  <c r="JP95" i="46"/>
  <c r="JP93" i="46"/>
  <c r="JP92" i="46"/>
  <c r="JP90" i="46"/>
  <c r="JP89" i="46"/>
  <c r="JP87" i="46"/>
  <c r="JP86" i="46"/>
  <c r="JP84" i="46"/>
  <c r="JP83" i="46"/>
  <c r="JP81" i="46"/>
  <c r="JP80" i="46"/>
  <c r="JP78" i="46"/>
  <c r="JP77" i="46"/>
  <c r="JP75" i="46"/>
  <c r="JP74" i="46"/>
  <c r="JP72" i="46"/>
  <c r="JP71" i="46"/>
  <c r="JP69" i="46"/>
  <c r="JP68" i="46"/>
  <c r="JP66" i="46"/>
  <c r="JP65" i="46"/>
  <c r="JP63" i="46"/>
  <c r="JP62" i="46"/>
  <c r="JP60" i="46"/>
  <c r="JP59" i="46"/>
  <c r="JP57" i="46"/>
  <c r="JP56" i="46"/>
  <c r="JP54" i="46"/>
  <c r="JP53" i="46"/>
  <c r="JP51" i="46"/>
  <c r="JP50" i="46"/>
  <c r="JP48" i="46"/>
  <c r="JP47" i="46"/>
  <c r="JP45" i="46"/>
  <c r="JP44" i="46"/>
  <c r="JP42" i="46"/>
  <c r="JP41" i="46"/>
  <c r="JP39" i="46"/>
  <c r="JP38" i="46"/>
  <c r="JP36" i="46"/>
  <c r="JP35" i="46"/>
  <c r="JP33" i="46"/>
  <c r="JP32" i="46"/>
  <c r="JP30" i="46"/>
  <c r="JP29" i="46"/>
  <c r="JP27" i="46"/>
  <c r="JP26" i="46"/>
  <c r="JP24" i="46"/>
  <c r="JP23" i="46"/>
  <c r="JP21" i="46"/>
  <c r="JP20" i="46"/>
  <c r="JP18" i="46"/>
  <c r="JP17" i="46"/>
  <c r="JF95" i="46"/>
  <c r="JF94" i="46"/>
  <c r="JF93" i="46"/>
  <c r="JF92" i="46"/>
  <c r="JF91" i="46"/>
  <c r="JF90" i="46"/>
  <c r="JF89" i="46"/>
  <c r="JF88" i="46"/>
  <c r="JF87" i="46"/>
  <c r="JF86" i="46"/>
  <c r="JF85" i="46"/>
  <c r="JF84" i="46"/>
  <c r="JF83" i="46"/>
  <c r="JF82" i="46"/>
  <c r="JF81" i="46"/>
  <c r="JF80" i="46"/>
  <c r="JF79" i="46"/>
  <c r="JF78" i="46"/>
  <c r="JF77" i="46"/>
  <c r="JF76" i="46"/>
  <c r="JF75" i="46"/>
  <c r="JF74" i="46"/>
  <c r="JF73" i="46"/>
  <c r="JF72" i="46"/>
  <c r="JF71" i="46"/>
  <c r="JF70" i="46"/>
  <c r="JF69" i="46"/>
  <c r="JF68" i="46"/>
  <c r="JF67" i="46"/>
  <c r="JF66" i="46"/>
  <c r="JF65" i="46"/>
  <c r="JF64" i="46"/>
  <c r="JF63" i="46"/>
  <c r="JF62" i="46"/>
  <c r="JF61" i="46"/>
  <c r="JF60" i="46"/>
  <c r="JF59" i="46"/>
  <c r="JF58" i="46"/>
  <c r="JF57" i="46"/>
  <c r="JF56" i="46"/>
  <c r="JF55" i="46"/>
  <c r="JF54" i="46"/>
  <c r="JF53" i="46"/>
  <c r="JF52" i="46"/>
  <c r="JF51" i="46"/>
  <c r="JF50" i="46"/>
  <c r="JF49" i="46"/>
  <c r="JF48" i="46"/>
  <c r="JF47" i="46"/>
  <c r="JF46" i="46"/>
  <c r="JF45" i="46"/>
  <c r="JF44" i="46"/>
  <c r="JF43" i="46"/>
  <c r="JF42" i="46"/>
  <c r="JF41" i="46"/>
  <c r="JF40" i="46"/>
  <c r="JF39" i="46"/>
  <c r="JF38" i="46"/>
  <c r="JF37" i="46"/>
  <c r="JF36" i="46"/>
  <c r="JF35" i="46"/>
  <c r="JF34" i="46"/>
  <c r="JF33" i="46"/>
  <c r="JF32" i="46"/>
  <c r="JF31" i="46"/>
  <c r="JF30" i="46"/>
  <c r="JF29" i="46"/>
  <c r="JF28" i="46"/>
  <c r="JF27" i="46"/>
  <c r="JF26" i="46"/>
  <c r="JF25" i="46"/>
  <c r="JF24" i="46"/>
  <c r="JF23" i="46"/>
  <c r="JF22" i="46"/>
  <c r="JF21" i="46"/>
  <c r="JF20" i="46"/>
  <c r="JF19" i="46"/>
  <c r="JF18" i="46"/>
  <c r="JF17" i="46"/>
  <c r="IV95" i="46"/>
  <c r="IV94" i="46"/>
  <c r="IV93" i="46"/>
  <c r="IV92" i="46"/>
  <c r="IV91" i="46"/>
  <c r="IV90" i="46"/>
  <c r="IV89" i="46"/>
  <c r="IV88" i="46"/>
  <c r="IV87" i="46"/>
  <c r="IV86" i="46"/>
  <c r="IV85" i="46"/>
  <c r="IV84" i="46"/>
  <c r="IV83" i="46"/>
  <c r="IV82" i="46"/>
  <c r="IV81" i="46"/>
  <c r="IV80" i="46"/>
  <c r="IV79" i="46"/>
  <c r="IV78" i="46"/>
  <c r="IV77" i="46"/>
  <c r="IV76" i="46"/>
  <c r="IV75" i="46"/>
  <c r="IV74" i="46"/>
  <c r="IV73" i="46"/>
  <c r="IV72" i="46"/>
  <c r="IV71" i="46"/>
  <c r="IV70" i="46"/>
  <c r="IV69" i="46"/>
  <c r="IV68" i="46"/>
  <c r="IV67" i="46"/>
  <c r="IV66" i="46"/>
  <c r="IV65" i="46"/>
  <c r="IV64" i="46"/>
  <c r="IV63" i="46"/>
  <c r="IV62" i="46"/>
  <c r="IV61" i="46"/>
  <c r="IV60" i="46"/>
  <c r="IV59" i="46"/>
  <c r="IV58" i="46"/>
  <c r="IV57" i="46"/>
  <c r="IV56" i="46"/>
  <c r="IV55" i="46"/>
  <c r="IV54" i="46"/>
  <c r="IV53" i="46"/>
  <c r="IV52" i="46"/>
  <c r="IV51" i="46"/>
  <c r="IV50" i="46"/>
  <c r="IV49" i="46"/>
  <c r="IV48" i="46"/>
  <c r="IV47" i="46"/>
  <c r="IV46" i="46"/>
  <c r="IV45" i="46"/>
  <c r="IV44" i="46"/>
  <c r="IV43" i="46"/>
  <c r="IV42" i="46"/>
  <c r="IV41" i="46"/>
  <c r="IV40" i="46"/>
  <c r="IV39" i="46"/>
  <c r="IV38" i="46"/>
  <c r="IV37" i="46"/>
  <c r="IV36" i="46"/>
  <c r="IV35" i="46"/>
  <c r="IV34" i="46"/>
  <c r="IV33" i="46"/>
  <c r="IV32" i="46"/>
  <c r="IV31" i="46"/>
  <c r="IV30" i="46"/>
  <c r="IV29" i="46"/>
  <c r="IV28" i="46"/>
  <c r="IV27" i="46"/>
  <c r="IV26" i="46"/>
  <c r="IV25" i="46"/>
  <c r="IV24" i="46"/>
  <c r="IV23" i="46"/>
  <c r="IV22" i="46"/>
  <c r="IV21" i="46"/>
  <c r="IV20" i="46"/>
  <c r="IV19" i="46"/>
  <c r="IV18" i="46"/>
  <c r="IV17" i="46"/>
  <c r="IL95" i="46"/>
  <c r="IL94" i="46"/>
  <c r="IL93" i="46"/>
  <c r="IL92" i="46"/>
  <c r="IL91" i="46"/>
  <c r="IL90" i="46"/>
  <c r="IL89" i="46"/>
  <c r="IL88" i="46"/>
  <c r="IL87" i="46"/>
  <c r="IL86" i="46"/>
  <c r="IL85" i="46"/>
  <c r="IL84" i="46"/>
  <c r="IL83" i="46"/>
  <c r="IL82" i="46"/>
  <c r="IL81" i="46"/>
  <c r="IL80" i="46"/>
  <c r="IL79" i="46"/>
  <c r="IL78" i="46"/>
  <c r="IL77" i="46"/>
  <c r="IL76" i="46"/>
  <c r="IL75" i="46"/>
  <c r="IL74" i="46"/>
  <c r="IL73" i="46"/>
  <c r="IL72" i="46"/>
  <c r="IL71" i="46"/>
  <c r="IL70" i="46"/>
  <c r="IL69" i="46"/>
  <c r="IL68" i="46"/>
  <c r="IL67" i="46"/>
  <c r="IL66" i="46"/>
  <c r="IL65" i="46"/>
  <c r="IL64" i="46"/>
  <c r="IL63" i="46"/>
  <c r="IL62" i="46"/>
  <c r="IL61" i="46"/>
  <c r="IL60" i="46"/>
  <c r="IL59" i="46"/>
  <c r="IL58" i="46"/>
  <c r="IL57" i="46"/>
  <c r="IL56" i="46"/>
  <c r="IL55" i="46"/>
  <c r="IL54" i="46"/>
  <c r="IL53" i="46"/>
  <c r="IL52" i="46"/>
  <c r="IL51" i="46"/>
  <c r="IL50" i="46"/>
  <c r="IL49" i="46"/>
  <c r="IL48" i="46"/>
  <c r="IL47" i="46"/>
  <c r="IL46" i="46"/>
  <c r="IL45" i="46"/>
  <c r="IL44" i="46"/>
  <c r="IL43" i="46"/>
  <c r="IL42" i="46"/>
  <c r="IL41" i="46"/>
  <c r="IL40" i="46"/>
  <c r="IL39" i="46"/>
  <c r="IL38" i="46"/>
  <c r="IL37" i="46"/>
  <c r="IL36" i="46"/>
  <c r="IL35" i="46"/>
  <c r="IL34" i="46"/>
  <c r="IL33" i="46"/>
  <c r="IL32" i="46"/>
  <c r="IL31" i="46"/>
  <c r="IL30" i="46"/>
  <c r="IL29" i="46"/>
  <c r="IL28" i="46"/>
  <c r="IL27" i="46"/>
  <c r="IL26" i="46"/>
  <c r="IL25" i="46"/>
  <c r="IL24" i="46"/>
  <c r="IL23" i="46"/>
  <c r="IL22" i="46"/>
  <c r="IL21" i="46"/>
  <c r="IL20" i="46"/>
  <c r="IL19" i="46"/>
  <c r="IL18" i="46"/>
  <c r="IB95" i="46"/>
  <c r="IB94" i="46"/>
  <c r="IB93" i="46"/>
  <c r="IB92" i="46"/>
  <c r="IB91" i="46"/>
  <c r="IB90" i="46"/>
  <c r="IB89" i="46"/>
  <c r="IB88" i="46"/>
  <c r="IB87" i="46"/>
  <c r="IB86" i="46"/>
  <c r="IB85" i="46"/>
  <c r="IB84" i="46"/>
  <c r="IB83" i="46"/>
  <c r="IB82" i="46"/>
  <c r="IB81" i="46"/>
  <c r="IB80" i="46"/>
  <c r="IB79" i="46"/>
  <c r="IB78" i="46"/>
  <c r="IB77" i="46"/>
  <c r="IB76" i="46"/>
  <c r="IB75" i="46"/>
  <c r="IB74" i="46"/>
  <c r="IB73" i="46"/>
  <c r="IB72" i="46"/>
  <c r="IB71" i="46"/>
  <c r="IB70" i="46"/>
  <c r="IB69" i="46"/>
  <c r="IB68" i="46"/>
  <c r="IB67" i="46"/>
  <c r="IB66" i="46"/>
  <c r="IB65" i="46"/>
  <c r="IB64" i="46"/>
  <c r="IB63" i="46"/>
  <c r="IB62" i="46"/>
  <c r="IB61" i="46"/>
  <c r="IB60" i="46"/>
  <c r="IB59" i="46"/>
  <c r="IB58" i="46"/>
  <c r="IB57" i="46"/>
  <c r="IB56" i="46"/>
  <c r="IB55" i="46"/>
  <c r="IB54" i="46"/>
  <c r="IB53" i="46"/>
  <c r="IB52" i="46"/>
  <c r="IB51" i="46"/>
  <c r="IB50" i="46"/>
  <c r="IB49" i="46"/>
  <c r="IB48" i="46"/>
  <c r="IB47" i="46"/>
  <c r="IB46" i="46"/>
  <c r="IB45" i="46"/>
  <c r="IB44" i="46"/>
  <c r="IB43" i="46"/>
  <c r="IB42" i="46"/>
  <c r="IB41" i="46"/>
  <c r="IB40" i="46"/>
  <c r="IB39" i="46"/>
  <c r="IB38" i="46"/>
  <c r="IB37" i="46"/>
  <c r="IB36" i="46"/>
  <c r="IB35" i="46"/>
  <c r="IB34" i="46"/>
  <c r="IB33" i="46"/>
  <c r="IB32" i="46"/>
  <c r="IB31" i="46"/>
  <c r="IB30" i="46"/>
  <c r="IB29" i="46"/>
  <c r="IB28" i="46"/>
  <c r="IB27" i="46"/>
  <c r="IB26" i="46"/>
  <c r="IB25" i="46"/>
  <c r="IB24" i="46"/>
  <c r="IB23" i="46"/>
  <c r="IB22" i="46"/>
  <c r="IB21" i="46"/>
  <c r="IB20" i="46"/>
  <c r="IB19" i="46"/>
  <c r="IB18" i="46"/>
  <c r="IB17" i="46"/>
  <c r="HT95" i="46"/>
  <c r="HT94" i="46"/>
  <c r="HT93" i="46"/>
  <c r="HT92" i="46"/>
  <c r="HT91" i="46"/>
  <c r="HT90" i="46"/>
  <c r="HT89" i="46"/>
  <c r="HT88" i="46"/>
  <c r="HT87" i="46"/>
  <c r="HT86" i="46"/>
  <c r="HT85" i="46"/>
  <c r="HT84" i="46"/>
  <c r="HT83" i="46"/>
  <c r="HT82" i="46"/>
  <c r="HT81" i="46"/>
  <c r="HT80" i="46"/>
  <c r="HT79" i="46"/>
  <c r="HT78" i="46"/>
  <c r="HT77" i="46"/>
  <c r="HT76" i="46"/>
  <c r="HT75" i="46"/>
  <c r="HT74" i="46"/>
  <c r="HT73" i="46"/>
  <c r="HT72" i="46"/>
  <c r="HT71" i="46"/>
  <c r="HT70" i="46"/>
  <c r="HT69" i="46"/>
  <c r="HT68" i="46"/>
  <c r="HT67" i="46"/>
  <c r="HT66" i="46"/>
  <c r="HT65" i="46"/>
  <c r="HT64" i="46"/>
  <c r="HT63" i="46"/>
  <c r="HT62" i="46"/>
  <c r="HT61" i="46"/>
  <c r="HT60" i="46"/>
  <c r="HT59" i="46"/>
  <c r="HT58" i="46"/>
  <c r="HT57" i="46"/>
  <c r="HT56" i="46"/>
  <c r="HT55" i="46"/>
  <c r="HT54" i="46"/>
  <c r="HT53" i="46"/>
  <c r="HT52" i="46"/>
  <c r="HT51" i="46"/>
  <c r="HT50" i="46"/>
  <c r="HT49" i="46"/>
  <c r="HT48" i="46"/>
  <c r="HT47" i="46"/>
  <c r="HT46" i="46"/>
  <c r="HT45" i="46"/>
  <c r="HT44" i="46"/>
  <c r="HT43" i="46"/>
  <c r="HT42" i="46"/>
  <c r="HT41" i="46"/>
  <c r="HT40" i="46"/>
  <c r="HT39" i="46"/>
  <c r="HT38" i="46"/>
  <c r="HT37" i="46"/>
  <c r="HT36" i="46"/>
  <c r="HT35" i="46"/>
  <c r="HT34" i="46"/>
  <c r="HT33" i="46"/>
  <c r="HT32" i="46"/>
  <c r="HT31" i="46"/>
  <c r="HT30" i="46"/>
  <c r="HT29" i="46"/>
  <c r="HT28" i="46"/>
  <c r="HT27" i="46"/>
  <c r="HT26" i="46"/>
  <c r="HT25" i="46"/>
  <c r="HT24" i="46"/>
  <c r="HT23" i="46"/>
  <c r="HT22" i="46"/>
  <c r="HT21" i="46"/>
  <c r="HT20" i="46"/>
  <c r="HT19" i="46"/>
  <c r="HT18" i="46"/>
  <c r="HT17" i="46"/>
  <c r="GZ95" i="46"/>
  <c r="GZ94" i="46"/>
  <c r="GZ93" i="46"/>
  <c r="GZ92" i="46"/>
  <c r="GZ91" i="46"/>
  <c r="GZ90" i="46"/>
  <c r="GZ89" i="46"/>
  <c r="GZ88" i="46"/>
  <c r="GZ87" i="46"/>
  <c r="GZ86" i="46"/>
  <c r="GZ85" i="46"/>
  <c r="GZ84" i="46"/>
  <c r="GZ83" i="46"/>
  <c r="GZ82" i="46"/>
  <c r="GZ81" i="46"/>
  <c r="GZ80" i="46"/>
  <c r="GZ79" i="46"/>
  <c r="GZ78" i="46"/>
  <c r="GZ77" i="46"/>
  <c r="GZ76" i="46"/>
  <c r="GZ75" i="46"/>
  <c r="GZ74" i="46"/>
  <c r="GZ73" i="46"/>
  <c r="GZ72" i="46"/>
  <c r="GZ71" i="46"/>
  <c r="GZ70" i="46"/>
  <c r="GZ69" i="46"/>
  <c r="GZ68" i="46"/>
  <c r="GZ67" i="46"/>
  <c r="GZ66" i="46"/>
  <c r="GZ65" i="46"/>
  <c r="GZ64" i="46"/>
  <c r="GZ63" i="46"/>
  <c r="GZ62" i="46"/>
  <c r="GZ61" i="46"/>
  <c r="GZ60" i="46"/>
  <c r="GZ59" i="46"/>
  <c r="GZ58" i="46"/>
  <c r="GZ57" i="46"/>
  <c r="GZ56" i="46"/>
  <c r="GZ55" i="46"/>
  <c r="GZ54" i="46"/>
  <c r="GZ53" i="46"/>
  <c r="GZ52" i="46"/>
  <c r="GZ51" i="46"/>
  <c r="GZ50" i="46"/>
  <c r="GZ49" i="46"/>
  <c r="GZ48" i="46"/>
  <c r="GZ47" i="46"/>
  <c r="GZ46" i="46"/>
  <c r="GZ45" i="46"/>
  <c r="GZ44" i="46"/>
  <c r="GZ43" i="46"/>
  <c r="GZ42" i="46"/>
  <c r="GZ41" i="46"/>
  <c r="GZ40" i="46"/>
  <c r="GZ39" i="46"/>
  <c r="GZ38" i="46"/>
  <c r="GZ37" i="46"/>
  <c r="GZ36" i="46"/>
  <c r="GZ35" i="46"/>
  <c r="GZ34" i="46"/>
  <c r="GZ33" i="46"/>
  <c r="GZ32" i="46"/>
  <c r="GZ31" i="46"/>
  <c r="GZ30" i="46"/>
  <c r="GZ29" i="46"/>
  <c r="GZ28" i="46"/>
  <c r="GZ27" i="46"/>
  <c r="GZ26" i="46"/>
  <c r="GZ25" i="46"/>
  <c r="GZ24" i="46"/>
  <c r="GZ23" i="46"/>
  <c r="GZ22" i="46"/>
  <c r="GZ21" i="46"/>
  <c r="GZ20" i="46"/>
  <c r="GZ19" i="46"/>
  <c r="GZ18" i="46"/>
  <c r="GZ17" i="46"/>
  <c r="HN95" i="46"/>
  <c r="HN94" i="46"/>
  <c r="HN93" i="46"/>
  <c r="HN92" i="46"/>
  <c r="HN91" i="46"/>
  <c r="HN90" i="46"/>
  <c r="HN89" i="46"/>
  <c r="HN88" i="46"/>
  <c r="HN87" i="46"/>
  <c r="HN86" i="46"/>
  <c r="HN85" i="46"/>
  <c r="HN84" i="46"/>
  <c r="HN83" i="46"/>
  <c r="HN82" i="46"/>
  <c r="HN81" i="46"/>
  <c r="HN80" i="46"/>
  <c r="HN79" i="46"/>
  <c r="HN78" i="46"/>
  <c r="HN77" i="46"/>
  <c r="HN76" i="46"/>
  <c r="HN75" i="46"/>
  <c r="HN74" i="46"/>
  <c r="HN73" i="46"/>
  <c r="HN72" i="46"/>
  <c r="HN71" i="46"/>
  <c r="HN70" i="46"/>
  <c r="HN69" i="46"/>
  <c r="HN68" i="46"/>
  <c r="HN67" i="46"/>
  <c r="HN66" i="46"/>
  <c r="HN65" i="46"/>
  <c r="HN64" i="46"/>
  <c r="HN63" i="46"/>
  <c r="HN62" i="46"/>
  <c r="HN61" i="46"/>
  <c r="HN60" i="46"/>
  <c r="HN59" i="46"/>
  <c r="HN58" i="46"/>
  <c r="HN57" i="46"/>
  <c r="HN56" i="46"/>
  <c r="HN55" i="46"/>
  <c r="HN54" i="46"/>
  <c r="HN53" i="46"/>
  <c r="HN52" i="46"/>
  <c r="HN51" i="46"/>
  <c r="HN50" i="46"/>
  <c r="HN49" i="46"/>
  <c r="HN48" i="46"/>
  <c r="HN47" i="46"/>
  <c r="HN46" i="46"/>
  <c r="HN45" i="46"/>
  <c r="HN44" i="46"/>
  <c r="HN43" i="46"/>
  <c r="HN42" i="46"/>
  <c r="HN41" i="46"/>
  <c r="HN40" i="46"/>
  <c r="HN39" i="46"/>
  <c r="HN38" i="46"/>
  <c r="HN37" i="46"/>
  <c r="HN36" i="46"/>
  <c r="HN35" i="46"/>
  <c r="HN34" i="46"/>
  <c r="HN33" i="46"/>
  <c r="HN32" i="46"/>
  <c r="HN31" i="46"/>
  <c r="HN30" i="46"/>
  <c r="HN29" i="46"/>
  <c r="HN28" i="46"/>
  <c r="HN27" i="46"/>
  <c r="HN26" i="46"/>
  <c r="HN25" i="46"/>
  <c r="HN24" i="46"/>
  <c r="HN23" i="46"/>
  <c r="HN22" i="46"/>
  <c r="HN21" i="46"/>
  <c r="HN20" i="46"/>
  <c r="HN19" i="46"/>
  <c r="HN18" i="46"/>
  <c r="HN17" i="46"/>
  <c r="FX95" i="46"/>
  <c r="FX94" i="46"/>
  <c r="FX93" i="46"/>
  <c r="FX92" i="46"/>
  <c r="FX91" i="46"/>
  <c r="FX89" i="46"/>
  <c r="FX88" i="46"/>
  <c r="FX87" i="46"/>
  <c r="FX86" i="46"/>
  <c r="FX85" i="46"/>
  <c r="FX83" i="46"/>
  <c r="FX82" i="46"/>
  <c r="FX81" i="46"/>
  <c r="FX80" i="46"/>
  <c r="FX79" i="46"/>
  <c r="FX77" i="46"/>
  <c r="FX76" i="46"/>
  <c r="FX75" i="46"/>
  <c r="FX74" i="46"/>
  <c r="FX73" i="46"/>
  <c r="FX71" i="46"/>
  <c r="FX70" i="46"/>
  <c r="FX69" i="46"/>
  <c r="FX68" i="46"/>
  <c r="FX67" i="46"/>
  <c r="FX65" i="46"/>
  <c r="FX64" i="46"/>
  <c r="FX63" i="46"/>
  <c r="FX62" i="46"/>
  <c r="FX61" i="46"/>
  <c r="FX59" i="46"/>
  <c r="FX58" i="46"/>
  <c r="FX57" i="46"/>
  <c r="FX56" i="46"/>
  <c r="FX55" i="46"/>
  <c r="FX53" i="46"/>
  <c r="FX52" i="46"/>
  <c r="FX51" i="46"/>
  <c r="FX50" i="46"/>
  <c r="FX49" i="46"/>
  <c r="FX47" i="46"/>
  <c r="FX46" i="46"/>
  <c r="FX45" i="46"/>
  <c r="FX44" i="46"/>
  <c r="FX43" i="46"/>
  <c r="FX41" i="46"/>
  <c r="FX40" i="46"/>
  <c r="FX39" i="46"/>
  <c r="FX38" i="46"/>
  <c r="FX37" i="46"/>
  <c r="FX35" i="46"/>
  <c r="FX34" i="46"/>
  <c r="FX33" i="46"/>
  <c r="FX32" i="46"/>
  <c r="FX31" i="46"/>
  <c r="FX29" i="46"/>
  <c r="FX28" i="46"/>
  <c r="FX27" i="46"/>
  <c r="FX26" i="46"/>
  <c r="FX25" i="46"/>
  <c r="FX23" i="46"/>
  <c r="FX22" i="46"/>
  <c r="FX21" i="46"/>
  <c r="FX20" i="46"/>
  <c r="FX19" i="46"/>
  <c r="FX17" i="46"/>
  <c r="FR95" i="46"/>
  <c r="FR94" i="46"/>
  <c r="FR93" i="46"/>
  <c r="FR92" i="46"/>
  <c r="FR91" i="46"/>
  <c r="FR90" i="46"/>
  <c r="FR89" i="46"/>
  <c r="FR88" i="46"/>
  <c r="FR87" i="46"/>
  <c r="FR86" i="46"/>
  <c r="FR85" i="46"/>
  <c r="FR84" i="46"/>
  <c r="FR83" i="46"/>
  <c r="FR82" i="46"/>
  <c r="FR81" i="46"/>
  <c r="FR80" i="46"/>
  <c r="FR79" i="46"/>
  <c r="FR78" i="46"/>
  <c r="FR77" i="46"/>
  <c r="FR76" i="46"/>
  <c r="FR75" i="46"/>
  <c r="FR74" i="46"/>
  <c r="FR73" i="46"/>
  <c r="FR72" i="46"/>
  <c r="FR71" i="46"/>
  <c r="FR70" i="46"/>
  <c r="FR69" i="46"/>
  <c r="FR68" i="46"/>
  <c r="FR67" i="46"/>
  <c r="FR66" i="46"/>
  <c r="FR65" i="46"/>
  <c r="FR64" i="46"/>
  <c r="FR63" i="46"/>
  <c r="FR62" i="46"/>
  <c r="FR61" i="46"/>
  <c r="FR60" i="46"/>
  <c r="FR59" i="46"/>
  <c r="FR58" i="46"/>
  <c r="FR57" i="46"/>
  <c r="FR56" i="46"/>
  <c r="FR55" i="46"/>
  <c r="FR54" i="46"/>
  <c r="FR53" i="46"/>
  <c r="FR52" i="46"/>
  <c r="FR51" i="46"/>
  <c r="FR50" i="46"/>
  <c r="FR49" i="46"/>
  <c r="FR48" i="46"/>
  <c r="FR47" i="46"/>
  <c r="FR46" i="46"/>
  <c r="FR45" i="46"/>
  <c r="FR44" i="46"/>
  <c r="FR43" i="46"/>
  <c r="FR42" i="46"/>
  <c r="FR41" i="46"/>
  <c r="FR40" i="46"/>
  <c r="FR39" i="46"/>
  <c r="FR38" i="46"/>
  <c r="FR37" i="46"/>
  <c r="FR36" i="46"/>
  <c r="FR35" i="46"/>
  <c r="FR34" i="46"/>
  <c r="FR33" i="46"/>
  <c r="FR32" i="46"/>
  <c r="FR31" i="46"/>
  <c r="FR30" i="46"/>
  <c r="FR29" i="46"/>
  <c r="FR28" i="46"/>
  <c r="FR27" i="46"/>
  <c r="FR26" i="46"/>
  <c r="FR25" i="46"/>
  <c r="FR24" i="46"/>
  <c r="FR23" i="46"/>
  <c r="FR22" i="46"/>
  <c r="FR21" i="46"/>
  <c r="FR20" i="46"/>
  <c r="FR19" i="46"/>
  <c r="FR18" i="46"/>
  <c r="FR17" i="46"/>
  <c r="FJ95" i="46"/>
  <c r="FJ94" i="46"/>
  <c r="FJ93" i="46"/>
  <c r="FJ92" i="46"/>
  <c r="FJ91" i="46"/>
  <c r="FJ89" i="46"/>
  <c r="FJ88" i="46"/>
  <c r="FJ87" i="46"/>
  <c r="FJ86" i="46"/>
  <c r="FJ85" i="46"/>
  <c r="FJ83" i="46"/>
  <c r="FJ82" i="46"/>
  <c r="FJ81" i="46"/>
  <c r="FJ80" i="46"/>
  <c r="FJ79" i="46"/>
  <c r="FJ77" i="46"/>
  <c r="FJ76" i="46"/>
  <c r="FJ75" i="46"/>
  <c r="FJ74" i="46"/>
  <c r="FJ73" i="46"/>
  <c r="FJ71" i="46"/>
  <c r="FJ70" i="46"/>
  <c r="FJ69" i="46"/>
  <c r="FJ68" i="46"/>
  <c r="FJ67" i="46"/>
  <c r="FJ65" i="46"/>
  <c r="FJ64" i="46"/>
  <c r="FJ63" i="46"/>
  <c r="FJ62" i="46"/>
  <c r="FJ61" i="46"/>
  <c r="FJ59" i="46"/>
  <c r="FJ58" i="46"/>
  <c r="FJ57" i="46"/>
  <c r="FJ56" i="46"/>
  <c r="FJ55" i="46"/>
  <c r="FJ53" i="46"/>
  <c r="FJ52" i="46"/>
  <c r="FJ51" i="46"/>
  <c r="FJ50" i="46"/>
  <c r="FJ49" i="46"/>
  <c r="FJ47" i="46"/>
  <c r="FJ46" i="46"/>
  <c r="FJ45" i="46"/>
  <c r="FJ44" i="46"/>
  <c r="FJ43" i="46"/>
  <c r="FJ41" i="46"/>
  <c r="FJ40" i="46"/>
  <c r="FJ39" i="46"/>
  <c r="FJ38" i="46"/>
  <c r="FJ37" i="46"/>
  <c r="FJ35" i="46"/>
  <c r="FJ34" i="46"/>
  <c r="FJ33" i="46"/>
  <c r="FJ32" i="46"/>
  <c r="FJ31" i="46"/>
  <c r="FJ29" i="46"/>
  <c r="FJ28" i="46"/>
  <c r="FJ27" i="46"/>
  <c r="FJ26" i="46"/>
  <c r="FJ25" i="46"/>
  <c r="FJ23" i="46"/>
  <c r="FJ22" i="46"/>
  <c r="FJ21" i="46"/>
  <c r="FJ20" i="46"/>
  <c r="FJ19" i="46"/>
  <c r="FJ17" i="46"/>
  <c r="ET95" i="46"/>
  <c r="ET94" i="46"/>
  <c r="ET93" i="46"/>
  <c r="ET92" i="46"/>
  <c r="ET91" i="46"/>
  <c r="ET90" i="46"/>
  <c r="ET89" i="46"/>
  <c r="ET88" i="46"/>
  <c r="ET87" i="46"/>
  <c r="ET86" i="46"/>
  <c r="ET85" i="46"/>
  <c r="ET84" i="46"/>
  <c r="ET83" i="46"/>
  <c r="ET82" i="46"/>
  <c r="ET81" i="46"/>
  <c r="ET80" i="46"/>
  <c r="ET79" i="46"/>
  <c r="ET78" i="46"/>
  <c r="ET77" i="46"/>
  <c r="ET76" i="46"/>
  <c r="ET75" i="46"/>
  <c r="ET74" i="46"/>
  <c r="ET73" i="46"/>
  <c r="ET72" i="46"/>
  <c r="ET71" i="46"/>
  <c r="ET70" i="46"/>
  <c r="ET69" i="46"/>
  <c r="ET68" i="46"/>
  <c r="ET67" i="46"/>
  <c r="ET66" i="46"/>
  <c r="ET65" i="46"/>
  <c r="ET64" i="46"/>
  <c r="ET63" i="46"/>
  <c r="ET62" i="46"/>
  <c r="ET61" i="46"/>
  <c r="ET60" i="46"/>
  <c r="ET59" i="46"/>
  <c r="ET58" i="46"/>
  <c r="ET57" i="46"/>
  <c r="ET56" i="46"/>
  <c r="ET55" i="46"/>
  <c r="ET54" i="46"/>
  <c r="ET53" i="46"/>
  <c r="ET52" i="46"/>
  <c r="ET51" i="46"/>
  <c r="ET50" i="46"/>
  <c r="ET49" i="46"/>
  <c r="ET48" i="46"/>
  <c r="ET47" i="46"/>
  <c r="ET46" i="46"/>
  <c r="ET45" i="46"/>
  <c r="ET44" i="46"/>
  <c r="ET43" i="46"/>
  <c r="ET42" i="46"/>
  <c r="ET41" i="46"/>
  <c r="ET40" i="46"/>
  <c r="ET39" i="46"/>
  <c r="ET38" i="46"/>
  <c r="ET37" i="46"/>
  <c r="ET36" i="46"/>
  <c r="ET35" i="46"/>
  <c r="ET34" i="46"/>
  <c r="ET33" i="46"/>
  <c r="ET32" i="46"/>
  <c r="ET31" i="46"/>
  <c r="ET30" i="46"/>
  <c r="ET29" i="46"/>
  <c r="ET28" i="46"/>
  <c r="ET27" i="46"/>
  <c r="ET26" i="46"/>
  <c r="ET25" i="46"/>
  <c r="ET24" i="46"/>
  <c r="ET23" i="46"/>
  <c r="ET22" i="46"/>
  <c r="ET21" i="46"/>
  <c r="ET20" i="46"/>
  <c r="ET19" i="46"/>
  <c r="ET18" i="46"/>
  <c r="ET17" i="46"/>
  <c r="EN95" i="46"/>
  <c r="EN94" i="46"/>
  <c r="EN93" i="46"/>
  <c r="EN92" i="46"/>
  <c r="EN91" i="46"/>
  <c r="EN90" i="46"/>
  <c r="EN89" i="46"/>
  <c r="EN88" i="46"/>
  <c r="EN87" i="46"/>
  <c r="EN86" i="46"/>
  <c r="EN85" i="46"/>
  <c r="EN84" i="46"/>
  <c r="EN83" i="46"/>
  <c r="EN82" i="46"/>
  <c r="EN81" i="46"/>
  <c r="EN80" i="46"/>
  <c r="EN79" i="46"/>
  <c r="EN78" i="46"/>
  <c r="EN77" i="46"/>
  <c r="EN76" i="46"/>
  <c r="EN75" i="46"/>
  <c r="EN74" i="46"/>
  <c r="EN73" i="46"/>
  <c r="EN72" i="46"/>
  <c r="EN71" i="46"/>
  <c r="EN70" i="46"/>
  <c r="EN69" i="46"/>
  <c r="EN68" i="46"/>
  <c r="EN67" i="46"/>
  <c r="EN66" i="46"/>
  <c r="EN65" i="46"/>
  <c r="EN64" i="46"/>
  <c r="EN63" i="46"/>
  <c r="EN62" i="46"/>
  <c r="EN61" i="46"/>
  <c r="EN60" i="46"/>
  <c r="EN59" i="46"/>
  <c r="EN58" i="46"/>
  <c r="EN57" i="46"/>
  <c r="EN56" i="46"/>
  <c r="EN55" i="46"/>
  <c r="EN54" i="46"/>
  <c r="EN53" i="46"/>
  <c r="EN52" i="46"/>
  <c r="EN51" i="46"/>
  <c r="EN50" i="46"/>
  <c r="EN49" i="46"/>
  <c r="EN48" i="46"/>
  <c r="EN47" i="46"/>
  <c r="EN46" i="46"/>
  <c r="EN45" i="46"/>
  <c r="EN44" i="46"/>
  <c r="EN43" i="46"/>
  <c r="EN42" i="46"/>
  <c r="EN41" i="46"/>
  <c r="EN40" i="46"/>
  <c r="EN39" i="46"/>
  <c r="EN38" i="46"/>
  <c r="EN37" i="46"/>
  <c r="EN36" i="46"/>
  <c r="EN35" i="46"/>
  <c r="EN34" i="46"/>
  <c r="EN33" i="46"/>
  <c r="EN32" i="46"/>
  <c r="EN31" i="46"/>
  <c r="EN30" i="46"/>
  <c r="EN29" i="46"/>
  <c r="EN28" i="46"/>
  <c r="EN27" i="46"/>
  <c r="EN26" i="46"/>
  <c r="EN25" i="46"/>
  <c r="EN24" i="46"/>
  <c r="EN23" i="46"/>
  <c r="EN22" i="46"/>
  <c r="EN21" i="46"/>
  <c r="EN20" i="46"/>
  <c r="EN19" i="46"/>
  <c r="EN18" i="46"/>
  <c r="EN17" i="46"/>
  <c r="EF95" i="46"/>
  <c r="EF94" i="46"/>
  <c r="EF93" i="46"/>
  <c r="EF92" i="46"/>
  <c r="EF91" i="46"/>
  <c r="EF90" i="46"/>
  <c r="EF89" i="46"/>
  <c r="EF88" i="46"/>
  <c r="EF87" i="46"/>
  <c r="EF86" i="46"/>
  <c r="EF85" i="46"/>
  <c r="EF84" i="46"/>
  <c r="EF83" i="46"/>
  <c r="EF82" i="46"/>
  <c r="EF81" i="46"/>
  <c r="EF80" i="46"/>
  <c r="EF79" i="46"/>
  <c r="EF78" i="46"/>
  <c r="EF77" i="46"/>
  <c r="EF76" i="46"/>
  <c r="EF75" i="46"/>
  <c r="EF74" i="46"/>
  <c r="EF73" i="46"/>
  <c r="EF72" i="46"/>
  <c r="EF71" i="46"/>
  <c r="EF70" i="46"/>
  <c r="EF69" i="46"/>
  <c r="EF68" i="46"/>
  <c r="EF67" i="46"/>
  <c r="EF66" i="46"/>
  <c r="EF65" i="46"/>
  <c r="EF64" i="46"/>
  <c r="EF63" i="46"/>
  <c r="EF62" i="46"/>
  <c r="EF61" i="46"/>
  <c r="EF60" i="46"/>
  <c r="EF59" i="46"/>
  <c r="EF58" i="46"/>
  <c r="EF57" i="46"/>
  <c r="EF56" i="46"/>
  <c r="EF55" i="46"/>
  <c r="EF54" i="46"/>
  <c r="EF53" i="46"/>
  <c r="EF52" i="46"/>
  <c r="EF51" i="46"/>
  <c r="EF50" i="46"/>
  <c r="EF49" i="46"/>
  <c r="EF48" i="46"/>
  <c r="EF47" i="46"/>
  <c r="EF46" i="46"/>
  <c r="EF45" i="46"/>
  <c r="EF44" i="46"/>
  <c r="EF43" i="46"/>
  <c r="EF42" i="46"/>
  <c r="EF41" i="46"/>
  <c r="EF40" i="46"/>
  <c r="EF39" i="46"/>
  <c r="EF38" i="46"/>
  <c r="EF37" i="46"/>
  <c r="EF36" i="46"/>
  <c r="EF35" i="46"/>
  <c r="EF34" i="46"/>
  <c r="EF33" i="46"/>
  <c r="EF32" i="46"/>
  <c r="EF31" i="46"/>
  <c r="EF30" i="46"/>
  <c r="EF29" i="46"/>
  <c r="EF28" i="46"/>
  <c r="EF27" i="46"/>
  <c r="EF26" i="46"/>
  <c r="EF25" i="46"/>
  <c r="EF24" i="46"/>
  <c r="EF23" i="46"/>
  <c r="EF22" i="46"/>
  <c r="EF21" i="46"/>
  <c r="EF20" i="46"/>
  <c r="EF19" i="46"/>
  <c r="EF18" i="46"/>
  <c r="EF17" i="46"/>
  <c r="DN95" i="46"/>
  <c r="DN94" i="46"/>
  <c r="DN93" i="46"/>
  <c r="DN92" i="46"/>
  <c r="DN91" i="46"/>
  <c r="DN90" i="46"/>
  <c r="DN89" i="46"/>
  <c r="DN88" i="46"/>
  <c r="DN87" i="46"/>
  <c r="DN86" i="46"/>
  <c r="DN85" i="46"/>
  <c r="DN84" i="46"/>
  <c r="DN83" i="46"/>
  <c r="DN82" i="46"/>
  <c r="DN81" i="46"/>
  <c r="DN80" i="46"/>
  <c r="DN79" i="46"/>
  <c r="DN78" i="46"/>
  <c r="DN77" i="46"/>
  <c r="DN76" i="46"/>
  <c r="DN75" i="46"/>
  <c r="DN74" i="46"/>
  <c r="DN73" i="46"/>
  <c r="DN72" i="46"/>
  <c r="DN71" i="46"/>
  <c r="DN70" i="46"/>
  <c r="DN69" i="46"/>
  <c r="DN68" i="46"/>
  <c r="DN67" i="46"/>
  <c r="DN66" i="46"/>
  <c r="DN65" i="46"/>
  <c r="DN64" i="46"/>
  <c r="DN63" i="46"/>
  <c r="DN62" i="46"/>
  <c r="DN61" i="46"/>
  <c r="DN60" i="46"/>
  <c r="DN59" i="46"/>
  <c r="DN58" i="46"/>
  <c r="DN57" i="46"/>
  <c r="DN56" i="46"/>
  <c r="DN55" i="46"/>
  <c r="DN54" i="46"/>
  <c r="DN53" i="46"/>
  <c r="DN52" i="46"/>
  <c r="DN51" i="46"/>
  <c r="DN50" i="46"/>
  <c r="DN49" i="46"/>
  <c r="DN48" i="46"/>
  <c r="DN47" i="46"/>
  <c r="DN46" i="46"/>
  <c r="DN45" i="46"/>
  <c r="DN44" i="46"/>
  <c r="DN43" i="46"/>
  <c r="DN42" i="46"/>
  <c r="DN41" i="46"/>
  <c r="DN40" i="46"/>
  <c r="DN39" i="46"/>
  <c r="DN38" i="46"/>
  <c r="DN37" i="46"/>
  <c r="DN36" i="46"/>
  <c r="DN35" i="46"/>
  <c r="DN34" i="46"/>
  <c r="DN33" i="46"/>
  <c r="DN32" i="46"/>
  <c r="DN31" i="46"/>
  <c r="DN30" i="46"/>
  <c r="DN29" i="46"/>
  <c r="DN28" i="46"/>
  <c r="DN27" i="46"/>
  <c r="DN26" i="46"/>
  <c r="DN25" i="46"/>
  <c r="DN24" i="46"/>
  <c r="DN23" i="46"/>
  <c r="DN22" i="46"/>
  <c r="DN21" i="46"/>
  <c r="DN20" i="46"/>
  <c r="DN19" i="46"/>
  <c r="DN18" i="46"/>
  <c r="DN17" i="46"/>
  <c r="DD95" i="46"/>
  <c r="DD94" i="46"/>
  <c r="DD93" i="46"/>
  <c r="DD92" i="46"/>
  <c r="DD91" i="46"/>
  <c r="DD90" i="46"/>
  <c r="DD89" i="46"/>
  <c r="DD88" i="46"/>
  <c r="DD87" i="46"/>
  <c r="DD86" i="46"/>
  <c r="DD85" i="46"/>
  <c r="DD84" i="46"/>
  <c r="DD83" i="46"/>
  <c r="DD82" i="46"/>
  <c r="DD81" i="46"/>
  <c r="DD80" i="46"/>
  <c r="DD79" i="46"/>
  <c r="DD78" i="46"/>
  <c r="DD77" i="46"/>
  <c r="DD76" i="46"/>
  <c r="DD75" i="46"/>
  <c r="DD74" i="46"/>
  <c r="DD73" i="46"/>
  <c r="DD72" i="46"/>
  <c r="DD71" i="46"/>
  <c r="DD70" i="46"/>
  <c r="DD69" i="46"/>
  <c r="DD68" i="46"/>
  <c r="DD67" i="46"/>
  <c r="DD66" i="46"/>
  <c r="DD65" i="46"/>
  <c r="DD64" i="46"/>
  <c r="DD63" i="46"/>
  <c r="DD62" i="46"/>
  <c r="DD61" i="46"/>
  <c r="DD60" i="46"/>
  <c r="DD59" i="46"/>
  <c r="DD58" i="46"/>
  <c r="DD57" i="46"/>
  <c r="DD56" i="46"/>
  <c r="DD55" i="46"/>
  <c r="DD54" i="46"/>
  <c r="DD53" i="46"/>
  <c r="DD52" i="46"/>
  <c r="DD51" i="46"/>
  <c r="DD50" i="46"/>
  <c r="DD49" i="46"/>
  <c r="DD48" i="46"/>
  <c r="DD47" i="46"/>
  <c r="DD46" i="46"/>
  <c r="DD45" i="46"/>
  <c r="DD44" i="46"/>
  <c r="DD43" i="46"/>
  <c r="DD42" i="46"/>
  <c r="DD41" i="46"/>
  <c r="DD40" i="46"/>
  <c r="DD39" i="46"/>
  <c r="DD38" i="46"/>
  <c r="DD37" i="46"/>
  <c r="DD36" i="46"/>
  <c r="DD35" i="46"/>
  <c r="DD34" i="46"/>
  <c r="DD33" i="46"/>
  <c r="DD32" i="46"/>
  <c r="DD31" i="46"/>
  <c r="DD30" i="46"/>
  <c r="DD29" i="46"/>
  <c r="DD28" i="46"/>
  <c r="DD27" i="46"/>
  <c r="DD26" i="46"/>
  <c r="DD25" i="46"/>
  <c r="DD24" i="46"/>
  <c r="DD23" i="46"/>
  <c r="DD22" i="46"/>
  <c r="DD21" i="46"/>
  <c r="DD20" i="46"/>
  <c r="DD19" i="46"/>
  <c r="DD18" i="46"/>
  <c r="DD17" i="46"/>
  <c r="CX95" i="46"/>
  <c r="CX94" i="46"/>
  <c r="CX93" i="46"/>
  <c r="CX92" i="46"/>
  <c r="CX91" i="46"/>
  <c r="CX90" i="46"/>
  <c r="CX89" i="46"/>
  <c r="CX88" i="46"/>
  <c r="CX87" i="46"/>
  <c r="CX86" i="46"/>
  <c r="CX85" i="46"/>
  <c r="CX84" i="46"/>
  <c r="CX83" i="46"/>
  <c r="CX82" i="46"/>
  <c r="CX81" i="46"/>
  <c r="CX80" i="46"/>
  <c r="CX79" i="46"/>
  <c r="CX78" i="46"/>
  <c r="CX77" i="46"/>
  <c r="CX76" i="46"/>
  <c r="CX75" i="46"/>
  <c r="CX74" i="46"/>
  <c r="CX73" i="46"/>
  <c r="CX72" i="46"/>
  <c r="CX71" i="46"/>
  <c r="CX70" i="46"/>
  <c r="CX69" i="46"/>
  <c r="CX68" i="46"/>
  <c r="CX67" i="46"/>
  <c r="CX66" i="46"/>
  <c r="CX65" i="46"/>
  <c r="CX64" i="46"/>
  <c r="CX63" i="46"/>
  <c r="CX62" i="46"/>
  <c r="CX61" i="46"/>
  <c r="CX60" i="46"/>
  <c r="CX59" i="46"/>
  <c r="CX58" i="46"/>
  <c r="CX57" i="46"/>
  <c r="CX56" i="46"/>
  <c r="CX55" i="46"/>
  <c r="CX54" i="46"/>
  <c r="CX53" i="46"/>
  <c r="CX52" i="46"/>
  <c r="CX51" i="46"/>
  <c r="CX50" i="46"/>
  <c r="CX49" i="46"/>
  <c r="CX48" i="46"/>
  <c r="CX47" i="46"/>
  <c r="CX46" i="46"/>
  <c r="CX45" i="46"/>
  <c r="CX44" i="46"/>
  <c r="CX43" i="46"/>
  <c r="CX42" i="46"/>
  <c r="CX41" i="46"/>
  <c r="CX40" i="46"/>
  <c r="CX39" i="46"/>
  <c r="CX38" i="46"/>
  <c r="CX37" i="46"/>
  <c r="CX36" i="46"/>
  <c r="CX35" i="46"/>
  <c r="CX34" i="46"/>
  <c r="CX33" i="46"/>
  <c r="CX32" i="46"/>
  <c r="CX31" i="46"/>
  <c r="CX30" i="46"/>
  <c r="CX29" i="46"/>
  <c r="CX28" i="46"/>
  <c r="CX27" i="46"/>
  <c r="CX26" i="46"/>
  <c r="CX25" i="46"/>
  <c r="CX24" i="46"/>
  <c r="CX23" i="46"/>
  <c r="CX22" i="46"/>
  <c r="CX21" i="46"/>
  <c r="CX20" i="46"/>
  <c r="CX19" i="46"/>
  <c r="CX18" i="46"/>
  <c r="CX17" i="46"/>
  <c r="CP95" i="46"/>
  <c r="CP94" i="46"/>
  <c r="CP93" i="46"/>
  <c r="CP92" i="46"/>
  <c r="CP91" i="46"/>
  <c r="CP89" i="46"/>
  <c r="CP88" i="46"/>
  <c r="CP87" i="46"/>
  <c r="CP86" i="46"/>
  <c r="CP85" i="46"/>
  <c r="CP83" i="46"/>
  <c r="CP82" i="46"/>
  <c r="CP81" i="46"/>
  <c r="CP80" i="46"/>
  <c r="CP79" i="46"/>
  <c r="CP77" i="46"/>
  <c r="CP76" i="46"/>
  <c r="CP75" i="46"/>
  <c r="CP74" i="46"/>
  <c r="CP73" i="46"/>
  <c r="CP71" i="46"/>
  <c r="CP70" i="46"/>
  <c r="CP69" i="46"/>
  <c r="CP68" i="46"/>
  <c r="CP67" i="46"/>
  <c r="CP65" i="46"/>
  <c r="CP64" i="46"/>
  <c r="CP63" i="46"/>
  <c r="CP62" i="46"/>
  <c r="CP61" i="46"/>
  <c r="CP59" i="46"/>
  <c r="CP58" i="46"/>
  <c r="CP57" i="46"/>
  <c r="CP56" i="46"/>
  <c r="CP55" i="46"/>
  <c r="CP53" i="46"/>
  <c r="CP52" i="46"/>
  <c r="CP51" i="46"/>
  <c r="CP50" i="46"/>
  <c r="CP49" i="46"/>
  <c r="CP47" i="46"/>
  <c r="CP46" i="46"/>
  <c r="CP45" i="46"/>
  <c r="CP44" i="46"/>
  <c r="CP43" i="46"/>
  <c r="CP41" i="46"/>
  <c r="CP40" i="46"/>
  <c r="CP39" i="46"/>
  <c r="CP38" i="46"/>
  <c r="CP37" i="46"/>
  <c r="CP35" i="46"/>
  <c r="CP34" i="46"/>
  <c r="CP33" i="46"/>
  <c r="CP32" i="46"/>
  <c r="CP31" i="46"/>
  <c r="CP29" i="46"/>
  <c r="CP28" i="46"/>
  <c r="CP27" i="46"/>
  <c r="CP26" i="46"/>
  <c r="CP25" i="46"/>
  <c r="CP23" i="46"/>
  <c r="CP22" i="46"/>
  <c r="CP21" i="46"/>
  <c r="CP20" i="46"/>
  <c r="CP19" i="46"/>
  <c r="CP17" i="46"/>
  <c r="BT95" i="46"/>
  <c r="BT94" i="46"/>
  <c r="BT93" i="46"/>
  <c r="BT92" i="46"/>
  <c r="BT91" i="46"/>
  <c r="BT90" i="46"/>
  <c r="BT89" i="46"/>
  <c r="BT88" i="46"/>
  <c r="BT87" i="46"/>
  <c r="BT86" i="46"/>
  <c r="BT85" i="46"/>
  <c r="BT84" i="46"/>
  <c r="BT83" i="46"/>
  <c r="BT82" i="46"/>
  <c r="BT81" i="46"/>
  <c r="BT80" i="46"/>
  <c r="BT79" i="46"/>
  <c r="BT78" i="46"/>
  <c r="BT77" i="46"/>
  <c r="BT76" i="46"/>
  <c r="BT75" i="46"/>
  <c r="BT74" i="46"/>
  <c r="BT73" i="46"/>
  <c r="BT72" i="46"/>
  <c r="BT71" i="46"/>
  <c r="BT70" i="46"/>
  <c r="BT69" i="46"/>
  <c r="BT68" i="46"/>
  <c r="BT67" i="46"/>
  <c r="BT66" i="46"/>
  <c r="BT65" i="46"/>
  <c r="BT64" i="46"/>
  <c r="BT63" i="46"/>
  <c r="BT62" i="46"/>
  <c r="BT61" i="46"/>
  <c r="BT60" i="46"/>
  <c r="BT59" i="46"/>
  <c r="BT58" i="46"/>
  <c r="BT57" i="46"/>
  <c r="BT56" i="46"/>
  <c r="BT55" i="46"/>
  <c r="BT54" i="46"/>
  <c r="BT53" i="46"/>
  <c r="BT52" i="46"/>
  <c r="BT51" i="46"/>
  <c r="BT50" i="46"/>
  <c r="BT49" i="46"/>
  <c r="BT48" i="46"/>
  <c r="BT47" i="46"/>
  <c r="BT46" i="46"/>
  <c r="BT45" i="46"/>
  <c r="BT44" i="46"/>
  <c r="BT43" i="46"/>
  <c r="BT42" i="46"/>
  <c r="BT41" i="46"/>
  <c r="BT40" i="46"/>
  <c r="BT39" i="46"/>
  <c r="BT38" i="46"/>
  <c r="BT37" i="46"/>
  <c r="BT36" i="46"/>
  <c r="BT35" i="46"/>
  <c r="BT34" i="46"/>
  <c r="BT33" i="46"/>
  <c r="BT32" i="46"/>
  <c r="BT31" i="46"/>
  <c r="BT30" i="46"/>
  <c r="BT29" i="46"/>
  <c r="BT28" i="46"/>
  <c r="BT27" i="46"/>
  <c r="BT26" i="46"/>
  <c r="BT25" i="46"/>
  <c r="BT24" i="46"/>
  <c r="BT23" i="46"/>
  <c r="BT22" i="46"/>
  <c r="BT21" i="46"/>
  <c r="BT20" i="46"/>
  <c r="BT19" i="46"/>
  <c r="BT18" i="46"/>
  <c r="BT17" i="46"/>
  <c r="BZ95" i="46"/>
  <c r="BZ94" i="46"/>
  <c r="BZ93" i="46"/>
  <c r="BZ92" i="46"/>
  <c r="BZ91" i="46"/>
  <c r="BZ90" i="46"/>
  <c r="BZ89" i="46"/>
  <c r="BZ88" i="46"/>
  <c r="BZ87" i="46"/>
  <c r="BZ86" i="46"/>
  <c r="BZ85" i="46"/>
  <c r="BZ84" i="46"/>
  <c r="BZ83" i="46"/>
  <c r="BZ82" i="46"/>
  <c r="BZ81" i="46"/>
  <c r="BZ80" i="46"/>
  <c r="BZ79" i="46"/>
  <c r="BZ78" i="46"/>
  <c r="BZ77" i="46"/>
  <c r="BZ76" i="46"/>
  <c r="BZ75" i="46"/>
  <c r="BZ74" i="46"/>
  <c r="BZ73" i="46"/>
  <c r="BZ72" i="46"/>
  <c r="BZ71" i="46"/>
  <c r="BZ70" i="46"/>
  <c r="BZ69" i="46"/>
  <c r="BZ68" i="46"/>
  <c r="BZ67" i="46"/>
  <c r="BZ66" i="46"/>
  <c r="BZ65" i="46"/>
  <c r="BZ64" i="46"/>
  <c r="BZ63" i="46"/>
  <c r="BZ62" i="46"/>
  <c r="BZ61" i="46"/>
  <c r="BZ60" i="46"/>
  <c r="BZ59" i="46"/>
  <c r="BZ58" i="46"/>
  <c r="BZ57" i="46"/>
  <c r="BZ56" i="46"/>
  <c r="BZ55" i="46"/>
  <c r="BZ54" i="46"/>
  <c r="BZ53" i="46"/>
  <c r="BZ52" i="46"/>
  <c r="BZ51" i="46"/>
  <c r="BZ50" i="46"/>
  <c r="BZ49" i="46"/>
  <c r="BZ48" i="46"/>
  <c r="BZ47" i="46"/>
  <c r="BZ46" i="46"/>
  <c r="BZ45" i="46"/>
  <c r="BZ44" i="46"/>
  <c r="BZ43" i="46"/>
  <c r="BZ42" i="46"/>
  <c r="BZ41" i="46"/>
  <c r="BZ40" i="46"/>
  <c r="BZ39" i="46"/>
  <c r="BZ38" i="46"/>
  <c r="BZ37" i="46"/>
  <c r="BZ36" i="46"/>
  <c r="BZ35" i="46"/>
  <c r="BZ34" i="46"/>
  <c r="BZ33" i="46"/>
  <c r="BZ32" i="46"/>
  <c r="BZ31" i="46"/>
  <c r="BZ30" i="46"/>
  <c r="BZ29" i="46"/>
  <c r="BZ28" i="46"/>
  <c r="BZ27" i="46"/>
  <c r="BZ26" i="46"/>
  <c r="BZ25" i="46"/>
  <c r="BZ24" i="46"/>
  <c r="BZ23" i="46"/>
  <c r="BZ22" i="46"/>
  <c r="BZ21" i="46"/>
  <c r="BZ20" i="46"/>
  <c r="BZ19" i="46"/>
  <c r="BZ18" i="46"/>
  <c r="BZ17" i="46"/>
  <c r="BB95" i="46"/>
  <c r="BB94" i="46"/>
  <c r="BB93" i="46"/>
  <c r="BB92" i="46"/>
  <c r="BB91" i="46"/>
  <c r="BB90" i="46"/>
  <c r="BB89" i="46"/>
  <c r="BB88" i="46"/>
  <c r="BB87" i="46"/>
  <c r="BB86" i="46"/>
  <c r="BB85" i="46"/>
  <c r="BB84" i="46"/>
  <c r="BB83" i="46"/>
  <c r="BB82" i="46"/>
  <c r="BB81" i="46"/>
  <c r="BB80" i="46"/>
  <c r="BB79" i="46"/>
  <c r="BB78" i="46"/>
  <c r="BB77" i="46"/>
  <c r="BB76" i="46"/>
  <c r="BB75" i="46"/>
  <c r="BB74" i="46"/>
  <c r="BB73" i="46"/>
  <c r="BB72" i="46"/>
  <c r="BB71" i="46"/>
  <c r="BB70" i="46"/>
  <c r="BB69" i="46"/>
  <c r="BB68" i="46"/>
  <c r="BB67" i="46"/>
  <c r="BB66" i="46"/>
  <c r="BB65" i="46"/>
  <c r="BB64" i="46"/>
  <c r="BB63" i="46"/>
  <c r="BB62" i="46"/>
  <c r="BB61" i="46"/>
  <c r="BB60" i="46"/>
  <c r="BB59" i="46"/>
  <c r="BB58" i="46"/>
  <c r="BB57" i="46"/>
  <c r="BB56" i="46"/>
  <c r="BB55" i="46"/>
  <c r="BB54" i="46"/>
  <c r="BB53" i="46"/>
  <c r="BB52" i="46"/>
  <c r="BB51" i="46"/>
  <c r="BB50" i="46"/>
  <c r="BB49" i="46"/>
  <c r="BB48" i="46"/>
  <c r="BB47" i="46"/>
  <c r="BB46" i="46"/>
  <c r="BB45" i="46"/>
  <c r="BB44" i="46"/>
  <c r="BB43" i="46"/>
  <c r="BB42" i="46"/>
  <c r="BB41" i="46"/>
  <c r="BB40" i="46"/>
  <c r="BB39" i="46"/>
  <c r="BB38" i="46"/>
  <c r="BB37" i="46"/>
  <c r="BB36" i="46"/>
  <c r="BB35" i="46"/>
  <c r="BB34" i="46"/>
  <c r="BB33" i="46"/>
  <c r="BB32" i="46"/>
  <c r="BB31" i="46"/>
  <c r="BB30" i="46"/>
  <c r="BB29" i="46"/>
  <c r="BB28" i="46"/>
  <c r="BB27" i="46"/>
  <c r="BB26" i="46"/>
  <c r="BB25" i="46"/>
  <c r="BB24" i="46"/>
  <c r="BB23" i="46"/>
  <c r="BB22" i="46"/>
  <c r="BB21" i="46"/>
  <c r="BB20" i="46"/>
  <c r="BB19" i="46"/>
  <c r="BB18" i="46"/>
  <c r="BB17" i="46"/>
  <c r="AT95" i="46"/>
  <c r="AT94" i="46"/>
  <c r="AT93" i="46"/>
  <c r="AT92" i="46"/>
  <c r="AT91" i="46"/>
  <c r="AT90" i="46"/>
  <c r="AT89" i="46"/>
  <c r="AT88" i="46"/>
  <c r="AT87" i="46"/>
  <c r="AT86" i="46"/>
  <c r="AT85" i="46"/>
  <c r="AT84" i="46"/>
  <c r="AT83" i="46"/>
  <c r="AT82" i="46"/>
  <c r="AT81" i="46"/>
  <c r="AT80" i="46"/>
  <c r="AT79" i="46"/>
  <c r="AT78" i="46"/>
  <c r="AT77" i="46"/>
  <c r="AT76" i="46"/>
  <c r="AT75" i="46"/>
  <c r="AT74" i="46"/>
  <c r="AT73" i="46"/>
  <c r="AT72" i="46"/>
  <c r="AT71" i="46"/>
  <c r="AT70" i="46"/>
  <c r="AT69" i="46"/>
  <c r="AT68" i="46"/>
  <c r="AT67" i="46"/>
  <c r="AT66" i="46"/>
  <c r="AT65" i="46"/>
  <c r="AT64" i="46"/>
  <c r="AT63" i="46"/>
  <c r="AT62" i="46"/>
  <c r="AT61" i="46"/>
  <c r="AT60" i="46"/>
  <c r="AT59" i="46"/>
  <c r="AT58" i="46"/>
  <c r="AT57" i="46"/>
  <c r="AT56" i="46"/>
  <c r="AT55" i="46"/>
  <c r="AT54" i="46"/>
  <c r="AT53" i="46"/>
  <c r="AT52" i="46"/>
  <c r="AT51" i="46"/>
  <c r="AT50" i="46"/>
  <c r="AT49" i="46"/>
  <c r="AT48" i="46"/>
  <c r="AT47" i="46"/>
  <c r="AT46" i="46"/>
  <c r="AT45" i="46"/>
  <c r="AT44" i="46"/>
  <c r="AT43" i="46"/>
  <c r="AT42" i="46"/>
  <c r="AT41" i="46"/>
  <c r="AT40" i="46"/>
  <c r="AT39" i="46"/>
  <c r="AT38" i="46"/>
  <c r="AT37" i="46"/>
  <c r="AT36" i="46"/>
  <c r="AT35" i="46"/>
  <c r="AT34" i="46"/>
  <c r="AT33" i="46"/>
  <c r="AT32" i="46"/>
  <c r="AT31" i="46"/>
  <c r="AT30" i="46"/>
  <c r="AT29" i="46"/>
  <c r="AT28" i="46"/>
  <c r="AT27" i="46"/>
  <c r="AT26" i="46"/>
  <c r="AT25" i="46"/>
  <c r="AT24" i="46"/>
  <c r="AT23" i="46"/>
  <c r="AT22" i="46"/>
  <c r="AT21" i="46"/>
  <c r="AT20" i="46"/>
  <c r="AT19" i="46"/>
  <c r="AT18" i="46"/>
  <c r="AT17" i="46"/>
  <c r="AJ95" i="46"/>
  <c r="AJ94" i="46"/>
  <c r="AJ93" i="46"/>
  <c r="AJ92" i="46"/>
  <c r="AJ91" i="46"/>
  <c r="AJ90" i="46"/>
  <c r="AJ89" i="46"/>
  <c r="AJ88" i="46"/>
  <c r="AJ87" i="46"/>
  <c r="AJ86" i="46"/>
  <c r="AJ85" i="46"/>
  <c r="AJ84" i="46"/>
  <c r="AJ83" i="46"/>
  <c r="AJ82" i="46"/>
  <c r="AJ81" i="46"/>
  <c r="AJ80" i="46"/>
  <c r="AJ79" i="46"/>
  <c r="AJ78" i="46"/>
  <c r="AJ77" i="46"/>
  <c r="AJ76" i="46"/>
  <c r="AJ75" i="46"/>
  <c r="AJ74" i="46"/>
  <c r="AJ73" i="46"/>
  <c r="AJ72" i="46"/>
  <c r="AJ71" i="46"/>
  <c r="AJ70" i="46"/>
  <c r="AJ69" i="46"/>
  <c r="AJ68" i="46"/>
  <c r="AJ67" i="46"/>
  <c r="AJ66" i="46"/>
  <c r="AJ65" i="46"/>
  <c r="AJ64" i="46"/>
  <c r="AJ63" i="46"/>
  <c r="AJ62" i="46"/>
  <c r="AJ61" i="46"/>
  <c r="AJ60" i="46"/>
  <c r="AJ59" i="46"/>
  <c r="AJ58" i="46"/>
  <c r="AJ57" i="46"/>
  <c r="AJ56" i="46"/>
  <c r="AJ55" i="46"/>
  <c r="AJ54" i="46"/>
  <c r="AJ53" i="46"/>
  <c r="AJ52" i="46"/>
  <c r="AJ51" i="46"/>
  <c r="AJ50" i="46"/>
  <c r="AJ49" i="46"/>
  <c r="AJ48" i="46"/>
  <c r="AJ47" i="46"/>
  <c r="AJ46" i="46"/>
  <c r="AJ45" i="46"/>
  <c r="AJ44" i="46"/>
  <c r="AJ43" i="46"/>
  <c r="AJ42" i="46"/>
  <c r="AJ41" i="46"/>
  <c r="AJ40" i="46"/>
  <c r="AJ39" i="46"/>
  <c r="AJ38" i="46"/>
  <c r="AJ37" i="46"/>
  <c r="AJ36" i="46"/>
  <c r="AJ35" i="46"/>
  <c r="AJ34" i="46"/>
  <c r="AJ33" i="46"/>
  <c r="AJ32" i="46"/>
  <c r="AJ31" i="46"/>
  <c r="AJ30" i="46"/>
  <c r="AJ29" i="46"/>
  <c r="AJ28" i="46"/>
  <c r="AJ27" i="46"/>
  <c r="AJ26" i="46"/>
  <c r="AJ25" i="46"/>
  <c r="AJ24" i="46"/>
  <c r="AJ23" i="46"/>
  <c r="AJ22" i="46"/>
  <c r="AJ21" i="46"/>
  <c r="AJ20" i="46"/>
  <c r="AJ19" i="46"/>
  <c r="AJ18" i="46"/>
  <c r="AJ17" i="46"/>
  <c r="AB95" i="46"/>
  <c r="AB94" i="46"/>
  <c r="AB93" i="46"/>
  <c r="AB92" i="46"/>
  <c r="AB91" i="46"/>
  <c r="AB90" i="46"/>
  <c r="AB89" i="46"/>
  <c r="AB88" i="46"/>
  <c r="AB87" i="46"/>
  <c r="AB86" i="46"/>
  <c r="AB85" i="46"/>
  <c r="AB84" i="46"/>
  <c r="AB83" i="46"/>
  <c r="AB82" i="46"/>
  <c r="AB81" i="46"/>
  <c r="AB80" i="46"/>
  <c r="AB79" i="46"/>
  <c r="AB78" i="46"/>
  <c r="AB77" i="46"/>
  <c r="AB76" i="46"/>
  <c r="AB75" i="46"/>
  <c r="AB74" i="46"/>
  <c r="AB73" i="46"/>
  <c r="AB72" i="46"/>
  <c r="AB71" i="46"/>
  <c r="AB70" i="46"/>
  <c r="AB69" i="46"/>
  <c r="AB68" i="46"/>
  <c r="AB67" i="46"/>
  <c r="AB66" i="46"/>
  <c r="AB65" i="46"/>
  <c r="AB64" i="46"/>
  <c r="AB63" i="46"/>
  <c r="AB62" i="46"/>
  <c r="AB61" i="46"/>
  <c r="AB60" i="46"/>
  <c r="AB59" i="46"/>
  <c r="AB58" i="46"/>
  <c r="AB57" i="46"/>
  <c r="AB56" i="46"/>
  <c r="AB55" i="46"/>
  <c r="AB54" i="46"/>
  <c r="AB53" i="46"/>
  <c r="AB52" i="46"/>
  <c r="AB51" i="46"/>
  <c r="AB50" i="46"/>
  <c r="AB49" i="46"/>
  <c r="AB48" i="46"/>
  <c r="AB47" i="46"/>
  <c r="AB46" i="46"/>
  <c r="AB45" i="46"/>
  <c r="AB44" i="46"/>
  <c r="AB43" i="46"/>
  <c r="AB42" i="46"/>
  <c r="AB41" i="46"/>
  <c r="AB40" i="46"/>
  <c r="AB39" i="46"/>
  <c r="AB38" i="46"/>
  <c r="AB37" i="46"/>
  <c r="AB36" i="46"/>
  <c r="AB35" i="46"/>
  <c r="AB34" i="46"/>
  <c r="AB33" i="46"/>
  <c r="AB32" i="46"/>
  <c r="AB31" i="46"/>
  <c r="AB30" i="46"/>
  <c r="AB29" i="46"/>
  <c r="AB28" i="46"/>
  <c r="AB27" i="46"/>
  <c r="AB26" i="46"/>
  <c r="AB25" i="46"/>
  <c r="AB24" i="46"/>
  <c r="AB23" i="46"/>
  <c r="AB22" i="46"/>
  <c r="AB21" i="46"/>
  <c r="AB20" i="46"/>
  <c r="AB19" i="46"/>
  <c r="AB18" i="46"/>
  <c r="AB17" i="46"/>
  <c r="R95" i="46"/>
  <c r="R94" i="46"/>
  <c r="R93" i="46"/>
  <c r="R92" i="46"/>
  <c r="R91" i="46"/>
  <c r="R90" i="46"/>
  <c r="R89" i="46"/>
  <c r="R88" i="46"/>
  <c r="R87" i="46"/>
  <c r="R86" i="46"/>
  <c r="R85" i="46"/>
  <c r="R84" i="46"/>
  <c r="R83" i="46"/>
  <c r="R82" i="46"/>
  <c r="R81" i="46"/>
  <c r="R80" i="46"/>
  <c r="R79" i="46"/>
  <c r="R78" i="46"/>
  <c r="R77" i="46"/>
  <c r="R76" i="46"/>
  <c r="R75" i="46"/>
  <c r="R74" i="46"/>
  <c r="R73" i="46"/>
  <c r="R72" i="46"/>
  <c r="R71" i="46"/>
  <c r="R70" i="46"/>
  <c r="R69" i="46"/>
  <c r="R68" i="46"/>
  <c r="R67" i="46"/>
  <c r="R66" i="46"/>
  <c r="R65" i="46"/>
  <c r="R64" i="46"/>
  <c r="R63" i="46"/>
  <c r="R62" i="46"/>
  <c r="R61" i="46"/>
  <c r="R60" i="46"/>
  <c r="R59" i="46"/>
  <c r="R58" i="46"/>
  <c r="R57" i="46"/>
  <c r="R56" i="46"/>
  <c r="R55" i="46"/>
  <c r="R54" i="46"/>
  <c r="R53" i="46"/>
  <c r="R52" i="46"/>
  <c r="R51" i="46"/>
  <c r="R50" i="46"/>
  <c r="R49" i="46"/>
  <c r="R48" i="46"/>
  <c r="R47" i="46"/>
  <c r="R46" i="46"/>
  <c r="R45" i="46"/>
  <c r="R44" i="46"/>
  <c r="R43" i="46"/>
  <c r="R42" i="46"/>
  <c r="R41" i="46"/>
  <c r="R40" i="46"/>
  <c r="R39" i="46"/>
  <c r="R38" i="46"/>
  <c r="R37" i="46"/>
  <c r="R36" i="46"/>
  <c r="R35" i="46"/>
  <c r="R34" i="46"/>
  <c r="R33" i="46"/>
  <c r="R32" i="46"/>
  <c r="R31" i="46"/>
  <c r="R30" i="46"/>
  <c r="R29" i="46"/>
  <c r="R28" i="46"/>
  <c r="R27" i="46"/>
  <c r="R26" i="46"/>
  <c r="R25" i="46"/>
  <c r="R24" i="46"/>
  <c r="R23" i="46"/>
  <c r="R22" i="46"/>
  <c r="R21" i="46"/>
  <c r="R20" i="46"/>
  <c r="R19" i="46"/>
  <c r="R18" i="46"/>
  <c r="R17" i="46"/>
  <c r="H95" i="46"/>
  <c r="H94" i="46"/>
  <c r="H93" i="46"/>
  <c r="H92" i="46"/>
  <c r="H91" i="46"/>
  <c r="H90" i="46"/>
  <c r="H89" i="46"/>
  <c r="H88" i="46"/>
  <c r="H87" i="46"/>
  <c r="H86" i="46"/>
  <c r="H85" i="46"/>
  <c r="H84" i="46"/>
  <c r="H83" i="46"/>
  <c r="H82" i="46"/>
  <c r="H81" i="46"/>
  <c r="H80" i="46"/>
  <c r="H79" i="46"/>
  <c r="H78" i="46"/>
  <c r="H77" i="46"/>
  <c r="H76" i="46"/>
  <c r="H75" i="46"/>
  <c r="H74" i="46"/>
  <c r="H73" i="46"/>
  <c r="H72" i="46"/>
  <c r="H71" i="46"/>
  <c r="H70" i="46"/>
  <c r="H69" i="46"/>
  <c r="H68" i="46"/>
  <c r="H67" i="46"/>
  <c r="H66" i="46"/>
  <c r="H65" i="46"/>
  <c r="H64" i="46"/>
  <c r="H63" i="46"/>
  <c r="H62" i="46"/>
  <c r="H61" i="46"/>
  <c r="H60" i="46"/>
  <c r="H59" i="46"/>
  <c r="H58" i="46"/>
  <c r="H57" i="46"/>
  <c r="H56" i="46"/>
  <c r="H55" i="46"/>
  <c r="H54" i="46"/>
  <c r="H53" i="46"/>
  <c r="H52" i="46"/>
  <c r="H51" i="46"/>
  <c r="H50" i="46"/>
  <c r="H49" i="46"/>
  <c r="H48" i="46"/>
  <c r="H47" i="46"/>
  <c r="H46" i="46"/>
  <c r="H45" i="46"/>
  <c r="H44" i="46"/>
  <c r="H43" i="46"/>
  <c r="H42" i="46"/>
  <c r="H41" i="46"/>
  <c r="H40" i="46"/>
  <c r="H39" i="46"/>
  <c r="H38" i="46"/>
  <c r="H37" i="46"/>
  <c r="H36" i="46"/>
  <c r="H35" i="46"/>
  <c r="H34" i="46"/>
  <c r="H33" i="46"/>
  <c r="H32" i="46"/>
  <c r="H31" i="46"/>
  <c r="H30" i="46"/>
  <c r="H29" i="46"/>
  <c r="H28" i="46"/>
  <c r="H27" i="46"/>
  <c r="H26" i="46"/>
  <c r="H25" i="46"/>
  <c r="H24" i="46"/>
  <c r="H23" i="46"/>
  <c r="H22" i="46"/>
  <c r="H21" i="46"/>
  <c r="H20" i="46"/>
  <c r="H19" i="46"/>
  <c r="H18" i="46"/>
  <c r="H17" i="46"/>
  <c r="F94" i="30"/>
  <c r="F92" i="30"/>
  <c r="F91" i="30"/>
  <c r="F88" i="30"/>
  <c r="F86" i="30"/>
  <c r="F85" i="30"/>
  <c r="F82" i="30"/>
  <c r="F80" i="30"/>
  <c r="F79" i="30"/>
  <c r="F76" i="30"/>
  <c r="F74" i="30"/>
  <c r="F73" i="30"/>
  <c r="F70" i="30"/>
  <c r="F68" i="30"/>
  <c r="F67" i="30"/>
  <c r="F64" i="30"/>
  <c r="F62" i="30"/>
  <c r="F61" i="30"/>
  <c r="F58" i="30"/>
  <c r="F56" i="30"/>
  <c r="F55" i="30"/>
  <c r="F52" i="30"/>
  <c r="F50" i="30"/>
  <c r="F49" i="30"/>
  <c r="F46" i="30"/>
  <c r="F44" i="30"/>
  <c r="F43" i="30"/>
  <c r="F40" i="30"/>
  <c r="F38" i="30"/>
  <c r="F37" i="30"/>
  <c r="F34" i="30"/>
  <c r="F32" i="30"/>
  <c r="F31" i="30"/>
  <c r="F28" i="30"/>
  <c r="F26" i="30"/>
  <c r="F25" i="30"/>
  <c r="F22" i="30"/>
  <c r="F20" i="30"/>
  <c r="F19" i="30"/>
  <c r="F17" i="30"/>
  <c r="F95" i="30"/>
  <c r="F93" i="30"/>
  <c r="F90" i="30"/>
  <c r="F89" i="30"/>
  <c r="F87" i="30"/>
  <c r="F84" i="30"/>
  <c r="F83" i="30"/>
  <c r="F81" i="30"/>
  <c r="F78" i="30"/>
  <c r="F77" i="30"/>
  <c r="F75" i="30"/>
  <c r="F72" i="30"/>
  <c r="F71" i="30"/>
  <c r="F69" i="30"/>
  <c r="F66" i="30"/>
  <c r="F65" i="30"/>
  <c r="F63" i="30"/>
  <c r="F60" i="30"/>
  <c r="F59" i="30"/>
  <c r="F57" i="30"/>
  <c r="F54" i="30"/>
  <c r="F53" i="30"/>
  <c r="F51" i="30"/>
  <c r="F48" i="30"/>
  <c r="F47" i="30"/>
  <c r="F45" i="30"/>
  <c r="F42" i="30"/>
  <c r="F41" i="30"/>
  <c r="F39" i="30"/>
  <c r="F36" i="30"/>
  <c r="F35" i="30"/>
  <c r="F33" i="30"/>
  <c r="F30" i="30"/>
  <c r="F29" i="30"/>
  <c r="F27" i="30"/>
  <c r="F24" i="30"/>
  <c r="F23" i="30"/>
  <c r="F21" i="30"/>
  <c r="F18" i="30"/>
  <c r="F95" i="31"/>
  <c r="F90" i="31"/>
  <c r="F89" i="31"/>
  <c r="F84" i="31"/>
  <c r="F83" i="31"/>
  <c r="F78" i="31"/>
  <c r="F77" i="31"/>
  <c r="F72" i="31"/>
  <c r="F71" i="31"/>
  <c r="F66" i="31"/>
  <c r="F65" i="31"/>
  <c r="F60" i="31"/>
  <c r="F59" i="31"/>
  <c r="F54" i="31"/>
  <c r="F53" i="31"/>
  <c r="F48" i="31"/>
  <c r="F47" i="31"/>
  <c r="F42" i="31"/>
  <c r="F41" i="31"/>
  <c r="F36" i="31"/>
  <c r="F35" i="31"/>
  <c r="F30" i="31"/>
  <c r="F29" i="31"/>
  <c r="F24" i="31"/>
  <c r="F23" i="31"/>
  <c r="F18" i="31"/>
  <c r="F94" i="31"/>
  <c r="F93" i="31"/>
  <c r="F92" i="31"/>
  <c r="F91" i="31"/>
  <c r="F88" i="31"/>
  <c r="F87" i="31"/>
  <c r="F86" i="31"/>
  <c r="F85" i="31"/>
  <c r="F82" i="31"/>
  <c r="F81" i="31"/>
  <c r="F80" i="31"/>
  <c r="F79" i="31"/>
  <c r="F76" i="31"/>
  <c r="F75" i="31"/>
  <c r="F74" i="31"/>
  <c r="F73" i="31"/>
  <c r="F70" i="31"/>
  <c r="F69" i="31"/>
  <c r="F68" i="31"/>
  <c r="F67" i="31"/>
  <c r="F64" i="31"/>
  <c r="F63" i="31"/>
  <c r="F62" i="31"/>
  <c r="F61" i="31"/>
  <c r="F58" i="31"/>
  <c r="F57" i="31"/>
  <c r="F56" i="31"/>
  <c r="F55" i="31"/>
  <c r="F52" i="31"/>
  <c r="F51" i="31"/>
  <c r="F50" i="31"/>
  <c r="F49" i="31"/>
  <c r="F46" i="31"/>
  <c r="F45" i="31"/>
  <c r="F44" i="31"/>
  <c r="F43" i="31"/>
  <c r="F40" i="31"/>
  <c r="F39" i="31"/>
  <c r="F38" i="31"/>
  <c r="F37" i="31"/>
  <c r="F34" i="31"/>
  <c r="F33" i="31"/>
  <c r="F32" i="31"/>
  <c r="F31" i="31"/>
  <c r="F28" i="31"/>
  <c r="F27" i="31"/>
  <c r="F26" i="31"/>
  <c r="F25" i="31"/>
  <c r="F22" i="31"/>
  <c r="F21" i="31"/>
  <c r="F20" i="31"/>
  <c r="F19" i="31"/>
  <c r="F17" i="31"/>
  <c r="F94" i="32"/>
  <c r="F88" i="32"/>
  <c r="F82" i="32"/>
  <c r="F76" i="32"/>
  <c r="F70" i="32"/>
  <c r="F64" i="32"/>
  <c r="F58" i="32"/>
  <c r="F52" i="32"/>
  <c r="F46" i="32"/>
  <c r="F40" i="32"/>
  <c r="F34" i="32"/>
  <c r="F28" i="32"/>
  <c r="F22" i="32"/>
  <c r="F17" i="32"/>
  <c r="F95" i="32"/>
  <c r="F93" i="32"/>
  <c r="F92" i="32"/>
  <c r="F91" i="32"/>
  <c r="F90" i="32"/>
  <c r="F89" i="32"/>
  <c r="F87" i="32"/>
  <c r="F86" i="32"/>
  <c r="F85" i="32"/>
  <c r="F84" i="32"/>
  <c r="F83" i="32"/>
  <c r="F81" i="32"/>
  <c r="F80" i="32"/>
  <c r="F79" i="32"/>
  <c r="F78" i="32"/>
  <c r="F77" i="32"/>
  <c r="F75" i="32"/>
  <c r="F74" i="32"/>
  <c r="F73" i="32"/>
  <c r="F72" i="32"/>
  <c r="F71" i="32"/>
  <c r="F69" i="32"/>
  <c r="F68" i="32"/>
  <c r="F67" i="32"/>
  <c r="F66" i="32"/>
  <c r="F65" i="32"/>
  <c r="F63" i="32"/>
  <c r="F62" i="32"/>
  <c r="F61" i="32"/>
  <c r="F60" i="32"/>
  <c r="F59" i="32"/>
  <c r="F57" i="32"/>
  <c r="F56" i="32"/>
  <c r="F55" i="32"/>
  <c r="F54" i="32"/>
  <c r="F53" i="32"/>
  <c r="F51" i="32"/>
  <c r="F50" i="32"/>
  <c r="F49" i="32"/>
  <c r="F48" i="32"/>
  <c r="F47" i="32"/>
  <c r="F45" i="32"/>
  <c r="F44" i="32"/>
  <c r="F43" i="32"/>
  <c r="F42" i="32"/>
  <c r="F41" i="32"/>
  <c r="F39" i="32"/>
  <c r="F38" i="32"/>
  <c r="F37" i="32"/>
  <c r="F36" i="32"/>
  <c r="F35" i="32"/>
  <c r="F33" i="32"/>
  <c r="F32" i="32"/>
  <c r="F31" i="32"/>
  <c r="F30" i="32"/>
  <c r="F29" i="32"/>
  <c r="F27" i="32"/>
  <c r="F26" i="32"/>
  <c r="F25" i="32"/>
  <c r="F24" i="32"/>
  <c r="F23" i="32"/>
  <c r="F21" i="32"/>
  <c r="F20" i="32"/>
  <c r="F19" i="32"/>
  <c r="F18" i="32"/>
  <c r="F92" i="29"/>
  <c r="F86" i="29"/>
  <c r="F80" i="29"/>
  <c r="F74" i="29"/>
  <c r="F68" i="29"/>
  <c r="F62" i="29"/>
  <c r="F56" i="29"/>
  <c r="F50" i="29"/>
  <c r="F44" i="29"/>
  <c r="F38" i="29"/>
  <c r="F32" i="29"/>
  <c r="F26" i="29"/>
  <c r="F20" i="29"/>
  <c r="F17" i="29"/>
  <c r="F95" i="29"/>
  <c r="F94" i="29"/>
  <c r="F93" i="29"/>
  <c r="F91" i="29"/>
  <c r="F90" i="29"/>
  <c r="F89" i="29"/>
  <c r="F88" i="29"/>
  <c r="F87" i="29"/>
  <c r="F85" i="29"/>
  <c r="F84" i="29"/>
  <c r="F83" i="29"/>
  <c r="F82" i="29"/>
  <c r="F81" i="29"/>
  <c r="F79" i="29"/>
  <c r="F78" i="29"/>
  <c r="F77" i="29"/>
  <c r="F76" i="29"/>
  <c r="F75" i="29"/>
  <c r="F73" i="29"/>
  <c r="F72" i="29"/>
  <c r="F71" i="29"/>
  <c r="F70" i="29"/>
  <c r="F69" i="29"/>
  <c r="F67" i="29"/>
  <c r="F66" i="29"/>
  <c r="F65" i="29"/>
  <c r="F64" i="29"/>
  <c r="F63" i="29"/>
  <c r="F61" i="29"/>
  <c r="F60" i="29"/>
  <c r="F59" i="29"/>
  <c r="F58" i="29"/>
  <c r="F57" i="29"/>
  <c r="F55" i="29"/>
  <c r="F54" i="29"/>
  <c r="F53" i="29"/>
  <c r="F52" i="29"/>
  <c r="F51" i="29"/>
  <c r="F49" i="29"/>
  <c r="F48" i="29"/>
  <c r="F47" i="29"/>
  <c r="F46" i="29"/>
  <c r="F45" i="29"/>
  <c r="F43" i="29"/>
  <c r="F42" i="29"/>
  <c r="F41" i="29"/>
  <c r="F40" i="29"/>
  <c r="F39" i="29"/>
  <c r="F37" i="29"/>
  <c r="F36" i="29"/>
  <c r="F35" i="29"/>
  <c r="F34" i="29"/>
  <c r="F33" i="29"/>
  <c r="F31" i="29"/>
  <c r="F30" i="29"/>
  <c r="F29" i="29"/>
  <c r="F28" i="29"/>
  <c r="F27" i="29"/>
  <c r="F25" i="29"/>
  <c r="F24" i="29"/>
  <c r="F23" i="29"/>
  <c r="F22" i="29"/>
  <c r="F21" i="29"/>
  <c r="F19" i="29"/>
  <c r="F18" i="29"/>
  <c r="F92" i="10"/>
  <c r="F86" i="10"/>
  <c r="F80" i="10"/>
  <c r="F74" i="10"/>
  <c r="F68" i="10"/>
  <c r="F62" i="10"/>
  <c r="F56" i="10"/>
  <c r="F50" i="10"/>
  <c r="F44" i="10"/>
  <c r="F38" i="10"/>
  <c r="F32" i="10"/>
  <c r="F26" i="10"/>
  <c r="F20" i="10"/>
  <c r="F17" i="10"/>
  <c r="F95" i="10"/>
  <c r="F94" i="10"/>
  <c r="F93" i="10"/>
  <c r="F91" i="10"/>
  <c r="F90" i="10"/>
  <c r="F89" i="10"/>
  <c r="F88" i="10"/>
  <c r="F87" i="10"/>
  <c r="F85" i="10"/>
  <c r="F84" i="10"/>
  <c r="F83" i="10"/>
  <c r="F82" i="10"/>
  <c r="F81" i="10"/>
  <c r="F79" i="10"/>
  <c r="F78" i="10"/>
  <c r="F77" i="10"/>
  <c r="F76" i="10"/>
  <c r="F75" i="10"/>
  <c r="F73" i="10"/>
  <c r="F72" i="10"/>
  <c r="F71" i="10"/>
  <c r="F70" i="10"/>
  <c r="F69" i="10"/>
  <c r="F67" i="10"/>
  <c r="F66" i="10"/>
  <c r="F65" i="10"/>
  <c r="F64" i="10"/>
  <c r="F63" i="10"/>
  <c r="F61" i="10"/>
  <c r="F60" i="10"/>
  <c r="F59" i="10"/>
  <c r="F58" i="10"/>
  <c r="F57" i="10"/>
  <c r="F55" i="10"/>
  <c r="F54" i="10"/>
  <c r="F53" i="10"/>
  <c r="F52" i="10"/>
  <c r="F51" i="10"/>
  <c r="F49" i="10"/>
  <c r="F48" i="10"/>
  <c r="F47" i="10"/>
  <c r="F46" i="10"/>
  <c r="F45" i="10"/>
  <c r="F43" i="10"/>
  <c r="F42" i="10"/>
  <c r="F41" i="10"/>
  <c r="F40" i="10"/>
  <c r="F39" i="10"/>
  <c r="F37" i="10"/>
  <c r="F36" i="10"/>
  <c r="F35" i="10"/>
  <c r="F34" i="10"/>
  <c r="F33" i="10"/>
  <c r="F31" i="10"/>
  <c r="F30" i="10"/>
  <c r="F29" i="10"/>
  <c r="F28" i="10"/>
  <c r="F27" i="10"/>
  <c r="F25" i="10"/>
  <c r="F24" i="10"/>
  <c r="F23" i="10"/>
  <c r="F22" i="10"/>
  <c r="F21" i="10"/>
  <c r="F19" i="10"/>
  <c r="F18" i="10"/>
  <c r="F94" i="7"/>
  <c r="F91" i="7"/>
  <c r="F88" i="7"/>
  <c r="F85" i="7"/>
  <c r="F82" i="7"/>
  <c r="F79" i="7"/>
  <c r="F76" i="7"/>
  <c r="F73" i="7"/>
  <c r="F70" i="7"/>
  <c r="F67" i="7"/>
  <c r="F64" i="7"/>
  <c r="F61" i="7"/>
  <c r="F58" i="7"/>
  <c r="F55" i="7"/>
  <c r="F52" i="7"/>
  <c r="F49" i="7"/>
  <c r="F46" i="7"/>
  <c r="F43" i="7"/>
  <c r="F40" i="7"/>
  <c r="F37" i="7"/>
  <c r="F34" i="7"/>
  <c r="F31" i="7"/>
  <c r="F28" i="7"/>
  <c r="F25" i="7"/>
  <c r="F22" i="7"/>
  <c r="F19" i="7"/>
  <c r="F17" i="7"/>
  <c r="F95" i="7"/>
  <c r="F93" i="7"/>
  <c r="F92" i="7"/>
  <c r="F90" i="7"/>
  <c r="F89" i="7"/>
  <c r="F87" i="7"/>
  <c r="F86" i="7"/>
  <c r="F84" i="7"/>
  <c r="F83" i="7"/>
  <c r="F81" i="7"/>
  <c r="F80" i="7"/>
  <c r="F78" i="7"/>
  <c r="F77" i="7"/>
  <c r="F75" i="7"/>
  <c r="F74" i="7"/>
  <c r="F72" i="7"/>
  <c r="F71" i="7"/>
  <c r="F69" i="7"/>
  <c r="F68" i="7"/>
  <c r="F66" i="7"/>
  <c r="F65" i="7"/>
  <c r="F63" i="7"/>
  <c r="F62" i="7"/>
  <c r="F60" i="7"/>
  <c r="F59" i="7"/>
  <c r="F57" i="7"/>
  <c r="F56" i="7"/>
  <c r="F54" i="7"/>
  <c r="F53" i="7"/>
  <c r="F51" i="7"/>
  <c r="F50" i="7"/>
  <c r="F48" i="7"/>
  <c r="F47" i="7"/>
  <c r="F45" i="7"/>
  <c r="F44" i="7"/>
  <c r="F42" i="7"/>
  <c r="F41" i="7"/>
  <c r="F39" i="7"/>
  <c r="F38" i="7"/>
  <c r="F36" i="7"/>
  <c r="F35" i="7"/>
  <c r="F33" i="7"/>
  <c r="F32" i="7"/>
  <c r="F30" i="7"/>
  <c r="F29" i="7"/>
  <c r="F27" i="7"/>
  <c r="F26" i="7"/>
  <c r="F24" i="7"/>
  <c r="F23" i="7"/>
  <c r="F21" i="7"/>
  <c r="F20" i="7"/>
  <c r="F18" i="7"/>
  <c r="HJ94" i="46"/>
  <c r="HJ88" i="46"/>
  <c r="HJ82" i="46"/>
  <c r="HJ76" i="46"/>
  <c r="HJ70" i="46"/>
  <c r="HJ64" i="46"/>
  <c r="HJ58" i="46"/>
  <c r="HJ52" i="46"/>
  <c r="HJ46" i="46"/>
  <c r="HJ40" i="46"/>
  <c r="HJ34" i="46"/>
  <c r="HJ28" i="46"/>
  <c r="HJ22" i="46"/>
  <c r="HJ17" i="46"/>
  <c r="HJ95" i="46"/>
  <c r="HJ93" i="46"/>
  <c r="HJ92" i="46"/>
  <c r="HJ91" i="46"/>
  <c r="HJ90" i="46"/>
  <c r="HJ89" i="46"/>
  <c r="HJ87" i="46"/>
  <c r="HJ86" i="46"/>
  <c r="HJ85" i="46"/>
  <c r="HJ84" i="46"/>
  <c r="HJ83" i="46"/>
  <c r="HJ81" i="46"/>
  <c r="HJ80" i="46"/>
  <c r="HJ79" i="46"/>
  <c r="HJ78" i="46"/>
  <c r="HJ77" i="46"/>
  <c r="HJ75" i="46"/>
  <c r="HJ74" i="46"/>
  <c r="HJ73" i="46"/>
  <c r="HJ72" i="46"/>
  <c r="HJ71" i="46"/>
  <c r="HJ69" i="46"/>
  <c r="HJ68" i="46"/>
  <c r="HJ67" i="46"/>
  <c r="HJ66" i="46"/>
  <c r="HJ65" i="46"/>
  <c r="HJ63" i="46"/>
  <c r="HJ62" i="46"/>
  <c r="HJ61" i="46"/>
  <c r="HJ60" i="46"/>
  <c r="HJ59" i="46"/>
  <c r="HJ57" i="46"/>
  <c r="HJ56" i="46"/>
  <c r="HJ55" i="46"/>
  <c r="HJ54" i="46"/>
  <c r="HJ53" i="46"/>
  <c r="HJ51" i="46"/>
  <c r="HJ50" i="46"/>
  <c r="HJ49" i="46"/>
  <c r="HJ48" i="46"/>
  <c r="HJ47" i="46"/>
  <c r="HJ45" i="46"/>
  <c r="HJ44" i="46"/>
  <c r="HJ43" i="46"/>
  <c r="HJ42" i="46"/>
  <c r="HJ41" i="46"/>
  <c r="HJ39" i="46"/>
  <c r="HJ38" i="46"/>
  <c r="HJ37" i="46"/>
  <c r="HJ36" i="46"/>
  <c r="HJ35" i="46"/>
  <c r="HJ33" i="46"/>
  <c r="HJ32" i="46"/>
  <c r="HJ31" i="46"/>
  <c r="HJ30" i="46"/>
  <c r="HJ29" i="46"/>
  <c r="HJ27" i="46"/>
  <c r="HJ26" i="46"/>
  <c r="HJ25" i="46"/>
  <c r="HJ24" i="46"/>
  <c r="HJ23" i="46"/>
  <c r="HJ21" i="46"/>
  <c r="HJ20" i="46"/>
  <c r="HJ19" i="46"/>
  <c r="HJ18" i="46"/>
  <c r="GJ94" i="46"/>
  <c r="GJ88" i="46"/>
  <c r="GJ82" i="46"/>
  <c r="GJ76" i="46"/>
  <c r="GJ70" i="46"/>
  <c r="GJ64" i="46"/>
  <c r="GJ58" i="46"/>
  <c r="GJ52" i="46"/>
  <c r="GJ46" i="46"/>
  <c r="GJ40" i="46"/>
  <c r="GJ34" i="46"/>
  <c r="GJ28" i="46"/>
  <c r="GJ22" i="46"/>
  <c r="GJ17" i="46"/>
  <c r="GJ95" i="46"/>
  <c r="GJ93" i="46"/>
  <c r="GJ92" i="46"/>
  <c r="GJ91" i="46"/>
  <c r="GJ90" i="46"/>
  <c r="GJ89" i="46"/>
  <c r="GJ87" i="46"/>
  <c r="GJ86" i="46"/>
  <c r="GJ85" i="46"/>
  <c r="GJ84" i="46"/>
  <c r="GJ83" i="46"/>
  <c r="GJ81" i="46"/>
  <c r="GJ80" i="46"/>
  <c r="GJ79" i="46"/>
  <c r="GJ78" i="46"/>
  <c r="GJ77" i="46"/>
  <c r="GJ75" i="46"/>
  <c r="GJ74" i="46"/>
  <c r="GJ73" i="46"/>
  <c r="GJ72" i="46"/>
  <c r="GJ71" i="46"/>
  <c r="GJ69" i="46"/>
  <c r="GJ68" i="46"/>
  <c r="GJ67" i="46"/>
  <c r="GJ66" i="46"/>
  <c r="GJ65" i="46"/>
  <c r="GJ63" i="46"/>
  <c r="GJ62" i="46"/>
  <c r="GJ61" i="46"/>
  <c r="GJ60" i="46"/>
  <c r="GJ59" i="46"/>
  <c r="GJ57" i="46"/>
  <c r="GJ56" i="46"/>
  <c r="GJ55" i="46"/>
  <c r="GJ54" i="46"/>
  <c r="GJ53" i="46"/>
  <c r="GJ51" i="46"/>
  <c r="GJ50" i="46"/>
  <c r="GJ49" i="46"/>
  <c r="GJ48" i="46"/>
  <c r="GJ47" i="46"/>
  <c r="GJ45" i="46"/>
  <c r="GJ44" i="46"/>
  <c r="GJ43" i="46"/>
  <c r="GJ42" i="46"/>
  <c r="GJ41" i="46"/>
  <c r="GJ39" i="46"/>
  <c r="GJ38" i="46"/>
  <c r="GJ37" i="46"/>
  <c r="GJ36" i="46"/>
  <c r="GJ35" i="46"/>
  <c r="GJ33" i="46"/>
  <c r="GJ32" i="46"/>
  <c r="GJ31" i="46"/>
  <c r="GJ30" i="46"/>
  <c r="GJ29" i="46"/>
  <c r="GJ27" i="46"/>
  <c r="GJ26" i="46"/>
  <c r="GJ25" i="46"/>
  <c r="GJ24" i="46"/>
  <c r="GJ23" i="46"/>
  <c r="GJ21" i="46"/>
  <c r="GJ20" i="46"/>
  <c r="GJ19" i="46"/>
  <c r="GJ18" i="46"/>
  <c r="CJ17" i="46"/>
  <c r="CJ95" i="46"/>
  <c r="CJ94" i="46"/>
  <c r="CJ93" i="46"/>
  <c r="CJ92" i="46"/>
  <c r="CJ91" i="46"/>
  <c r="CJ90" i="46"/>
  <c r="CJ89" i="46"/>
  <c r="CJ88" i="46"/>
  <c r="CJ87" i="46"/>
  <c r="CJ86" i="46"/>
  <c r="CJ85" i="46"/>
  <c r="CJ84" i="46"/>
  <c r="CJ83" i="46"/>
  <c r="CJ82" i="46"/>
  <c r="CJ81" i="46"/>
  <c r="CJ80" i="46"/>
  <c r="CJ79" i="46"/>
  <c r="CJ78" i="46"/>
  <c r="CJ77" i="46"/>
  <c r="CJ76" i="46"/>
  <c r="CJ75" i="46"/>
  <c r="CJ74" i="46"/>
  <c r="CJ73" i="46"/>
  <c r="CJ72" i="46"/>
  <c r="CJ71" i="46"/>
  <c r="CJ70" i="46"/>
  <c r="CJ69" i="46"/>
  <c r="CJ68" i="46"/>
  <c r="CJ67" i="46"/>
  <c r="CJ66" i="46"/>
  <c r="CJ65" i="46"/>
  <c r="CJ64" i="46"/>
  <c r="CJ63" i="46"/>
  <c r="CJ62" i="46"/>
  <c r="CJ61" i="46"/>
  <c r="CJ60" i="46"/>
  <c r="CJ59" i="46"/>
  <c r="CJ58" i="46"/>
  <c r="CJ57" i="46"/>
  <c r="CJ56" i="46"/>
  <c r="CJ55" i="46"/>
  <c r="CJ54" i="46"/>
  <c r="CJ53" i="46"/>
  <c r="CJ52" i="46"/>
  <c r="CJ51" i="46"/>
  <c r="CJ50" i="46"/>
  <c r="CJ49" i="46"/>
  <c r="CJ48" i="46"/>
  <c r="CJ47" i="46"/>
  <c r="CJ46" i="46"/>
  <c r="CJ45" i="46"/>
  <c r="CJ44" i="46"/>
  <c r="CJ43" i="46"/>
  <c r="CJ42" i="46"/>
  <c r="CJ41" i="46"/>
  <c r="CJ40" i="46"/>
  <c r="CJ39" i="46"/>
  <c r="CJ38" i="46"/>
  <c r="CJ37" i="46"/>
  <c r="CJ36" i="46"/>
  <c r="CJ35" i="46"/>
  <c r="CJ34" i="46"/>
  <c r="CJ33" i="46"/>
  <c r="CJ32" i="46"/>
  <c r="CJ31" i="46"/>
  <c r="CJ30" i="46"/>
  <c r="CJ29" i="46"/>
  <c r="CJ28" i="46"/>
  <c r="CJ27" i="46"/>
  <c r="CJ26" i="46"/>
  <c r="CJ25" i="46"/>
  <c r="CJ24" i="46"/>
  <c r="CJ23" i="46"/>
  <c r="CJ22" i="46"/>
  <c r="CJ21" i="46"/>
  <c r="CJ20" i="46"/>
  <c r="CJ19" i="46"/>
  <c r="CJ18" i="46"/>
  <c r="F94" i="5"/>
  <c r="F88" i="5"/>
  <c r="F82" i="5"/>
  <c r="F76" i="5"/>
  <c r="F70" i="5"/>
  <c r="F64" i="5"/>
  <c r="F58" i="5"/>
  <c r="F52" i="5"/>
  <c r="F46" i="5"/>
  <c r="F40" i="5"/>
  <c r="F34" i="5"/>
  <c r="F28" i="5"/>
  <c r="F22" i="5"/>
  <c r="F17" i="5"/>
  <c r="F94" i="6"/>
  <c r="F92" i="6"/>
  <c r="F88" i="6"/>
  <c r="F86" i="6"/>
  <c r="F82" i="6"/>
  <c r="F80" i="6"/>
  <c r="F76" i="6"/>
  <c r="F74" i="6"/>
  <c r="F70" i="6"/>
  <c r="F68" i="6"/>
  <c r="F64" i="6"/>
  <c r="F62" i="6"/>
  <c r="F58" i="6"/>
  <c r="F56" i="6"/>
  <c r="F52" i="6"/>
  <c r="F50" i="6"/>
  <c r="F46" i="6"/>
  <c r="F44" i="6"/>
  <c r="F40" i="6"/>
  <c r="F38" i="6"/>
  <c r="F34" i="6"/>
  <c r="F32" i="6"/>
  <c r="F28" i="6"/>
  <c r="F26" i="6"/>
  <c r="F22" i="6"/>
  <c r="F20" i="6"/>
  <c r="F95" i="6"/>
  <c r="F93" i="6"/>
  <c r="F91" i="6"/>
  <c r="F90" i="6"/>
  <c r="F89" i="6"/>
  <c r="F87" i="6"/>
  <c r="F85" i="6"/>
  <c r="F84" i="6"/>
  <c r="F83" i="6"/>
  <c r="F81" i="6"/>
  <c r="F79" i="6"/>
  <c r="F78" i="6"/>
  <c r="F77" i="6"/>
  <c r="F75" i="6"/>
  <c r="F73" i="6"/>
  <c r="F72" i="6"/>
  <c r="F71" i="6"/>
  <c r="F69" i="6"/>
  <c r="F67" i="6"/>
  <c r="F66" i="6"/>
  <c r="F65" i="6"/>
  <c r="F63" i="6"/>
  <c r="F61" i="6"/>
  <c r="F60" i="6"/>
  <c r="F59" i="6"/>
  <c r="F57" i="6"/>
  <c r="F55" i="6"/>
  <c r="F54" i="6"/>
  <c r="F53" i="6"/>
  <c r="F51" i="6"/>
  <c r="F49" i="6"/>
  <c r="F48" i="6"/>
  <c r="F47" i="6"/>
  <c r="F45" i="6"/>
  <c r="F43" i="6"/>
  <c r="F42" i="6"/>
  <c r="F41" i="6"/>
  <c r="F39" i="6"/>
  <c r="F37" i="6"/>
  <c r="F36" i="6"/>
  <c r="F35" i="6"/>
  <c r="F33" i="6"/>
  <c r="F31" i="6"/>
  <c r="F30" i="6"/>
  <c r="F29" i="6"/>
  <c r="F27" i="6"/>
  <c r="F25" i="6"/>
  <c r="F24" i="6"/>
  <c r="F23" i="6"/>
  <c r="F21" i="6"/>
  <c r="F19" i="6"/>
  <c r="F18" i="6"/>
  <c r="F17" i="6"/>
  <c r="F95" i="5"/>
  <c r="F93" i="5"/>
  <c r="F92" i="5"/>
  <c r="F91" i="5"/>
  <c r="F90" i="5"/>
  <c r="F89" i="5"/>
  <c r="F87" i="5"/>
  <c r="F86" i="5"/>
  <c r="F85" i="5"/>
  <c r="F84" i="5"/>
  <c r="F83" i="5"/>
  <c r="F81" i="5"/>
  <c r="F80" i="5"/>
  <c r="F79" i="5"/>
  <c r="F78" i="5"/>
  <c r="F77" i="5"/>
  <c r="F75" i="5"/>
  <c r="F74" i="5"/>
  <c r="F73" i="5"/>
  <c r="F72" i="5"/>
  <c r="F71" i="5"/>
  <c r="F69" i="5"/>
  <c r="F68" i="5"/>
  <c r="F67" i="5"/>
  <c r="F66" i="5"/>
  <c r="F65" i="5"/>
  <c r="F63" i="5"/>
  <c r="F62" i="5"/>
  <c r="F61" i="5"/>
  <c r="F60" i="5"/>
  <c r="F59" i="5"/>
  <c r="F57" i="5"/>
  <c r="F56" i="5"/>
  <c r="F55" i="5"/>
  <c r="F54" i="5"/>
  <c r="F53" i="5"/>
  <c r="F51" i="5"/>
  <c r="F50" i="5"/>
  <c r="F49" i="5"/>
  <c r="F48" i="5"/>
  <c r="F47" i="5"/>
  <c r="F45" i="5"/>
  <c r="F44" i="5"/>
  <c r="F43" i="5"/>
  <c r="F42" i="5"/>
  <c r="F41" i="5"/>
  <c r="F39" i="5"/>
  <c r="F38" i="5"/>
  <c r="F37" i="5"/>
  <c r="F36" i="5"/>
  <c r="F35" i="5"/>
  <c r="F33" i="5"/>
  <c r="F32" i="5"/>
  <c r="F31" i="5"/>
  <c r="F30" i="5"/>
  <c r="F29" i="5"/>
  <c r="F27" i="5"/>
  <c r="F26" i="5"/>
  <c r="F25" i="5"/>
  <c r="F24" i="5"/>
  <c r="F23" i="5"/>
  <c r="F21" i="5"/>
  <c r="F20" i="5"/>
  <c r="F19" i="5"/>
  <c r="F18" i="5"/>
  <c r="F95" i="3"/>
  <c r="F94" i="3"/>
  <c r="F93" i="3"/>
  <c r="F92" i="3"/>
  <c r="F91" i="3"/>
  <c r="F90" i="3"/>
  <c r="F89" i="3"/>
  <c r="F88" i="3"/>
  <c r="F87" i="3"/>
  <c r="F86" i="3"/>
  <c r="F85" i="3"/>
  <c r="F84" i="3"/>
  <c r="F83" i="3"/>
  <c r="F82" i="3"/>
  <c r="F81" i="3"/>
  <c r="F80" i="3"/>
  <c r="F79" i="3"/>
  <c r="F78" i="3"/>
  <c r="F77" i="3"/>
  <c r="F76" i="3"/>
  <c r="F75" i="3"/>
  <c r="F74" i="3"/>
  <c r="F73" i="3"/>
  <c r="F72" i="3"/>
  <c r="F71" i="3"/>
  <c r="F70" i="3"/>
  <c r="F69" i="3"/>
  <c r="F68" i="3"/>
  <c r="F67" i="3"/>
  <c r="F66" i="3"/>
  <c r="F65" i="3"/>
  <c r="F64" i="3"/>
  <c r="F63" i="3"/>
  <c r="F62" i="3"/>
  <c r="F61" i="3"/>
  <c r="F60" i="3"/>
  <c r="F59" i="3"/>
  <c r="F58" i="3"/>
  <c r="F57" i="3"/>
  <c r="F56" i="3"/>
  <c r="F55" i="3"/>
  <c r="F54" i="3"/>
  <c r="F53" i="3"/>
  <c r="F52" i="3"/>
  <c r="F51" i="3"/>
  <c r="F50" i="3"/>
  <c r="F49" i="3"/>
  <c r="F48" i="3"/>
  <c r="F47" i="3"/>
  <c r="F46" i="3"/>
  <c r="F45" i="3"/>
  <c r="F44" i="3"/>
  <c r="F43" i="3"/>
  <c r="F42" i="3"/>
  <c r="F41" i="3"/>
  <c r="F40" i="3"/>
  <c r="F39" i="3"/>
  <c r="F38" i="3"/>
  <c r="F37" i="3"/>
  <c r="F36" i="3"/>
  <c r="F35" i="3"/>
  <c r="F34" i="3"/>
  <c r="F33" i="3"/>
  <c r="F32" i="3"/>
  <c r="F31" i="3"/>
  <c r="F30" i="3"/>
  <c r="F29" i="3"/>
  <c r="F28" i="3"/>
  <c r="F27" i="3"/>
  <c r="F26" i="3"/>
  <c r="F25" i="3"/>
  <c r="F24" i="3"/>
  <c r="F23" i="3"/>
  <c r="F22" i="3"/>
  <c r="F21" i="3"/>
  <c r="F20" i="3"/>
  <c r="F19" i="3"/>
  <c r="F18" i="3"/>
  <c r="F17" i="3"/>
  <c r="F94" i="8"/>
  <c r="F92" i="8"/>
  <c r="F88" i="8"/>
  <c r="F86" i="8"/>
  <c r="F82" i="8"/>
  <c r="F80" i="8"/>
  <c r="F76" i="8"/>
  <c r="F74" i="8"/>
  <c r="F70" i="8"/>
  <c r="F68" i="8"/>
  <c r="F64" i="8"/>
  <c r="F62" i="8"/>
  <c r="F58" i="8"/>
  <c r="F56" i="8"/>
  <c r="F52" i="8"/>
  <c r="F50" i="8"/>
  <c r="F46" i="8"/>
  <c r="F44" i="8"/>
  <c r="F40" i="8"/>
  <c r="F38" i="8"/>
  <c r="F34" i="8"/>
  <c r="F32" i="8"/>
  <c r="F28" i="8"/>
  <c r="F26" i="8"/>
  <c r="F22" i="8"/>
  <c r="F20" i="8"/>
  <c r="F17" i="8"/>
  <c r="F95" i="8"/>
  <c r="F93" i="8"/>
  <c r="F91" i="8"/>
  <c r="F90" i="8"/>
  <c r="F89" i="8"/>
  <c r="F87" i="8"/>
  <c r="F85" i="8"/>
  <c r="F84" i="8"/>
  <c r="F83" i="8"/>
  <c r="F81" i="8"/>
  <c r="F79" i="8"/>
  <c r="F78" i="8"/>
  <c r="F77" i="8"/>
  <c r="F75" i="8"/>
  <c r="F73" i="8"/>
  <c r="F72" i="8"/>
  <c r="F71" i="8"/>
  <c r="F69" i="8"/>
  <c r="F67" i="8"/>
  <c r="F66" i="8"/>
  <c r="F65" i="8"/>
  <c r="F63" i="8"/>
  <c r="F61" i="8"/>
  <c r="F60" i="8"/>
  <c r="F59" i="8"/>
  <c r="F57" i="8"/>
  <c r="F55" i="8"/>
  <c r="F54" i="8"/>
  <c r="F53" i="8"/>
  <c r="F51" i="8"/>
  <c r="F49" i="8"/>
  <c r="F48" i="8"/>
  <c r="F47" i="8"/>
  <c r="F45" i="8"/>
  <c r="F43" i="8"/>
  <c r="F42" i="8"/>
  <c r="F41" i="8"/>
  <c r="F39" i="8"/>
  <c r="F37" i="8"/>
  <c r="F36" i="8"/>
  <c r="F35" i="8"/>
  <c r="F33" i="8"/>
  <c r="F31" i="8"/>
  <c r="F30" i="8"/>
  <c r="F29" i="8"/>
  <c r="F27" i="8"/>
  <c r="F25" i="8"/>
  <c r="F24" i="8"/>
  <c r="F23" i="8"/>
  <c r="F21" i="8"/>
  <c r="F19" i="8"/>
  <c r="F18" i="8"/>
  <c r="F22" i="48"/>
  <c r="F28" i="48"/>
  <c r="F34" i="48"/>
  <c r="F40" i="48"/>
  <c r="F46" i="48"/>
  <c r="F52" i="48"/>
  <c r="F58" i="48"/>
  <c r="F64" i="48"/>
  <c r="F70" i="48"/>
  <c r="F72" i="48"/>
  <c r="F76" i="48"/>
  <c r="F82" i="48"/>
  <c r="F84" i="48"/>
  <c r="F86" i="48"/>
  <c r="F87" i="48"/>
  <c r="F88" i="48"/>
  <c r="F94" i="48"/>
  <c r="F92" i="48"/>
  <c r="F90" i="48"/>
  <c r="F80" i="48"/>
  <c r="F78" i="48"/>
  <c r="F74" i="48"/>
  <c r="F68" i="48"/>
  <c r="F66" i="48"/>
  <c r="F62" i="48"/>
  <c r="F60" i="48"/>
  <c r="F56" i="48"/>
  <c r="F54" i="48"/>
  <c r="F53" i="48"/>
  <c r="F50" i="48"/>
  <c r="F48" i="48"/>
  <c r="F47" i="48"/>
  <c r="F44" i="48"/>
  <c r="F42" i="48"/>
  <c r="F41" i="48"/>
  <c r="F38" i="48"/>
  <c r="F36" i="48"/>
  <c r="F35" i="48"/>
  <c r="F32" i="48"/>
  <c r="F30" i="48"/>
  <c r="F29" i="48"/>
  <c r="F26" i="48"/>
  <c r="F24" i="48"/>
  <c r="F23" i="48"/>
  <c r="F20" i="48"/>
  <c r="F18" i="48"/>
  <c r="F95" i="48"/>
  <c r="F93" i="48"/>
  <c r="F91" i="48"/>
  <c r="F89" i="48"/>
  <c r="F85" i="48"/>
  <c r="F83" i="48"/>
  <c r="F81" i="48"/>
  <c r="F79" i="48"/>
  <c r="F77" i="48"/>
  <c r="F75" i="48"/>
  <c r="F73" i="48"/>
  <c r="F71" i="48"/>
  <c r="F69" i="48"/>
  <c r="F67" i="48"/>
  <c r="F65" i="48"/>
  <c r="F63" i="48"/>
  <c r="F61" i="48"/>
  <c r="F59" i="48"/>
  <c r="F57" i="48"/>
  <c r="F55" i="48"/>
  <c r="F51" i="48"/>
  <c r="F49" i="48"/>
  <c r="F45" i="48"/>
  <c r="F43" i="48"/>
  <c r="F39" i="48"/>
  <c r="F37" i="48"/>
  <c r="F33" i="48"/>
  <c r="F31" i="48"/>
  <c r="F27" i="48"/>
  <c r="F25" i="48"/>
  <c r="F21" i="48"/>
  <c r="F19" i="48"/>
  <c r="F89" i="33"/>
  <c r="F80" i="33"/>
  <c r="F71" i="33"/>
  <c r="F63" i="33"/>
  <c r="F62" i="33"/>
  <c r="F54" i="33"/>
  <c r="F53" i="33"/>
  <c r="F47" i="33"/>
  <c r="F44" i="33"/>
  <c r="F39" i="33"/>
  <c r="F38" i="33"/>
  <c r="F36" i="33"/>
  <c r="F35" i="33"/>
  <c r="F29" i="33"/>
  <c r="F26" i="33"/>
  <c r="F20" i="33"/>
  <c r="F18" i="33"/>
  <c r="F93" i="33"/>
  <c r="F87" i="33"/>
  <c r="F81" i="33"/>
  <c r="F75" i="33"/>
  <c r="F69" i="33"/>
  <c r="F57" i="33"/>
  <c r="F51" i="33"/>
  <c r="F45" i="33"/>
  <c r="F33" i="33"/>
  <c r="F27" i="33"/>
  <c r="F21" i="33"/>
  <c r="F17" i="33"/>
  <c r="F95" i="33"/>
  <c r="F94" i="33"/>
  <c r="F92" i="33"/>
  <c r="F91" i="33"/>
  <c r="F90" i="33"/>
  <c r="F88" i="33"/>
  <c r="F86" i="33"/>
  <c r="F85" i="33"/>
  <c r="F84" i="33"/>
  <c r="F83" i="33"/>
  <c r="F82" i="33"/>
  <c r="F79" i="33"/>
  <c r="F78" i="33"/>
  <c r="F77" i="33"/>
  <c r="F76" i="33"/>
  <c r="F74" i="33"/>
  <c r="F73" i="33"/>
  <c r="F72" i="33"/>
  <c r="F70" i="33"/>
  <c r="F68" i="33"/>
  <c r="F67" i="33"/>
  <c r="F66" i="33"/>
  <c r="F65" i="33"/>
  <c r="F64" i="33"/>
  <c r="F61" i="33"/>
  <c r="F59" i="33"/>
  <c r="F58" i="33"/>
  <c r="F56" i="33"/>
  <c r="F55" i="33"/>
  <c r="F52" i="33"/>
  <c r="F50" i="33"/>
  <c r="F49" i="33"/>
  <c r="F48" i="33"/>
  <c r="F46" i="33"/>
  <c r="F43" i="33"/>
  <c r="F41" i="33"/>
  <c r="F40" i="33"/>
  <c r="F37" i="33"/>
  <c r="F34" i="33"/>
  <c r="F32" i="33"/>
  <c r="F31" i="33"/>
  <c r="F30" i="33"/>
  <c r="F28" i="33"/>
  <c r="F25" i="33"/>
  <c r="F23" i="33"/>
  <c r="F22" i="33"/>
  <c r="F19" i="33"/>
  <c r="F94" i="19"/>
  <c r="F91" i="19"/>
  <c r="F88" i="19"/>
  <c r="F85" i="19"/>
  <c r="F82" i="19"/>
  <c r="F79" i="19"/>
  <c r="F76" i="19"/>
  <c r="F73" i="19"/>
  <c r="F70" i="19"/>
  <c r="F67" i="19"/>
  <c r="F64" i="19"/>
  <c r="F61" i="19"/>
  <c r="F58" i="19"/>
  <c r="F55" i="19"/>
  <c r="F52" i="19"/>
  <c r="F49" i="19"/>
  <c r="F46" i="19"/>
  <c r="F43" i="19"/>
  <c r="F40" i="19"/>
  <c r="F37" i="19"/>
  <c r="F34" i="19"/>
  <c r="F31" i="19"/>
  <c r="F28" i="19"/>
  <c r="F25" i="19"/>
  <c r="F22" i="19"/>
  <c r="F19" i="19"/>
  <c r="F95" i="19"/>
  <c r="F93" i="19"/>
  <c r="F92" i="19"/>
  <c r="F90" i="19"/>
  <c r="F89" i="19"/>
  <c r="F87" i="19"/>
  <c r="F86" i="19"/>
  <c r="F84" i="19"/>
  <c r="F83" i="19"/>
  <c r="F81" i="19"/>
  <c r="F80" i="19"/>
  <c r="F78" i="19"/>
  <c r="F77" i="19"/>
  <c r="F75" i="19"/>
  <c r="F74" i="19"/>
  <c r="F72" i="19"/>
  <c r="F71" i="19"/>
  <c r="F69" i="19"/>
  <c r="F68" i="19"/>
  <c r="F66" i="19"/>
  <c r="F65" i="19"/>
  <c r="F63" i="19"/>
  <c r="F62" i="19"/>
  <c r="F60" i="19"/>
  <c r="F59" i="19"/>
  <c r="F57" i="19"/>
  <c r="F56" i="19"/>
  <c r="F54" i="19"/>
  <c r="F53" i="19"/>
  <c r="F51" i="19"/>
  <c r="F50" i="19"/>
  <c r="F48" i="19"/>
  <c r="F47" i="19"/>
  <c r="F45" i="19"/>
  <c r="F44" i="19"/>
  <c r="F42" i="19"/>
  <c r="F41" i="19"/>
  <c r="F39" i="19"/>
  <c r="F38" i="19"/>
  <c r="F36" i="19"/>
  <c r="F35" i="19"/>
  <c r="F33" i="19"/>
  <c r="F32" i="19"/>
  <c r="F30" i="19"/>
  <c r="F29" i="19"/>
  <c r="F27" i="19"/>
  <c r="F26" i="19"/>
  <c r="F24" i="19"/>
  <c r="F23" i="19"/>
  <c r="F21" i="19"/>
  <c r="F20" i="19"/>
  <c r="F18" i="19"/>
  <c r="F17" i="19"/>
  <c r="H17" i="47"/>
  <c r="H95" i="47"/>
  <c r="H94" i="47"/>
  <c r="H93" i="47"/>
  <c r="H92" i="47"/>
  <c r="H91" i="47"/>
  <c r="H90" i="47"/>
  <c r="H89" i="47"/>
  <c r="H88" i="47"/>
  <c r="H87" i="47"/>
  <c r="H86" i="47"/>
  <c r="H85" i="47"/>
  <c r="H84" i="47"/>
  <c r="H83" i="47"/>
  <c r="H82" i="47"/>
  <c r="H81" i="47"/>
  <c r="H80" i="47"/>
  <c r="H79" i="47"/>
  <c r="H78" i="47"/>
  <c r="H77" i="47"/>
  <c r="H76" i="47"/>
  <c r="H75" i="47"/>
  <c r="H74" i="47"/>
  <c r="H73" i="47"/>
  <c r="H72" i="47"/>
  <c r="H71" i="47"/>
  <c r="H70" i="47"/>
  <c r="H69" i="47"/>
  <c r="H68" i="47"/>
  <c r="H67" i="47"/>
  <c r="H66" i="47"/>
  <c r="H65" i="47"/>
  <c r="H64" i="47"/>
  <c r="H63" i="47"/>
  <c r="H62" i="47"/>
  <c r="H61" i="47"/>
  <c r="H60" i="47"/>
  <c r="H59" i="47"/>
  <c r="H58" i="47"/>
  <c r="H57" i="47"/>
  <c r="H56" i="47"/>
  <c r="H55" i="47"/>
  <c r="H54" i="47"/>
  <c r="H53" i="47"/>
  <c r="H52" i="47"/>
  <c r="H51" i="47"/>
  <c r="H50" i="47"/>
  <c r="H49" i="47"/>
  <c r="H48" i="47"/>
  <c r="H47" i="47"/>
  <c r="H46" i="47"/>
  <c r="H45" i="47"/>
  <c r="H44" i="47"/>
  <c r="H43" i="47"/>
  <c r="H42" i="47"/>
  <c r="H41" i="47"/>
  <c r="H40" i="47"/>
  <c r="H39" i="47"/>
  <c r="H38" i="47"/>
  <c r="H37" i="47"/>
  <c r="H36" i="47"/>
  <c r="H35" i="47"/>
  <c r="H34" i="47"/>
  <c r="H33" i="47"/>
  <c r="H32" i="47"/>
  <c r="H31" i="47"/>
  <c r="H30" i="47"/>
  <c r="H29" i="47"/>
  <c r="H28" i="47"/>
  <c r="H27" i="47"/>
  <c r="H26" i="47"/>
  <c r="H25" i="47"/>
  <c r="H24" i="47"/>
  <c r="H23" i="47"/>
  <c r="H22" i="47"/>
  <c r="H21" i="47"/>
  <c r="H20" i="47"/>
  <c r="H19" i="47"/>
  <c r="H18" i="47"/>
  <c r="F94" i="12"/>
  <c r="F91" i="12"/>
  <c r="F88" i="12"/>
  <c r="F85" i="12"/>
  <c r="F82" i="12"/>
  <c r="F79" i="12"/>
  <c r="F76" i="12"/>
  <c r="F73" i="12"/>
  <c r="F70" i="12"/>
  <c r="F67" i="12"/>
  <c r="F64" i="12"/>
  <c r="F61" i="12"/>
  <c r="F58" i="12"/>
  <c r="F55" i="12"/>
  <c r="F52" i="12"/>
  <c r="F49" i="12"/>
  <c r="F46" i="12"/>
  <c r="F43" i="12"/>
  <c r="F40" i="12"/>
  <c r="F34" i="12"/>
  <c r="F31" i="12"/>
  <c r="F28" i="12"/>
  <c r="F22" i="12"/>
  <c r="F19" i="12"/>
  <c r="F17" i="12"/>
  <c r="F95" i="12"/>
  <c r="F93" i="12"/>
  <c r="F92" i="12"/>
  <c r="F90" i="12"/>
  <c r="F89" i="12"/>
  <c r="F87" i="12"/>
  <c r="F86" i="12"/>
  <c r="F84" i="12"/>
  <c r="F83" i="12"/>
  <c r="F81" i="12"/>
  <c r="F80" i="12"/>
  <c r="F78" i="12"/>
  <c r="F77" i="12"/>
  <c r="F75" i="12"/>
  <c r="F74" i="12"/>
  <c r="F72" i="12"/>
  <c r="F71" i="12"/>
  <c r="F69" i="12"/>
  <c r="F68" i="12"/>
  <c r="F66" i="12"/>
  <c r="F65" i="12"/>
  <c r="F63" i="12"/>
  <c r="F62" i="12"/>
  <c r="F60" i="12"/>
  <c r="F59" i="12"/>
  <c r="F57" i="12"/>
  <c r="F56" i="12"/>
  <c r="F54" i="12"/>
  <c r="F53" i="12"/>
  <c r="F51" i="12"/>
  <c r="F50" i="12"/>
  <c r="F48" i="12"/>
  <c r="F47" i="12"/>
  <c r="F45" i="12"/>
  <c r="F44" i="12"/>
  <c r="F42" i="12"/>
  <c r="F41" i="12"/>
  <c r="F39" i="12"/>
  <c r="F38" i="12"/>
  <c r="F36" i="12"/>
  <c r="F35" i="12"/>
  <c r="F33" i="12"/>
  <c r="F32" i="12"/>
  <c r="F30" i="12"/>
  <c r="F29" i="12"/>
  <c r="F27" i="12"/>
  <c r="F26" i="12"/>
  <c r="F24" i="12"/>
  <c r="F23" i="12"/>
  <c r="F21" i="12"/>
  <c r="F20" i="12"/>
  <c r="F18" i="12"/>
  <c r="H11" i="28" l="1"/>
  <c r="V11" i="47"/>
  <c r="L11" i="47"/>
  <c r="L11" i="50"/>
  <c r="GV11" i="46"/>
  <c r="H11" i="49"/>
  <c r="FD11" i="46"/>
  <c r="CL11" i="46"/>
  <c r="FF11" i="46"/>
  <c r="T11" i="51"/>
  <c r="GN11" i="46"/>
  <c r="J11" i="51"/>
  <c r="IL11" i="46"/>
  <c r="EN11" i="46"/>
  <c r="FX11" i="46"/>
  <c r="FR11" i="46"/>
  <c r="ET11" i="46"/>
  <c r="HN11" i="46"/>
  <c r="JF11" i="46"/>
  <c r="JP11" i="46"/>
  <c r="FJ11" i="46"/>
  <c r="GZ11" i="46"/>
  <c r="HT11" i="46"/>
  <c r="L11" i="49"/>
  <c r="IB11" i="46"/>
  <c r="EF11" i="46"/>
  <c r="IV11" i="46"/>
  <c r="DD11" i="46"/>
  <c r="CX11" i="46"/>
  <c r="AT11" i="46"/>
  <c r="BB11" i="46"/>
  <c r="DN11" i="46"/>
  <c r="BZ11" i="46"/>
  <c r="CP11" i="46"/>
  <c r="BT11" i="46"/>
  <c r="R11" i="46"/>
  <c r="AB11" i="46"/>
  <c r="AJ11" i="46"/>
  <c r="H11" i="46"/>
  <c r="F11" i="30"/>
  <c r="F11" i="31"/>
  <c r="F11" i="32"/>
  <c r="F11" i="29"/>
  <c r="F11" i="10"/>
  <c r="F11" i="7"/>
  <c r="HJ11" i="46"/>
  <c r="GJ11" i="46"/>
  <c r="CJ11" i="46"/>
  <c r="F11" i="5"/>
  <c r="F11" i="6"/>
  <c r="F11" i="3"/>
  <c r="F11" i="8"/>
  <c r="F17" i="48"/>
  <c r="F11" i="48" s="1"/>
  <c r="F24" i="33"/>
  <c r="F11" i="33" s="1"/>
  <c r="F42" i="33"/>
  <c r="F60" i="33"/>
  <c r="F11" i="19"/>
  <c r="H11" i="47"/>
  <c r="F25" i="12"/>
  <c r="F11" i="12" s="1"/>
  <c r="F37" i="12"/>
  <c r="CR17" i="46"/>
  <c r="CT17" i="46"/>
  <c r="CR18" i="46"/>
  <c r="CT18" i="46"/>
  <c r="CR19" i="46"/>
  <c r="CT19" i="46"/>
  <c r="CR20" i="46"/>
  <c r="CT20" i="46"/>
  <c r="CR21" i="46"/>
  <c r="CT21" i="46"/>
  <c r="CR22" i="46"/>
  <c r="CT22" i="46"/>
  <c r="CR23" i="46"/>
  <c r="CT23" i="46"/>
  <c r="CR24" i="46"/>
  <c r="CT24" i="46"/>
  <c r="CR25" i="46"/>
  <c r="CT25" i="46"/>
  <c r="CR26" i="46"/>
  <c r="CT26" i="46"/>
  <c r="CR27" i="46"/>
  <c r="CT27" i="46"/>
  <c r="CR28" i="46"/>
  <c r="CT28" i="46"/>
  <c r="CR29" i="46"/>
  <c r="CT29" i="46"/>
  <c r="CR30" i="46"/>
  <c r="CT30" i="46"/>
  <c r="CR31" i="46"/>
  <c r="CT31" i="46"/>
  <c r="CR32" i="46"/>
  <c r="CT32" i="46"/>
  <c r="CR33" i="46"/>
  <c r="CT33" i="46"/>
  <c r="CR34" i="46"/>
  <c r="CT34" i="46"/>
  <c r="CR35" i="46"/>
  <c r="CT35" i="46"/>
  <c r="CR36" i="46"/>
  <c r="CT36" i="46"/>
  <c r="CR37" i="46"/>
  <c r="CT37" i="46"/>
  <c r="CR38" i="46"/>
  <c r="CT38" i="46"/>
  <c r="CR39" i="46"/>
  <c r="CT39" i="46"/>
  <c r="CR40" i="46"/>
  <c r="CT40" i="46"/>
  <c r="CR41" i="46"/>
  <c r="CT41" i="46"/>
  <c r="CR42" i="46"/>
  <c r="CT42" i="46"/>
  <c r="CR43" i="46"/>
  <c r="CT43" i="46"/>
  <c r="CR44" i="46"/>
  <c r="CT44" i="46"/>
  <c r="CR45" i="46"/>
  <c r="CT45" i="46"/>
  <c r="CR46" i="46"/>
  <c r="CT46" i="46"/>
  <c r="CR47" i="46"/>
  <c r="CT47" i="46"/>
  <c r="CR48" i="46"/>
  <c r="CT48" i="46"/>
  <c r="CR49" i="46"/>
  <c r="CT49" i="46"/>
  <c r="CR50" i="46"/>
  <c r="CT50" i="46"/>
  <c r="CR51" i="46"/>
  <c r="CT51" i="46"/>
  <c r="CR52" i="46"/>
  <c r="CT52" i="46"/>
  <c r="CR53" i="46"/>
  <c r="CT53" i="46"/>
  <c r="CR54" i="46"/>
  <c r="CT54" i="46"/>
  <c r="CR55" i="46"/>
  <c r="CT55" i="46"/>
  <c r="CR56" i="46"/>
  <c r="CT56" i="46"/>
  <c r="CR57" i="46"/>
  <c r="CT57" i="46"/>
  <c r="CR58" i="46"/>
  <c r="CT58" i="46"/>
  <c r="CR59" i="46"/>
  <c r="CT59" i="46"/>
  <c r="CR60" i="46"/>
  <c r="CT60" i="46"/>
  <c r="CR61" i="46"/>
  <c r="CT61" i="46"/>
  <c r="CR62" i="46"/>
  <c r="CT62" i="46"/>
  <c r="CR63" i="46"/>
  <c r="CT63" i="46"/>
  <c r="CR64" i="46"/>
  <c r="CT64" i="46"/>
  <c r="CR65" i="46"/>
  <c r="CT65" i="46"/>
  <c r="CR66" i="46"/>
  <c r="CT66" i="46"/>
  <c r="CR67" i="46"/>
  <c r="CT67" i="46"/>
  <c r="CR68" i="46"/>
  <c r="CT68" i="46"/>
  <c r="CR69" i="46"/>
  <c r="CT69" i="46"/>
  <c r="CR70" i="46"/>
  <c r="CT70" i="46"/>
  <c r="CR71" i="46"/>
  <c r="CT71" i="46"/>
  <c r="CR72" i="46"/>
  <c r="CT72" i="46"/>
  <c r="CR73" i="46"/>
  <c r="CT73" i="46"/>
  <c r="CR74" i="46"/>
  <c r="CT74" i="46"/>
  <c r="CR75" i="46"/>
  <c r="CT75" i="46"/>
  <c r="CR76" i="46"/>
  <c r="CT76" i="46"/>
  <c r="CR77" i="46"/>
  <c r="CT77" i="46"/>
  <c r="CR78" i="46"/>
  <c r="CT78" i="46"/>
  <c r="CR79" i="46"/>
  <c r="CT79" i="46"/>
  <c r="CR80" i="46"/>
  <c r="CT80" i="46"/>
  <c r="CR81" i="46"/>
  <c r="CT81" i="46"/>
  <c r="CR82" i="46"/>
  <c r="CT82" i="46"/>
  <c r="CR83" i="46"/>
  <c r="CT83" i="46"/>
  <c r="CR84" i="46"/>
  <c r="CT84" i="46"/>
  <c r="CR85" i="46"/>
  <c r="CT85" i="46"/>
  <c r="CR86" i="46"/>
  <c r="CT86" i="46"/>
  <c r="CR87" i="46"/>
  <c r="CT87" i="46"/>
  <c r="CR88" i="46"/>
  <c r="CT88" i="46"/>
  <c r="CR89" i="46"/>
  <c r="CT89" i="46"/>
  <c r="CR90" i="46"/>
  <c r="CT90" i="46"/>
  <c r="CR91" i="46"/>
  <c r="CT91" i="46"/>
  <c r="CR92" i="46"/>
  <c r="CT92" i="46"/>
  <c r="CR93" i="46"/>
  <c r="CT93" i="46"/>
  <c r="CR94" i="46"/>
  <c r="CT94" i="46"/>
  <c r="CR95" i="46"/>
  <c r="CT95" i="46"/>
  <c r="CR11" i="46" l="1"/>
  <c r="CT11" i="46"/>
  <c r="EP94" i="46"/>
  <c r="EP91" i="46"/>
  <c r="EP88" i="46"/>
  <c r="EP85" i="46"/>
  <c r="EP82" i="46"/>
  <c r="EP79" i="46"/>
  <c r="EP76" i="46"/>
  <c r="EP73" i="46"/>
  <c r="EP70" i="46"/>
  <c r="EP67" i="46"/>
  <c r="EP64" i="46"/>
  <c r="EP61" i="46"/>
  <c r="EP58" i="46"/>
  <c r="EP55" i="46"/>
  <c r="EP52" i="46"/>
  <c r="EP49" i="46"/>
  <c r="EP46" i="46"/>
  <c r="EP43" i="46"/>
  <c r="EP40" i="46"/>
  <c r="EP37" i="46"/>
  <c r="EP34" i="46"/>
  <c r="EP31" i="46"/>
  <c r="EP28" i="46"/>
  <c r="EP25" i="46"/>
  <c r="EP22" i="46"/>
  <c r="EP19" i="46"/>
  <c r="EP17" i="46"/>
  <c r="EP95" i="46"/>
  <c r="EP93" i="46"/>
  <c r="EP92" i="46"/>
  <c r="EP90" i="46"/>
  <c r="EP89" i="46"/>
  <c r="EP87" i="46"/>
  <c r="EP86" i="46"/>
  <c r="EP84" i="46"/>
  <c r="EP83" i="46"/>
  <c r="EP81" i="46"/>
  <c r="EP80" i="46"/>
  <c r="EP78" i="46"/>
  <c r="EP77" i="46"/>
  <c r="EP75" i="46"/>
  <c r="EP74" i="46"/>
  <c r="EP72" i="46"/>
  <c r="EP71" i="46"/>
  <c r="EP69" i="46"/>
  <c r="EP68" i="46"/>
  <c r="EP66" i="46"/>
  <c r="EP65" i="46"/>
  <c r="EP63" i="46"/>
  <c r="EP62" i="46"/>
  <c r="EP60" i="46"/>
  <c r="EP59" i="46"/>
  <c r="EP57" i="46"/>
  <c r="EP56" i="46"/>
  <c r="EP54" i="46"/>
  <c r="EP53" i="46"/>
  <c r="EP51" i="46"/>
  <c r="EP50" i="46"/>
  <c r="EP48" i="46"/>
  <c r="EP47" i="46"/>
  <c r="EP45" i="46"/>
  <c r="EP44" i="46"/>
  <c r="EP42" i="46"/>
  <c r="EP41" i="46"/>
  <c r="EP39" i="46"/>
  <c r="EP38" i="46"/>
  <c r="EP36" i="46"/>
  <c r="EP35" i="46"/>
  <c r="EP33" i="46"/>
  <c r="EP32" i="46"/>
  <c r="EP30" i="46"/>
  <c r="EP29" i="46"/>
  <c r="EP27" i="46"/>
  <c r="EP26" i="46"/>
  <c r="EP24" i="46"/>
  <c r="EP23" i="46"/>
  <c r="EP21" i="46"/>
  <c r="EP20" i="46"/>
  <c r="EP18" i="46"/>
  <c r="GH94" i="46"/>
  <c r="GH90" i="46"/>
  <c r="GH88" i="46"/>
  <c r="GH84" i="46"/>
  <c r="GH82" i="46"/>
  <c r="GH78" i="46"/>
  <c r="GH76" i="46"/>
  <c r="GH72" i="46"/>
  <c r="GH70" i="46"/>
  <c r="GH66" i="46"/>
  <c r="GH64" i="46"/>
  <c r="GH60" i="46"/>
  <c r="GH58" i="46"/>
  <c r="GH54" i="46"/>
  <c r="GH52" i="46"/>
  <c r="GH48" i="46"/>
  <c r="GH46" i="46"/>
  <c r="GH42" i="46"/>
  <c r="GH40" i="46"/>
  <c r="GH36" i="46"/>
  <c r="GH34" i="46"/>
  <c r="GH30" i="46"/>
  <c r="GH28" i="46"/>
  <c r="GH24" i="46"/>
  <c r="GH22" i="46"/>
  <c r="GH18" i="46"/>
  <c r="GH17" i="46"/>
  <c r="GH95" i="46"/>
  <c r="GH93" i="46"/>
  <c r="GH92" i="46"/>
  <c r="GH91" i="46"/>
  <c r="GH89" i="46"/>
  <c r="GH87" i="46"/>
  <c r="GH86" i="46"/>
  <c r="GH85" i="46"/>
  <c r="GH83" i="46"/>
  <c r="GH81" i="46"/>
  <c r="GH80" i="46"/>
  <c r="GH79" i="46"/>
  <c r="GH77" i="46"/>
  <c r="GH75" i="46"/>
  <c r="GH74" i="46"/>
  <c r="GH73" i="46"/>
  <c r="GH71" i="46"/>
  <c r="GH69" i="46"/>
  <c r="GH68" i="46"/>
  <c r="GH67" i="46"/>
  <c r="GH65" i="46"/>
  <c r="GH63" i="46"/>
  <c r="GH62" i="46"/>
  <c r="GH61" i="46"/>
  <c r="GH59" i="46"/>
  <c r="GH57" i="46"/>
  <c r="GH56" i="46"/>
  <c r="GH55" i="46"/>
  <c r="GH53" i="46"/>
  <c r="GH51" i="46"/>
  <c r="GH50" i="46"/>
  <c r="GH49" i="46"/>
  <c r="GH47" i="46"/>
  <c r="GH45" i="46"/>
  <c r="GH44" i="46"/>
  <c r="GH43" i="46"/>
  <c r="GH41" i="46"/>
  <c r="GH39" i="46"/>
  <c r="GH38" i="46"/>
  <c r="GH37" i="46"/>
  <c r="GH35" i="46"/>
  <c r="GH33" i="46"/>
  <c r="GH32" i="46"/>
  <c r="GH31" i="46"/>
  <c r="GH29" i="46"/>
  <c r="GH27" i="46"/>
  <c r="GH26" i="46"/>
  <c r="GH25" i="46"/>
  <c r="GH23" i="46"/>
  <c r="GH21" i="46"/>
  <c r="GH20" i="46"/>
  <c r="GH19" i="46"/>
  <c r="DB94" i="46"/>
  <c r="DB88" i="46"/>
  <c r="DB82" i="46"/>
  <c r="DB76" i="46"/>
  <c r="DB70" i="46"/>
  <c r="DB64" i="46"/>
  <c r="DB58" i="46"/>
  <c r="DB52" i="46"/>
  <c r="DB46" i="46"/>
  <c r="DB40" i="46"/>
  <c r="DB34" i="46"/>
  <c r="DB28" i="46"/>
  <c r="DB22" i="46"/>
  <c r="DB17" i="46"/>
  <c r="DB95" i="46"/>
  <c r="DB93" i="46"/>
  <c r="DB92" i="46"/>
  <c r="DB91" i="46"/>
  <c r="DB90" i="46"/>
  <c r="DB89" i="46"/>
  <c r="DB87" i="46"/>
  <c r="DB86" i="46"/>
  <c r="DB85" i="46"/>
  <c r="DB84" i="46"/>
  <c r="DB83" i="46"/>
  <c r="DB81" i="46"/>
  <c r="DB80" i="46"/>
  <c r="DB79" i="46"/>
  <c r="DB78" i="46"/>
  <c r="DB77" i="46"/>
  <c r="DB75" i="46"/>
  <c r="DB74" i="46"/>
  <c r="DB73" i="46"/>
  <c r="DB72" i="46"/>
  <c r="DB71" i="46"/>
  <c r="DB69" i="46"/>
  <c r="DB68" i="46"/>
  <c r="DB67" i="46"/>
  <c r="DB66" i="46"/>
  <c r="DB65" i="46"/>
  <c r="DB63" i="46"/>
  <c r="DB62" i="46"/>
  <c r="DB61" i="46"/>
  <c r="DB60" i="46"/>
  <c r="DB59" i="46"/>
  <c r="DB57" i="46"/>
  <c r="DB56" i="46"/>
  <c r="DB55" i="46"/>
  <c r="DB54" i="46"/>
  <c r="DB53" i="46"/>
  <c r="DB51" i="46"/>
  <c r="DB50" i="46"/>
  <c r="DB49" i="46"/>
  <c r="DB48" i="46"/>
  <c r="DB47" i="46"/>
  <c r="DB45" i="46"/>
  <c r="DB44" i="46"/>
  <c r="DB43" i="46"/>
  <c r="DB42" i="46"/>
  <c r="DB41" i="46"/>
  <c r="DB39" i="46"/>
  <c r="DB38" i="46"/>
  <c r="DB37" i="46"/>
  <c r="DB36" i="46"/>
  <c r="DB35" i="46"/>
  <c r="DB33" i="46"/>
  <c r="DB32" i="46"/>
  <c r="DB31" i="46"/>
  <c r="DB30" i="46"/>
  <c r="DB29" i="46"/>
  <c r="DB27" i="46"/>
  <c r="DB26" i="46"/>
  <c r="DB25" i="46"/>
  <c r="DB24" i="46"/>
  <c r="DB23" i="46"/>
  <c r="DB21" i="46"/>
  <c r="DB20" i="46"/>
  <c r="DB19" i="46"/>
  <c r="DB18" i="46"/>
  <c r="R95" i="47"/>
  <c r="R90" i="47"/>
  <c r="R89" i="47"/>
  <c r="R84" i="47"/>
  <c r="R83" i="47"/>
  <c r="R78" i="47"/>
  <c r="R77" i="47"/>
  <c r="R72" i="47"/>
  <c r="R71" i="47"/>
  <c r="R66" i="47"/>
  <c r="R65" i="47"/>
  <c r="R60" i="47"/>
  <c r="R59" i="47"/>
  <c r="R54" i="47"/>
  <c r="R53" i="47"/>
  <c r="R48" i="47"/>
  <c r="R47" i="47"/>
  <c r="R42" i="47"/>
  <c r="R41" i="47"/>
  <c r="R36" i="47"/>
  <c r="R35" i="47"/>
  <c r="R30" i="47"/>
  <c r="R29" i="47"/>
  <c r="R24" i="47"/>
  <c r="R23" i="47"/>
  <c r="R18" i="47"/>
  <c r="R17" i="47"/>
  <c r="R94" i="47"/>
  <c r="R93" i="47"/>
  <c r="R92" i="47"/>
  <c r="R91" i="47"/>
  <c r="R88" i="47"/>
  <c r="R87" i="47"/>
  <c r="R86" i="47"/>
  <c r="R85" i="47"/>
  <c r="R82" i="47"/>
  <c r="R81" i="47"/>
  <c r="R80" i="47"/>
  <c r="R79" i="47"/>
  <c r="R76" i="47"/>
  <c r="R75" i="47"/>
  <c r="R74" i="47"/>
  <c r="R73" i="47"/>
  <c r="R70" i="47"/>
  <c r="R69" i="47"/>
  <c r="R68" i="47"/>
  <c r="R67" i="47"/>
  <c r="R64" i="47"/>
  <c r="R63" i="47"/>
  <c r="R62" i="47"/>
  <c r="R61" i="47"/>
  <c r="R58" i="47"/>
  <c r="R57" i="47"/>
  <c r="R56" i="47"/>
  <c r="R55" i="47"/>
  <c r="R52" i="47"/>
  <c r="R51" i="47"/>
  <c r="R50" i="47"/>
  <c r="R49" i="47"/>
  <c r="R46" i="47"/>
  <c r="R45" i="47"/>
  <c r="R44" i="47"/>
  <c r="R43" i="47"/>
  <c r="R40" i="47"/>
  <c r="R39" i="47"/>
  <c r="R38" i="47"/>
  <c r="R37" i="47"/>
  <c r="R34" i="47"/>
  <c r="R33" i="47"/>
  <c r="R32" i="47"/>
  <c r="R31" i="47"/>
  <c r="R28" i="47"/>
  <c r="R27" i="47"/>
  <c r="R26" i="47"/>
  <c r="R25" i="47"/>
  <c r="R22" i="47"/>
  <c r="R21" i="47"/>
  <c r="R20" i="47"/>
  <c r="R19" i="47"/>
  <c r="HP94" i="46"/>
  <c r="HP90" i="46"/>
  <c r="HP88" i="46"/>
  <c r="HP84" i="46"/>
  <c r="HP82" i="46"/>
  <c r="HP78" i="46"/>
  <c r="HP76" i="46"/>
  <c r="HP72" i="46"/>
  <c r="HP70" i="46"/>
  <c r="HP66" i="46"/>
  <c r="HP64" i="46"/>
  <c r="HP60" i="46"/>
  <c r="HP58" i="46"/>
  <c r="HP54" i="46"/>
  <c r="HP52" i="46"/>
  <c r="HP48" i="46"/>
  <c r="HP46" i="46"/>
  <c r="HP42" i="46"/>
  <c r="HP40" i="46"/>
  <c r="HP36" i="46"/>
  <c r="HP34" i="46"/>
  <c r="HP30" i="46"/>
  <c r="HP28" i="46"/>
  <c r="HP24" i="46"/>
  <c r="HP22" i="46"/>
  <c r="HP18" i="46"/>
  <c r="HP17" i="46"/>
  <c r="HP95" i="46"/>
  <c r="HP93" i="46"/>
  <c r="HP92" i="46"/>
  <c r="HP91" i="46"/>
  <c r="HP89" i="46"/>
  <c r="HP87" i="46"/>
  <c r="HP86" i="46"/>
  <c r="HP85" i="46"/>
  <c r="HP83" i="46"/>
  <c r="HP81" i="46"/>
  <c r="HP80" i="46"/>
  <c r="HP79" i="46"/>
  <c r="HP77" i="46"/>
  <c r="HP75" i="46"/>
  <c r="HP74" i="46"/>
  <c r="HP73" i="46"/>
  <c r="HP71" i="46"/>
  <c r="HP69" i="46"/>
  <c r="HP68" i="46"/>
  <c r="HP67" i="46"/>
  <c r="HP65" i="46"/>
  <c r="HP63" i="46"/>
  <c r="HP62" i="46"/>
  <c r="HP61" i="46"/>
  <c r="HP59" i="46"/>
  <c r="HP57" i="46"/>
  <c r="HP56" i="46"/>
  <c r="HP55" i="46"/>
  <c r="HP53" i="46"/>
  <c r="HP51" i="46"/>
  <c r="HP50" i="46"/>
  <c r="HP49" i="46"/>
  <c r="HP47" i="46"/>
  <c r="HP45" i="46"/>
  <c r="HP44" i="46"/>
  <c r="HP43" i="46"/>
  <c r="HP41" i="46"/>
  <c r="HP39" i="46"/>
  <c r="HP38" i="46"/>
  <c r="HP37" i="46"/>
  <c r="HP35" i="46"/>
  <c r="HP33" i="46"/>
  <c r="HP32" i="46"/>
  <c r="HP31" i="46"/>
  <c r="HP29" i="46"/>
  <c r="HP27" i="46"/>
  <c r="HP26" i="46"/>
  <c r="HP25" i="46"/>
  <c r="HP23" i="46"/>
  <c r="HP21" i="46"/>
  <c r="HP20" i="46"/>
  <c r="HP19" i="46"/>
  <c r="BV94" i="46"/>
  <c r="BV88" i="46"/>
  <c r="BV82" i="46"/>
  <c r="BV76" i="46"/>
  <c r="BV70" i="46"/>
  <c r="BV64" i="46"/>
  <c r="BV58" i="46"/>
  <c r="BV52" i="46"/>
  <c r="BV46" i="46"/>
  <c r="BV40" i="46"/>
  <c r="BV34" i="46"/>
  <c r="BV28" i="46"/>
  <c r="BV22" i="46"/>
  <c r="BV95" i="46"/>
  <c r="BV93" i="46"/>
  <c r="BV92" i="46"/>
  <c r="BV91" i="46"/>
  <c r="BV90" i="46"/>
  <c r="BV89" i="46"/>
  <c r="BV87" i="46"/>
  <c r="BV86" i="46"/>
  <c r="BV85" i="46"/>
  <c r="BV84" i="46"/>
  <c r="BV83" i="46"/>
  <c r="BV81" i="46"/>
  <c r="BV80" i="46"/>
  <c r="BV79" i="46"/>
  <c r="BV78" i="46"/>
  <c r="BV77" i="46"/>
  <c r="BV75" i="46"/>
  <c r="BV74" i="46"/>
  <c r="BV73" i="46"/>
  <c r="BV72" i="46"/>
  <c r="BV71" i="46"/>
  <c r="BV69" i="46"/>
  <c r="BV68" i="46"/>
  <c r="BV67" i="46"/>
  <c r="BV66" i="46"/>
  <c r="BV65" i="46"/>
  <c r="BV63" i="46"/>
  <c r="BV62" i="46"/>
  <c r="BV61" i="46"/>
  <c r="BV60" i="46"/>
  <c r="BV59" i="46"/>
  <c r="BV57" i="46"/>
  <c r="BV56" i="46"/>
  <c r="BV55" i="46"/>
  <c r="BV54" i="46"/>
  <c r="BV53" i="46"/>
  <c r="BV51" i="46"/>
  <c r="BV50" i="46"/>
  <c r="BV49" i="46"/>
  <c r="BV48" i="46"/>
  <c r="BV47" i="46"/>
  <c r="BV45" i="46"/>
  <c r="BV44" i="46"/>
  <c r="BV43" i="46"/>
  <c r="BV42" i="46"/>
  <c r="BV41" i="46"/>
  <c r="BV39" i="46"/>
  <c r="BV38" i="46"/>
  <c r="BV37" i="46"/>
  <c r="BV36" i="46"/>
  <c r="BV35" i="46"/>
  <c r="BV33" i="46"/>
  <c r="BV32" i="46"/>
  <c r="BV31" i="46"/>
  <c r="BV30" i="46"/>
  <c r="BV29" i="46"/>
  <c r="BV27" i="46"/>
  <c r="BV26" i="46"/>
  <c r="BV25" i="46"/>
  <c r="BV24" i="46"/>
  <c r="BV23" i="46"/>
  <c r="BV21" i="46"/>
  <c r="BV20" i="46"/>
  <c r="BV19" i="46"/>
  <c r="BV18" i="46"/>
  <c r="BV17" i="46"/>
  <c r="FT90" i="46"/>
  <c r="FT84" i="46"/>
  <c r="FT78" i="46"/>
  <c r="FT72" i="46"/>
  <c r="FT66" i="46"/>
  <c r="FT60" i="46"/>
  <c r="FT54" i="46"/>
  <c r="FT48" i="46"/>
  <c r="FT42" i="46"/>
  <c r="FT36" i="46"/>
  <c r="FT30" i="46"/>
  <c r="FT24" i="46"/>
  <c r="FT18" i="46"/>
  <c r="FT17" i="46"/>
  <c r="FT95" i="46"/>
  <c r="FT94" i="46"/>
  <c r="FT93" i="46"/>
  <c r="FT92" i="46"/>
  <c r="FT91" i="46"/>
  <c r="FT89" i="46"/>
  <c r="FT88" i="46"/>
  <c r="FT87" i="46"/>
  <c r="FT86" i="46"/>
  <c r="FT85" i="46"/>
  <c r="FT83" i="46"/>
  <c r="FT82" i="46"/>
  <c r="FT81" i="46"/>
  <c r="FT80" i="46"/>
  <c r="FT79" i="46"/>
  <c r="FT77" i="46"/>
  <c r="FT76" i="46"/>
  <c r="FT75" i="46"/>
  <c r="FT74" i="46"/>
  <c r="FT73" i="46"/>
  <c r="FT71" i="46"/>
  <c r="FT70" i="46"/>
  <c r="FT69" i="46"/>
  <c r="FT68" i="46"/>
  <c r="FT67" i="46"/>
  <c r="FT65" i="46"/>
  <c r="FT64" i="46"/>
  <c r="FT63" i="46"/>
  <c r="FT62" i="46"/>
  <c r="FT61" i="46"/>
  <c r="FT59" i="46"/>
  <c r="FT58" i="46"/>
  <c r="FT57" i="46"/>
  <c r="FT56" i="46"/>
  <c r="FT55" i="46"/>
  <c r="FT53" i="46"/>
  <c r="FT52" i="46"/>
  <c r="FT51" i="46"/>
  <c r="FT50" i="46"/>
  <c r="FT49" i="46"/>
  <c r="FT47" i="46"/>
  <c r="FT46" i="46"/>
  <c r="FT45" i="46"/>
  <c r="FT44" i="46"/>
  <c r="FT43" i="46"/>
  <c r="FT41" i="46"/>
  <c r="FT40" i="46"/>
  <c r="FT39" i="46"/>
  <c r="FT38" i="46"/>
  <c r="FT37" i="46"/>
  <c r="FT35" i="46"/>
  <c r="FT34" i="46"/>
  <c r="FT33" i="46"/>
  <c r="FT32" i="46"/>
  <c r="FT31" i="46"/>
  <c r="FT29" i="46"/>
  <c r="FT28" i="46"/>
  <c r="FT27" i="46"/>
  <c r="FT26" i="46"/>
  <c r="FT25" i="46"/>
  <c r="FT23" i="46"/>
  <c r="FT22" i="46"/>
  <c r="FT21" i="46"/>
  <c r="FT20" i="46"/>
  <c r="FT19" i="46"/>
  <c r="P17" i="47"/>
  <c r="P95" i="47"/>
  <c r="P94" i="47"/>
  <c r="P93" i="47"/>
  <c r="P92" i="47"/>
  <c r="P91" i="47"/>
  <c r="P90" i="47"/>
  <c r="P89" i="47"/>
  <c r="P88" i="47"/>
  <c r="P87" i="47"/>
  <c r="P86" i="47"/>
  <c r="P85" i="47"/>
  <c r="P84" i="47"/>
  <c r="P83" i="47"/>
  <c r="P82" i="47"/>
  <c r="P81" i="47"/>
  <c r="P80" i="47"/>
  <c r="P79" i="47"/>
  <c r="P78" i="47"/>
  <c r="P77" i="47"/>
  <c r="P76" i="47"/>
  <c r="P75" i="47"/>
  <c r="P74" i="47"/>
  <c r="P73" i="47"/>
  <c r="P72" i="47"/>
  <c r="P71" i="47"/>
  <c r="P70" i="47"/>
  <c r="P69" i="47"/>
  <c r="P68" i="47"/>
  <c r="P67" i="47"/>
  <c r="P66" i="47"/>
  <c r="P65" i="47"/>
  <c r="P64" i="47"/>
  <c r="P63" i="47"/>
  <c r="P62" i="47"/>
  <c r="P61" i="47"/>
  <c r="P60" i="47"/>
  <c r="P59" i="47"/>
  <c r="P58" i="47"/>
  <c r="P57" i="47"/>
  <c r="P56" i="47"/>
  <c r="P55" i="47"/>
  <c r="P54" i="47"/>
  <c r="P53" i="47"/>
  <c r="P52" i="47"/>
  <c r="P51" i="47"/>
  <c r="P50" i="47"/>
  <c r="P49" i="47"/>
  <c r="P48" i="47"/>
  <c r="P47" i="47"/>
  <c r="P46" i="47"/>
  <c r="P45" i="47"/>
  <c r="P44" i="47"/>
  <c r="P43" i="47"/>
  <c r="P42" i="47"/>
  <c r="P41" i="47"/>
  <c r="P40" i="47"/>
  <c r="P39" i="47"/>
  <c r="P38" i="47"/>
  <c r="P37" i="47"/>
  <c r="P36" i="47"/>
  <c r="P35" i="47"/>
  <c r="P34" i="47"/>
  <c r="P33" i="47"/>
  <c r="P32" i="47"/>
  <c r="P31" i="47"/>
  <c r="P30" i="47"/>
  <c r="P29" i="47"/>
  <c r="P28" i="47"/>
  <c r="P27" i="47"/>
  <c r="P26" i="47"/>
  <c r="P25" i="47"/>
  <c r="P24" i="47"/>
  <c r="P23" i="47"/>
  <c r="P22" i="47"/>
  <c r="P21" i="47"/>
  <c r="P20" i="47"/>
  <c r="P19" i="47"/>
  <c r="P18" i="47"/>
  <c r="F90" i="44"/>
  <c r="F89" i="44"/>
  <c r="F88" i="44"/>
  <c r="F87" i="44"/>
  <c r="F86" i="44"/>
  <c r="F85" i="44"/>
  <c r="F84" i="44"/>
  <c r="F83" i="44"/>
  <c r="F82" i="44"/>
  <c r="F81" i="44"/>
  <c r="F80" i="44"/>
  <c r="F79" i="44"/>
  <c r="F78" i="44"/>
  <c r="F77" i="44"/>
  <c r="F76" i="44"/>
  <c r="F75" i="44"/>
  <c r="F74" i="44"/>
  <c r="F73" i="44"/>
  <c r="F72" i="44"/>
  <c r="F71" i="44"/>
  <c r="F70" i="44"/>
  <c r="F69" i="44"/>
  <c r="F68" i="44"/>
  <c r="F67" i="44"/>
  <c r="F66" i="44"/>
  <c r="F65" i="44"/>
  <c r="F64" i="44"/>
  <c r="F63" i="44"/>
  <c r="F62" i="44"/>
  <c r="F61" i="44"/>
  <c r="F60" i="44"/>
  <c r="F59" i="44"/>
  <c r="F58" i="44"/>
  <c r="F57" i="44"/>
  <c r="F56" i="44"/>
  <c r="F55" i="44"/>
  <c r="F54" i="44"/>
  <c r="F53" i="44"/>
  <c r="F52" i="44"/>
  <c r="F51" i="44"/>
  <c r="F50" i="44"/>
  <c r="F49" i="44"/>
  <c r="F48" i="44"/>
  <c r="F47" i="44"/>
  <c r="F46" i="44"/>
  <c r="F45" i="44"/>
  <c r="F44" i="44"/>
  <c r="F43" i="44"/>
  <c r="F42" i="44"/>
  <c r="F41" i="44"/>
  <c r="F40" i="44"/>
  <c r="F39" i="44"/>
  <c r="F38" i="44"/>
  <c r="F37" i="44"/>
  <c r="F36" i="44"/>
  <c r="F35" i="44"/>
  <c r="F34" i="44"/>
  <c r="F33" i="44"/>
  <c r="F32" i="44"/>
  <c r="F31" i="44"/>
  <c r="F30" i="44"/>
  <c r="F29" i="44"/>
  <c r="F28" i="44"/>
  <c r="F27" i="44"/>
  <c r="F26" i="44"/>
  <c r="F25" i="44"/>
  <c r="F24" i="44"/>
  <c r="F23" i="44"/>
  <c r="F22" i="44"/>
  <c r="F21" i="44"/>
  <c r="F20" i="44"/>
  <c r="F19" i="44"/>
  <c r="F18" i="44"/>
  <c r="F17" i="44"/>
  <c r="H92" i="51"/>
  <c r="H84" i="51"/>
  <c r="H80" i="51"/>
  <c r="H72" i="51"/>
  <c r="H70" i="51"/>
  <c r="H66" i="51"/>
  <c r="H64" i="51"/>
  <c r="H60" i="51"/>
  <c r="H58" i="51"/>
  <c r="H54" i="51"/>
  <c r="H52" i="51"/>
  <c r="H48" i="51"/>
  <c r="H46" i="51"/>
  <c r="H42" i="51"/>
  <c r="H40" i="51"/>
  <c r="H36" i="51"/>
  <c r="H34" i="51"/>
  <c r="H30" i="51"/>
  <c r="H28" i="51"/>
  <c r="H24" i="51"/>
  <c r="H22" i="51"/>
  <c r="H18" i="51"/>
  <c r="H90" i="51"/>
  <c r="H88" i="51"/>
  <c r="H86" i="51"/>
  <c r="H82" i="51"/>
  <c r="H78" i="51"/>
  <c r="H76" i="51"/>
  <c r="H74" i="51"/>
  <c r="H71" i="51"/>
  <c r="H69" i="51"/>
  <c r="H68" i="51"/>
  <c r="H67" i="51"/>
  <c r="H65" i="51"/>
  <c r="H63" i="51"/>
  <c r="H62" i="51"/>
  <c r="H61" i="51"/>
  <c r="H59" i="51"/>
  <c r="H57" i="51"/>
  <c r="H56" i="51"/>
  <c r="H55" i="51"/>
  <c r="H53" i="51"/>
  <c r="H51" i="51"/>
  <c r="H50" i="51"/>
  <c r="H49" i="51"/>
  <c r="H47" i="51"/>
  <c r="H45" i="51"/>
  <c r="H44" i="51"/>
  <c r="H43" i="51"/>
  <c r="H41" i="51"/>
  <c r="H39" i="51"/>
  <c r="H38" i="51"/>
  <c r="H37" i="51"/>
  <c r="H35" i="51"/>
  <c r="H33" i="51"/>
  <c r="H32" i="51"/>
  <c r="H31" i="51"/>
  <c r="H29" i="51"/>
  <c r="H27" i="51"/>
  <c r="H26" i="51"/>
  <c r="H25" i="51"/>
  <c r="H23" i="51"/>
  <c r="H21" i="51"/>
  <c r="H20" i="51"/>
  <c r="H19" i="51"/>
  <c r="H17" i="51"/>
  <c r="HF94" i="46"/>
  <c r="HF91" i="46"/>
  <c r="HF88" i="46"/>
  <c r="HF85" i="46"/>
  <c r="HF82" i="46"/>
  <c r="HF79" i="46"/>
  <c r="HF76" i="46"/>
  <c r="HF73" i="46"/>
  <c r="HF70" i="46"/>
  <c r="HF67" i="46"/>
  <c r="HF64" i="46"/>
  <c r="HF61" i="46"/>
  <c r="HF58" i="46"/>
  <c r="HF55" i="46"/>
  <c r="HF52" i="46"/>
  <c r="HF49" i="46"/>
  <c r="HF46" i="46"/>
  <c r="HF43" i="46"/>
  <c r="HF40" i="46"/>
  <c r="HF37" i="46"/>
  <c r="HF34" i="46"/>
  <c r="HF31" i="46"/>
  <c r="HF28" i="46"/>
  <c r="HF25" i="46"/>
  <c r="HF22" i="46"/>
  <c r="HF19" i="46"/>
  <c r="HF17" i="46"/>
  <c r="HF95" i="46"/>
  <c r="HF93" i="46"/>
  <c r="HF92" i="46"/>
  <c r="HF90" i="46"/>
  <c r="HF89" i="46"/>
  <c r="HF87" i="46"/>
  <c r="HF86" i="46"/>
  <c r="HF84" i="46"/>
  <c r="HF83" i="46"/>
  <c r="HF81" i="46"/>
  <c r="HF80" i="46"/>
  <c r="HF78" i="46"/>
  <c r="HF77" i="46"/>
  <c r="HF75" i="46"/>
  <c r="HF74" i="46"/>
  <c r="HF72" i="46"/>
  <c r="HF71" i="46"/>
  <c r="HF69" i="46"/>
  <c r="HF68" i="46"/>
  <c r="HF66" i="46"/>
  <c r="HF65" i="46"/>
  <c r="HF63" i="46"/>
  <c r="HF62" i="46"/>
  <c r="HF60" i="46"/>
  <c r="HF59" i="46"/>
  <c r="HF57" i="46"/>
  <c r="HF56" i="46"/>
  <c r="HF54" i="46"/>
  <c r="HF53" i="46"/>
  <c r="HF51" i="46"/>
  <c r="HF50" i="46"/>
  <c r="HF48" i="46"/>
  <c r="HF47" i="46"/>
  <c r="HF45" i="46"/>
  <c r="HF44" i="46"/>
  <c r="HF42" i="46"/>
  <c r="HF41" i="46"/>
  <c r="HF39" i="46"/>
  <c r="HF38" i="46"/>
  <c r="HF36" i="46"/>
  <c r="HF35" i="46"/>
  <c r="HF33" i="46"/>
  <c r="HF32" i="46"/>
  <c r="HF30" i="46"/>
  <c r="HF29" i="46"/>
  <c r="HF27" i="46"/>
  <c r="HF26" i="46"/>
  <c r="HF24" i="46"/>
  <c r="HF23" i="46"/>
  <c r="HF21" i="46"/>
  <c r="HF20" i="46"/>
  <c r="HF18" i="46"/>
  <c r="L94" i="7"/>
  <c r="L90" i="7"/>
  <c r="L88" i="7"/>
  <c r="L84" i="7"/>
  <c r="L82" i="7"/>
  <c r="L78" i="7"/>
  <c r="L76" i="7"/>
  <c r="L72" i="7"/>
  <c r="L70" i="7"/>
  <c r="L66" i="7"/>
  <c r="L64" i="7"/>
  <c r="L60" i="7"/>
  <c r="L58" i="7"/>
  <c r="L54" i="7"/>
  <c r="L52" i="7"/>
  <c r="L48" i="7"/>
  <c r="L46" i="7"/>
  <c r="L42" i="7"/>
  <c r="L40" i="7"/>
  <c r="L36" i="7"/>
  <c r="L34" i="7"/>
  <c r="L30" i="7"/>
  <c r="L28" i="7"/>
  <c r="L24" i="7"/>
  <c r="L22" i="7"/>
  <c r="L18" i="7"/>
  <c r="L17" i="7"/>
  <c r="L95" i="7"/>
  <c r="L93" i="7"/>
  <c r="L92" i="7"/>
  <c r="L91" i="7"/>
  <c r="L89" i="7"/>
  <c r="L87" i="7"/>
  <c r="L86" i="7"/>
  <c r="L85" i="7"/>
  <c r="L83" i="7"/>
  <c r="L81" i="7"/>
  <c r="L80" i="7"/>
  <c r="L79" i="7"/>
  <c r="L77" i="7"/>
  <c r="L75" i="7"/>
  <c r="L74" i="7"/>
  <c r="L73" i="7"/>
  <c r="L71" i="7"/>
  <c r="L69" i="7"/>
  <c r="L68" i="7"/>
  <c r="L67" i="7"/>
  <c r="L65" i="7"/>
  <c r="L63" i="7"/>
  <c r="L62" i="7"/>
  <c r="L61" i="7"/>
  <c r="L59" i="7"/>
  <c r="L57" i="7"/>
  <c r="L56" i="7"/>
  <c r="L55" i="7"/>
  <c r="L53" i="7"/>
  <c r="L51" i="7"/>
  <c r="L50" i="7"/>
  <c r="L49" i="7"/>
  <c r="L47" i="7"/>
  <c r="L45" i="7"/>
  <c r="L44" i="7"/>
  <c r="L43" i="7"/>
  <c r="L41" i="7"/>
  <c r="L39" i="7"/>
  <c r="L38" i="7"/>
  <c r="L37" i="7"/>
  <c r="L35" i="7"/>
  <c r="L33" i="7"/>
  <c r="L32" i="7"/>
  <c r="L31" i="7"/>
  <c r="L29" i="7"/>
  <c r="L27" i="7"/>
  <c r="L26" i="7"/>
  <c r="L25" i="7"/>
  <c r="L23" i="7"/>
  <c r="L21" i="7"/>
  <c r="L20" i="7"/>
  <c r="L19" i="7"/>
  <c r="N94" i="46"/>
  <c r="N90" i="46"/>
  <c r="N88" i="46"/>
  <c r="N84" i="46"/>
  <c r="N82" i="46"/>
  <c r="N78" i="46"/>
  <c r="N76" i="46"/>
  <c r="N72" i="46"/>
  <c r="N70" i="46"/>
  <c r="N66" i="46"/>
  <c r="N64" i="46"/>
  <c r="N60" i="46"/>
  <c r="N58" i="46"/>
  <c r="N54" i="46"/>
  <c r="N52" i="46"/>
  <c r="N48" i="46"/>
  <c r="N46" i="46"/>
  <c r="N42" i="46"/>
  <c r="N40" i="46"/>
  <c r="N36" i="46"/>
  <c r="N34" i="46"/>
  <c r="N30" i="46"/>
  <c r="N28" i="46"/>
  <c r="N24" i="46"/>
  <c r="N22" i="46"/>
  <c r="N18" i="46"/>
  <c r="N17" i="46"/>
  <c r="N95" i="46"/>
  <c r="N93" i="46"/>
  <c r="N92" i="46"/>
  <c r="N91" i="46"/>
  <c r="N89" i="46"/>
  <c r="N87" i="46"/>
  <c r="N86" i="46"/>
  <c r="N85" i="46"/>
  <c r="N83" i="46"/>
  <c r="N81" i="46"/>
  <c r="N80" i="46"/>
  <c r="N79" i="46"/>
  <c r="N77" i="46"/>
  <c r="N75" i="46"/>
  <c r="N74" i="46"/>
  <c r="N73" i="46"/>
  <c r="N71" i="46"/>
  <c r="N69" i="46"/>
  <c r="N68" i="46"/>
  <c r="N67" i="46"/>
  <c r="N65" i="46"/>
  <c r="N63" i="46"/>
  <c r="N62" i="46"/>
  <c r="N61" i="46"/>
  <c r="N59" i="46"/>
  <c r="N57" i="46"/>
  <c r="N56" i="46"/>
  <c r="N55" i="46"/>
  <c r="N53" i="46"/>
  <c r="N51" i="46"/>
  <c r="N50" i="46"/>
  <c r="N49" i="46"/>
  <c r="N47" i="46"/>
  <c r="N45" i="46"/>
  <c r="N44" i="46"/>
  <c r="N43" i="46"/>
  <c r="N41" i="46"/>
  <c r="N39" i="46"/>
  <c r="N38" i="46"/>
  <c r="N37" i="46"/>
  <c r="N35" i="46"/>
  <c r="N33" i="46"/>
  <c r="N32" i="46"/>
  <c r="N31" i="46"/>
  <c r="N29" i="46"/>
  <c r="N27" i="46"/>
  <c r="N26" i="46"/>
  <c r="N25" i="46"/>
  <c r="N23" i="46"/>
  <c r="N21" i="46"/>
  <c r="N20" i="46"/>
  <c r="N19" i="46"/>
  <c r="AF94" i="46"/>
  <c r="AF91" i="46"/>
  <c r="AF88" i="46"/>
  <c r="AF85" i="46"/>
  <c r="AF82" i="46"/>
  <c r="AF79" i="46"/>
  <c r="AF76" i="46"/>
  <c r="AF73" i="46"/>
  <c r="AF70" i="46"/>
  <c r="AF67" i="46"/>
  <c r="AF64" i="46"/>
  <c r="AF61" i="46"/>
  <c r="AF58" i="46"/>
  <c r="AF55" i="46"/>
  <c r="AF52" i="46"/>
  <c r="AF49" i="46"/>
  <c r="AF46" i="46"/>
  <c r="AF43" i="46"/>
  <c r="AF40" i="46"/>
  <c r="AF37" i="46"/>
  <c r="AF34" i="46"/>
  <c r="AF31" i="46"/>
  <c r="AF28" i="46"/>
  <c r="AF25" i="46"/>
  <c r="AF22" i="46"/>
  <c r="AF19" i="46"/>
  <c r="AF17" i="46"/>
  <c r="AF95" i="46"/>
  <c r="AF93" i="46"/>
  <c r="AF92" i="46"/>
  <c r="AF90" i="46"/>
  <c r="AF89" i="46"/>
  <c r="AF87" i="46"/>
  <c r="AF86" i="46"/>
  <c r="AF84" i="46"/>
  <c r="AF83" i="46"/>
  <c r="AF81" i="46"/>
  <c r="AF80" i="46"/>
  <c r="AF78" i="46"/>
  <c r="AF77" i="46"/>
  <c r="AF75" i="46"/>
  <c r="AF74" i="46"/>
  <c r="AF72" i="46"/>
  <c r="AF71" i="46"/>
  <c r="AF69" i="46"/>
  <c r="AF68" i="46"/>
  <c r="AF66" i="46"/>
  <c r="AF65" i="46"/>
  <c r="AF63" i="46"/>
  <c r="AF62" i="46"/>
  <c r="AF60" i="46"/>
  <c r="AF59" i="46"/>
  <c r="AF57" i="46"/>
  <c r="AF56" i="46"/>
  <c r="AF54" i="46"/>
  <c r="AF53" i="46"/>
  <c r="AF51" i="46"/>
  <c r="AF50" i="46"/>
  <c r="AF48" i="46"/>
  <c r="AF47" i="46"/>
  <c r="AF45" i="46"/>
  <c r="AF44" i="46"/>
  <c r="AF42" i="46"/>
  <c r="AF41" i="46"/>
  <c r="AF39" i="46"/>
  <c r="AF38" i="46"/>
  <c r="AF36" i="46"/>
  <c r="AF35" i="46"/>
  <c r="AF33" i="46"/>
  <c r="AF32" i="46"/>
  <c r="AF30" i="46"/>
  <c r="AF29" i="46"/>
  <c r="AF27" i="46"/>
  <c r="AF26" i="46"/>
  <c r="AF24" i="46"/>
  <c r="AF23" i="46"/>
  <c r="AF21" i="46"/>
  <c r="AF20" i="46"/>
  <c r="AF18" i="46"/>
  <c r="AP95" i="46"/>
  <c r="AP90" i="46"/>
  <c r="AP89" i="46"/>
  <c r="AP84" i="46"/>
  <c r="AP83" i="46"/>
  <c r="AP78" i="46"/>
  <c r="AP77" i="46"/>
  <c r="AP72" i="46"/>
  <c r="AP71" i="46"/>
  <c r="AP66" i="46"/>
  <c r="AP65" i="46"/>
  <c r="AP60" i="46"/>
  <c r="AP59" i="46"/>
  <c r="AP54" i="46"/>
  <c r="AP53" i="46"/>
  <c r="AP48" i="46"/>
  <c r="AP47" i="46"/>
  <c r="AP42" i="46"/>
  <c r="AP41" i="46"/>
  <c r="AP36" i="46"/>
  <c r="AP35" i="46"/>
  <c r="AP30" i="46"/>
  <c r="AP29" i="46"/>
  <c r="AP24" i="46"/>
  <c r="AP23" i="46"/>
  <c r="AP18" i="46"/>
  <c r="AP17" i="46"/>
  <c r="AP94" i="46"/>
  <c r="AP93" i="46"/>
  <c r="AP92" i="46"/>
  <c r="AP91" i="46"/>
  <c r="AP88" i="46"/>
  <c r="AP87" i="46"/>
  <c r="AP86" i="46"/>
  <c r="AP85" i="46"/>
  <c r="AP82" i="46"/>
  <c r="AP81" i="46"/>
  <c r="AP80" i="46"/>
  <c r="AP79" i="46"/>
  <c r="AP76" i="46"/>
  <c r="AP75" i="46"/>
  <c r="AP74" i="46"/>
  <c r="AP73" i="46"/>
  <c r="AP70" i="46"/>
  <c r="AP69" i="46"/>
  <c r="AP68" i="46"/>
  <c r="AP67" i="46"/>
  <c r="AP64" i="46"/>
  <c r="AP63" i="46"/>
  <c r="AP62" i="46"/>
  <c r="AP61" i="46"/>
  <c r="AP58" i="46"/>
  <c r="AP57" i="46"/>
  <c r="AP56" i="46"/>
  <c r="AP55" i="46"/>
  <c r="AP52" i="46"/>
  <c r="AP51" i="46"/>
  <c r="AP50" i="46"/>
  <c r="AP49" i="46"/>
  <c r="AP46" i="46"/>
  <c r="AP45" i="46"/>
  <c r="AP44" i="46"/>
  <c r="AP43" i="46"/>
  <c r="AP40" i="46"/>
  <c r="AP39" i="46"/>
  <c r="AP38" i="46"/>
  <c r="AP37" i="46"/>
  <c r="AP34" i="46"/>
  <c r="AP33" i="46"/>
  <c r="AP32" i="46"/>
  <c r="AP31" i="46"/>
  <c r="AP28" i="46"/>
  <c r="AP27" i="46"/>
  <c r="AP26" i="46"/>
  <c r="AP25" i="46"/>
  <c r="AP22" i="46"/>
  <c r="AP21" i="46"/>
  <c r="AP20" i="46"/>
  <c r="AP19" i="46"/>
  <c r="JT92" i="46"/>
  <c r="JT86" i="46"/>
  <c r="JT80" i="46"/>
  <c r="JT74" i="46"/>
  <c r="JT68" i="46"/>
  <c r="JT62" i="46"/>
  <c r="JT56" i="46"/>
  <c r="JT50" i="46"/>
  <c r="JT44" i="46"/>
  <c r="JT38" i="46"/>
  <c r="JT32" i="46"/>
  <c r="JT26" i="46"/>
  <c r="JT20" i="46"/>
  <c r="JT17" i="46"/>
  <c r="JT95" i="46"/>
  <c r="JT94" i="46"/>
  <c r="JT93" i="46"/>
  <c r="JT91" i="46"/>
  <c r="JT90" i="46"/>
  <c r="JT89" i="46"/>
  <c r="JT88" i="46"/>
  <c r="JT87" i="46"/>
  <c r="JT85" i="46"/>
  <c r="JT84" i="46"/>
  <c r="JT83" i="46"/>
  <c r="JT82" i="46"/>
  <c r="JT81" i="46"/>
  <c r="JT79" i="46"/>
  <c r="JT78" i="46"/>
  <c r="JT77" i="46"/>
  <c r="JT76" i="46"/>
  <c r="JT75" i="46"/>
  <c r="JT73" i="46"/>
  <c r="JT72" i="46"/>
  <c r="JT71" i="46"/>
  <c r="JT70" i="46"/>
  <c r="JT69" i="46"/>
  <c r="JT67" i="46"/>
  <c r="JT66" i="46"/>
  <c r="JT65" i="46"/>
  <c r="JT64" i="46"/>
  <c r="JT63" i="46"/>
  <c r="JT61" i="46"/>
  <c r="JT60" i="46"/>
  <c r="JT59" i="46"/>
  <c r="JT58" i="46"/>
  <c r="JT57" i="46"/>
  <c r="JT55" i="46"/>
  <c r="JT54" i="46"/>
  <c r="JT53" i="46"/>
  <c r="JT52" i="46"/>
  <c r="JT51" i="46"/>
  <c r="JT49" i="46"/>
  <c r="JT48" i="46"/>
  <c r="JT47" i="46"/>
  <c r="JT46" i="46"/>
  <c r="JT45" i="46"/>
  <c r="JT43" i="46"/>
  <c r="JT42" i="46"/>
  <c r="JT41" i="46"/>
  <c r="JT40" i="46"/>
  <c r="JT39" i="46"/>
  <c r="JT37" i="46"/>
  <c r="JT36" i="46"/>
  <c r="JT35" i="46"/>
  <c r="JT34" i="46"/>
  <c r="JT33" i="46"/>
  <c r="JT31" i="46"/>
  <c r="JT30" i="46"/>
  <c r="JT29" i="46"/>
  <c r="JT28" i="46"/>
  <c r="JT27" i="46"/>
  <c r="JT25" i="46"/>
  <c r="JT24" i="46"/>
  <c r="JT23" i="46"/>
  <c r="JT22" i="46"/>
  <c r="JT21" i="46"/>
  <c r="JT19" i="46"/>
  <c r="JT18" i="46"/>
  <c r="GD94" i="46"/>
  <c r="GD90" i="46"/>
  <c r="GD88" i="46"/>
  <c r="GD84" i="46"/>
  <c r="GD82" i="46"/>
  <c r="GD78" i="46"/>
  <c r="GD76" i="46"/>
  <c r="GD72" i="46"/>
  <c r="GD70" i="46"/>
  <c r="GD66" i="46"/>
  <c r="GD64" i="46"/>
  <c r="GD60" i="46"/>
  <c r="GD58" i="46"/>
  <c r="GD54" i="46"/>
  <c r="GD52" i="46"/>
  <c r="GD48" i="46"/>
  <c r="GD46" i="46"/>
  <c r="GD42" i="46"/>
  <c r="GD40" i="46"/>
  <c r="GD36" i="46"/>
  <c r="GD34" i="46"/>
  <c r="GD30" i="46"/>
  <c r="GD28" i="46"/>
  <c r="GD24" i="46"/>
  <c r="GD22" i="46"/>
  <c r="GD18" i="46"/>
  <c r="GD17" i="46"/>
  <c r="GD95" i="46"/>
  <c r="GD93" i="46"/>
  <c r="GD92" i="46"/>
  <c r="GD91" i="46"/>
  <c r="GD89" i="46"/>
  <c r="GD87" i="46"/>
  <c r="GD86" i="46"/>
  <c r="GD85" i="46"/>
  <c r="GD83" i="46"/>
  <c r="GD81" i="46"/>
  <c r="GD80" i="46"/>
  <c r="GD79" i="46"/>
  <c r="GD77" i="46"/>
  <c r="GD75" i="46"/>
  <c r="GD74" i="46"/>
  <c r="GD73" i="46"/>
  <c r="GD71" i="46"/>
  <c r="GD69" i="46"/>
  <c r="GD68" i="46"/>
  <c r="GD67" i="46"/>
  <c r="GD65" i="46"/>
  <c r="GD63" i="46"/>
  <c r="GD62" i="46"/>
  <c r="GD61" i="46"/>
  <c r="GD59" i="46"/>
  <c r="GD57" i="46"/>
  <c r="GD56" i="46"/>
  <c r="GD55" i="46"/>
  <c r="GD53" i="46"/>
  <c r="GD51" i="46"/>
  <c r="GD50" i="46"/>
  <c r="GD49" i="46"/>
  <c r="GD47" i="46"/>
  <c r="GD45" i="46"/>
  <c r="GD44" i="46"/>
  <c r="GD43" i="46"/>
  <c r="GD41" i="46"/>
  <c r="GD39" i="46"/>
  <c r="GD38" i="46"/>
  <c r="GD37" i="46"/>
  <c r="GD35" i="46"/>
  <c r="GD33" i="46"/>
  <c r="GD32" i="46"/>
  <c r="GD31" i="46"/>
  <c r="GD29" i="46"/>
  <c r="GD27" i="46"/>
  <c r="GD26" i="46"/>
  <c r="GD25" i="46"/>
  <c r="GD23" i="46"/>
  <c r="GD21" i="46"/>
  <c r="GD20" i="46"/>
  <c r="GD19" i="46"/>
  <c r="DR94" i="46"/>
  <c r="DR90" i="46"/>
  <c r="DR88" i="46"/>
  <c r="DR84" i="46"/>
  <c r="DR82" i="46"/>
  <c r="DR78" i="46"/>
  <c r="DR76" i="46"/>
  <c r="DR72" i="46"/>
  <c r="DR70" i="46"/>
  <c r="DR66" i="46"/>
  <c r="DR64" i="46"/>
  <c r="DR60" i="46"/>
  <c r="DR58" i="46"/>
  <c r="DR54" i="46"/>
  <c r="DR52" i="46"/>
  <c r="DR48" i="46"/>
  <c r="DR46" i="46"/>
  <c r="DR42" i="46"/>
  <c r="DR40" i="46"/>
  <c r="DR36" i="46"/>
  <c r="DR34" i="46"/>
  <c r="DR30" i="46"/>
  <c r="DR28" i="46"/>
  <c r="DR24" i="46"/>
  <c r="DR22" i="46"/>
  <c r="DR18" i="46"/>
  <c r="DR17" i="46"/>
  <c r="DR95" i="46"/>
  <c r="DR93" i="46"/>
  <c r="DR92" i="46"/>
  <c r="DR91" i="46"/>
  <c r="DR89" i="46"/>
  <c r="DR87" i="46"/>
  <c r="DR86" i="46"/>
  <c r="DR85" i="46"/>
  <c r="DR83" i="46"/>
  <c r="DR81" i="46"/>
  <c r="DR80" i="46"/>
  <c r="DR79" i="46"/>
  <c r="DR77" i="46"/>
  <c r="DR75" i="46"/>
  <c r="DR74" i="46"/>
  <c r="DR73" i="46"/>
  <c r="DR71" i="46"/>
  <c r="DR69" i="46"/>
  <c r="DR68" i="46"/>
  <c r="DR67" i="46"/>
  <c r="DR65" i="46"/>
  <c r="DR63" i="46"/>
  <c r="DR62" i="46"/>
  <c r="DR61" i="46"/>
  <c r="DR59" i="46"/>
  <c r="DR57" i="46"/>
  <c r="DR56" i="46"/>
  <c r="DR55" i="46"/>
  <c r="DR53" i="46"/>
  <c r="DR51" i="46"/>
  <c r="DR50" i="46"/>
  <c r="DR49" i="46"/>
  <c r="DR47" i="46"/>
  <c r="DR45" i="46"/>
  <c r="DR44" i="46"/>
  <c r="DR43" i="46"/>
  <c r="DR41" i="46"/>
  <c r="DR39" i="46"/>
  <c r="DR38" i="46"/>
  <c r="DR37" i="46"/>
  <c r="DR35" i="46"/>
  <c r="DR33" i="46"/>
  <c r="DR32" i="46"/>
  <c r="DR31" i="46"/>
  <c r="DR29" i="46"/>
  <c r="DR27" i="46"/>
  <c r="DR26" i="46"/>
  <c r="DR25" i="46"/>
  <c r="DR23" i="46"/>
  <c r="DR21" i="46"/>
  <c r="DR20" i="46"/>
  <c r="DR19" i="46"/>
  <c r="DJ94" i="46"/>
  <c r="DJ92" i="46"/>
  <c r="DJ88" i="46"/>
  <c r="DJ86" i="46"/>
  <c r="DJ82" i="46"/>
  <c r="DJ80" i="46"/>
  <c r="DJ76" i="46"/>
  <c r="DJ74" i="46"/>
  <c r="DJ70" i="46"/>
  <c r="DJ68" i="46"/>
  <c r="DJ64" i="46"/>
  <c r="DJ62" i="46"/>
  <c r="DJ58" i="46"/>
  <c r="DJ56" i="46"/>
  <c r="DJ52" i="46"/>
  <c r="DJ50" i="46"/>
  <c r="DJ46" i="46"/>
  <c r="DJ44" i="46"/>
  <c r="DJ40" i="46"/>
  <c r="DJ38" i="46"/>
  <c r="DJ34" i="46"/>
  <c r="DJ32" i="46"/>
  <c r="DJ28" i="46"/>
  <c r="DJ26" i="46"/>
  <c r="DJ22" i="46"/>
  <c r="DJ20" i="46"/>
  <c r="DJ17" i="46"/>
  <c r="DJ95" i="46"/>
  <c r="DJ93" i="46"/>
  <c r="DJ91" i="46"/>
  <c r="DJ90" i="46"/>
  <c r="DJ89" i="46"/>
  <c r="DJ87" i="46"/>
  <c r="DJ85" i="46"/>
  <c r="DJ84" i="46"/>
  <c r="DJ83" i="46"/>
  <c r="DJ81" i="46"/>
  <c r="DJ79" i="46"/>
  <c r="DJ78" i="46"/>
  <c r="DJ77" i="46"/>
  <c r="DJ75" i="46"/>
  <c r="DJ73" i="46"/>
  <c r="DJ72" i="46"/>
  <c r="DJ71" i="46"/>
  <c r="DJ69" i="46"/>
  <c r="DJ67" i="46"/>
  <c r="DJ66" i="46"/>
  <c r="DJ65" i="46"/>
  <c r="DJ63" i="46"/>
  <c r="DJ61" i="46"/>
  <c r="DJ60" i="46"/>
  <c r="DJ59" i="46"/>
  <c r="DJ57" i="46"/>
  <c r="DJ55" i="46"/>
  <c r="DJ54" i="46"/>
  <c r="DJ53" i="46"/>
  <c r="DJ51" i="46"/>
  <c r="DJ49" i="46"/>
  <c r="DJ48" i="46"/>
  <c r="DJ47" i="46"/>
  <c r="DJ45" i="46"/>
  <c r="DJ43" i="46"/>
  <c r="DJ42" i="46"/>
  <c r="DJ41" i="46"/>
  <c r="DJ39" i="46"/>
  <c r="DJ37" i="46"/>
  <c r="DJ36" i="46"/>
  <c r="DJ35" i="46"/>
  <c r="DJ33" i="46"/>
  <c r="DJ31" i="46"/>
  <c r="DJ30" i="46"/>
  <c r="DJ29" i="46"/>
  <c r="DJ27" i="46"/>
  <c r="DJ25" i="46"/>
  <c r="DJ24" i="46"/>
  <c r="DJ23" i="46"/>
  <c r="DJ21" i="46"/>
  <c r="DJ19" i="46"/>
  <c r="DJ18" i="46"/>
  <c r="JL94" i="46"/>
  <c r="JL92" i="46"/>
  <c r="JL88" i="46"/>
  <c r="JL86" i="46"/>
  <c r="JL82" i="46"/>
  <c r="JL80" i="46"/>
  <c r="JL76" i="46"/>
  <c r="JL74" i="46"/>
  <c r="JL70" i="46"/>
  <c r="JL68" i="46"/>
  <c r="JL64" i="46"/>
  <c r="JL62" i="46"/>
  <c r="JL58" i="46"/>
  <c r="JL56" i="46"/>
  <c r="JL52" i="46"/>
  <c r="JL50" i="46"/>
  <c r="JL46" i="46"/>
  <c r="JL44" i="46"/>
  <c r="JL40" i="46"/>
  <c r="JL38" i="46"/>
  <c r="JL34" i="46"/>
  <c r="JL32" i="46"/>
  <c r="JL28" i="46"/>
  <c r="JL26" i="46"/>
  <c r="JL22" i="46"/>
  <c r="JL20" i="46"/>
  <c r="JL17" i="46"/>
  <c r="JL95" i="46"/>
  <c r="JL93" i="46"/>
  <c r="JL91" i="46"/>
  <c r="JL90" i="46"/>
  <c r="JL89" i="46"/>
  <c r="JL87" i="46"/>
  <c r="JL85" i="46"/>
  <c r="JL84" i="46"/>
  <c r="JL83" i="46"/>
  <c r="JL81" i="46"/>
  <c r="JL79" i="46"/>
  <c r="JL78" i="46"/>
  <c r="JL77" i="46"/>
  <c r="JL75" i="46"/>
  <c r="JL73" i="46"/>
  <c r="JL72" i="46"/>
  <c r="JL71" i="46"/>
  <c r="JL69" i="46"/>
  <c r="JL67" i="46"/>
  <c r="JL66" i="46"/>
  <c r="JL65" i="46"/>
  <c r="JL63" i="46"/>
  <c r="JL61" i="46"/>
  <c r="JL60" i="46"/>
  <c r="JL59" i="46"/>
  <c r="JL57" i="46"/>
  <c r="JL55" i="46"/>
  <c r="JL54" i="46"/>
  <c r="JL53" i="46"/>
  <c r="JL51" i="46"/>
  <c r="JL49" i="46"/>
  <c r="JL48" i="46"/>
  <c r="JL47" i="46"/>
  <c r="JL45" i="46"/>
  <c r="JL43" i="46"/>
  <c r="JL42" i="46"/>
  <c r="JL41" i="46"/>
  <c r="JL39" i="46"/>
  <c r="JL37" i="46"/>
  <c r="JL36" i="46"/>
  <c r="JL35" i="46"/>
  <c r="JL33" i="46"/>
  <c r="JL31" i="46"/>
  <c r="JL30" i="46"/>
  <c r="JL29" i="46"/>
  <c r="JL27" i="46"/>
  <c r="JL25" i="46"/>
  <c r="JL24" i="46"/>
  <c r="JL23" i="46"/>
  <c r="JL21" i="46"/>
  <c r="JL19" i="46"/>
  <c r="JL18" i="46"/>
  <c r="IR93" i="46"/>
  <c r="IR87" i="46"/>
  <c r="IR81" i="46"/>
  <c r="IR75" i="46"/>
  <c r="IR69" i="46"/>
  <c r="IR63" i="46"/>
  <c r="IR57" i="46"/>
  <c r="IR51" i="46"/>
  <c r="IR45" i="46"/>
  <c r="IR39" i="46"/>
  <c r="IR33" i="46"/>
  <c r="IR27" i="46"/>
  <c r="IR21" i="46"/>
  <c r="IR17" i="46"/>
  <c r="IR95" i="46"/>
  <c r="IR94" i="46"/>
  <c r="IR92" i="46"/>
  <c r="IR91" i="46"/>
  <c r="IR90" i="46"/>
  <c r="IR89" i="46"/>
  <c r="IR88" i="46"/>
  <c r="IR86" i="46"/>
  <c r="IR85" i="46"/>
  <c r="IR84" i="46"/>
  <c r="IR83" i="46"/>
  <c r="IR82" i="46"/>
  <c r="IR80" i="46"/>
  <c r="IR79" i="46"/>
  <c r="IR78" i="46"/>
  <c r="IR77" i="46"/>
  <c r="IR76" i="46"/>
  <c r="IR74" i="46"/>
  <c r="IR73" i="46"/>
  <c r="IR72" i="46"/>
  <c r="IR71" i="46"/>
  <c r="IR70" i="46"/>
  <c r="IR68" i="46"/>
  <c r="IR67" i="46"/>
  <c r="IR66" i="46"/>
  <c r="IR65" i="46"/>
  <c r="IR64" i="46"/>
  <c r="IR62" i="46"/>
  <c r="IR61" i="46"/>
  <c r="IR60" i="46"/>
  <c r="IR59" i="46"/>
  <c r="IR58" i="46"/>
  <c r="IR56" i="46"/>
  <c r="IR55" i="46"/>
  <c r="IR54" i="46"/>
  <c r="IR53" i="46"/>
  <c r="IR52" i="46"/>
  <c r="IR50" i="46"/>
  <c r="IR49" i="46"/>
  <c r="IR48" i="46"/>
  <c r="IR47" i="46"/>
  <c r="IR46" i="46"/>
  <c r="IR44" i="46"/>
  <c r="IR43" i="46"/>
  <c r="IR42" i="46"/>
  <c r="IR41" i="46"/>
  <c r="IR40" i="46"/>
  <c r="IR38" i="46"/>
  <c r="IR37" i="46"/>
  <c r="IR36" i="46"/>
  <c r="IR35" i="46"/>
  <c r="IR34" i="46"/>
  <c r="IR32" i="46"/>
  <c r="IR31" i="46"/>
  <c r="IR30" i="46"/>
  <c r="IR29" i="46"/>
  <c r="IR28" i="46"/>
  <c r="IR26" i="46"/>
  <c r="IR25" i="46"/>
  <c r="IR24" i="46"/>
  <c r="IR23" i="46"/>
  <c r="IR22" i="46"/>
  <c r="IR20" i="46"/>
  <c r="IR19" i="46"/>
  <c r="IR18" i="46"/>
  <c r="JB94" i="46"/>
  <c r="JB90" i="46"/>
  <c r="JB88" i="46"/>
  <c r="JB84" i="46"/>
  <c r="JB82" i="46"/>
  <c r="JB78" i="46"/>
  <c r="JB76" i="46"/>
  <c r="JB72" i="46"/>
  <c r="JB70" i="46"/>
  <c r="JB66" i="46"/>
  <c r="JB64" i="46"/>
  <c r="JB60" i="46"/>
  <c r="JB58" i="46"/>
  <c r="JB54" i="46"/>
  <c r="JB52" i="46"/>
  <c r="JB48" i="46"/>
  <c r="JB46" i="46"/>
  <c r="JB42" i="46"/>
  <c r="JB40" i="46"/>
  <c r="JB36" i="46"/>
  <c r="JB34" i="46"/>
  <c r="JB30" i="46"/>
  <c r="JB28" i="46"/>
  <c r="JB24" i="46"/>
  <c r="JB22" i="46"/>
  <c r="JB18" i="46"/>
  <c r="JB17" i="46"/>
  <c r="JB95" i="46"/>
  <c r="JB93" i="46"/>
  <c r="JB92" i="46"/>
  <c r="JB91" i="46"/>
  <c r="JB89" i="46"/>
  <c r="JB87" i="46"/>
  <c r="JB86" i="46"/>
  <c r="JB85" i="46"/>
  <c r="JB83" i="46"/>
  <c r="JB81" i="46"/>
  <c r="JB80" i="46"/>
  <c r="JB79" i="46"/>
  <c r="JB77" i="46"/>
  <c r="JB75" i="46"/>
  <c r="JB74" i="46"/>
  <c r="JB73" i="46"/>
  <c r="JB71" i="46"/>
  <c r="JB69" i="46"/>
  <c r="JB68" i="46"/>
  <c r="JB67" i="46"/>
  <c r="JB65" i="46"/>
  <c r="JB63" i="46"/>
  <c r="JB62" i="46"/>
  <c r="JB61" i="46"/>
  <c r="JB59" i="46"/>
  <c r="JB57" i="46"/>
  <c r="JB56" i="46"/>
  <c r="JB55" i="46"/>
  <c r="JB53" i="46"/>
  <c r="JB51" i="46"/>
  <c r="JB50" i="46"/>
  <c r="JB49" i="46"/>
  <c r="JB47" i="46"/>
  <c r="JB45" i="46"/>
  <c r="JB44" i="46"/>
  <c r="JB43" i="46"/>
  <c r="JB41" i="46"/>
  <c r="JB39" i="46"/>
  <c r="JB38" i="46"/>
  <c r="JB37" i="46"/>
  <c r="JB35" i="46"/>
  <c r="JB33" i="46"/>
  <c r="JB32" i="46"/>
  <c r="JB31" i="46"/>
  <c r="JB29" i="46"/>
  <c r="JB27" i="46"/>
  <c r="JB26" i="46"/>
  <c r="JB25" i="46"/>
  <c r="JB23" i="46"/>
  <c r="JB21" i="46"/>
  <c r="JB20" i="46"/>
  <c r="JB19" i="46"/>
  <c r="R88" i="49"/>
  <c r="R85" i="49"/>
  <c r="R82" i="49"/>
  <c r="R79" i="49"/>
  <c r="R76" i="49"/>
  <c r="R73" i="49"/>
  <c r="R70" i="49"/>
  <c r="R67" i="49"/>
  <c r="R64" i="49"/>
  <c r="R61" i="49"/>
  <c r="R58" i="49"/>
  <c r="R55" i="49"/>
  <c r="R52" i="49"/>
  <c r="R49" i="49"/>
  <c r="R46" i="49"/>
  <c r="R43" i="49"/>
  <c r="R40" i="49"/>
  <c r="R37" i="49"/>
  <c r="R34" i="49"/>
  <c r="R31" i="49"/>
  <c r="R28" i="49"/>
  <c r="R25" i="49"/>
  <c r="R22" i="49"/>
  <c r="R19" i="49"/>
  <c r="R17" i="49"/>
  <c r="R89" i="49"/>
  <c r="R87" i="49"/>
  <c r="R86" i="49"/>
  <c r="R84" i="49"/>
  <c r="R83" i="49"/>
  <c r="R81" i="49"/>
  <c r="R80" i="49"/>
  <c r="R78" i="49"/>
  <c r="R77" i="49"/>
  <c r="R75" i="49"/>
  <c r="R74" i="49"/>
  <c r="R72" i="49"/>
  <c r="R71" i="49"/>
  <c r="R69" i="49"/>
  <c r="R68" i="49"/>
  <c r="R66" i="49"/>
  <c r="R65" i="49"/>
  <c r="R63" i="49"/>
  <c r="R62" i="49"/>
  <c r="R60" i="49"/>
  <c r="R59" i="49"/>
  <c r="R57" i="49"/>
  <c r="R56" i="49"/>
  <c r="R54" i="49"/>
  <c r="R53" i="49"/>
  <c r="R51" i="49"/>
  <c r="R50" i="49"/>
  <c r="R48" i="49"/>
  <c r="R47" i="49"/>
  <c r="R45" i="49"/>
  <c r="R44" i="49"/>
  <c r="R42" i="49"/>
  <c r="R41" i="49"/>
  <c r="R39" i="49"/>
  <c r="R38" i="49"/>
  <c r="R36" i="49"/>
  <c r="R35" i="49"/>
  <c r="R33" i="49"/>
  <c r="R32" i="49"/>
  <c r="R30" i="49"/>
  <c r="R29" i="49"/>
  <c r="R27" i="49"/>
  <c r="R26" i="49"/>
  <c r="R24" i="49"/>
  <c r="R23" i="49"/>
  <c r="R21" i="49"/>
  <c r="R20" i="49"/>
  <c r="R18" i="49"/>
  <c r="N90" i="30"/>
  <c r="N84" i="30"/>
  <c r="N78" i="30"/>
  <c r="N72" i="30"/>
  <c r="N66" i="30"/>
  <c r="N60" i="30"/>
  <c r="N54" i="30"/>
  <c r="N48" i="30"/>
  <c r="N42" i="30"/>
  <c r="N36" i="30"/>
  <c r="N30" i="30"/>
  <c r="N24" i="30"/>
  <c r="N18" i="30"/>
  <c r="N17" i="30"/>
  <c r="N95" i="30"/>
  <c r="N94" i="30"/>
  <c r="N93" i="30"/>
  <c r="N92" i="30"/>
  <c r="N91" i="30"/>
  <c r="N89" i="30"/>
  <c r="N88" i="30"/>
  <c r="N87" i="30"/>
  <c r="N86" i="30"/>
  <c r="N85" i="30"/>
  <c r="N83" i="30"/>
  <c r="N82" i="30"/>
  <c r="N81" i="30"/>
  <c r="N80" i="30"/>
  <c r="N79" i="30"/>
  <c r="N77" i="30"/>
  <c r="N76" i="30"/>
  <c r="N75" i="30"/>
  <c r="N74" i="30"/>
  <c r="N73" i="30"/>
  <c r="N71" i="30"/>
  <c r="N70" i="30"/>
  <c r="N69" i="30"/>
  <c r="N68" i="30"/>
  <c r="N67" i="30"/>
  <c r="N65" i="30"/>
  <c r="N64" i="30"/>
  <c r="N63" i="30"/>
  <c r="N62" i="30"/>
  <c r="N61" i="30"/>
  <c r="N59" i="30"/>
  <c r="N58" i="30"/>
  <c r="N57" i="30"/>
  <c r="N56" i="30"/>
  <c r="N55" i="30"/>
  <c r="N53" i="30"/>
  <c r="N52" i="30"/>
  <c r="N51" i="30"/>
  <c r="N50" i="30"/>
  <c r="N49" i="30"/>
  <c r="N47" i="30"/>
  <c r="N46" i="30"/>
  <c r="N45" i="30"/>
  <c r="N44" i="30"/>
  <c r="N43" i="30"/>
  <c r="N41" i="30"/>
  <c r="N40" i="30"/>
  <c r="N39" i="30"/>
  <c r="N38" i="30"/>
  <c r="N37" i="30"/>
  <c r="N35" i="30"/>
  <c r="N34" i="30"/>
  <c r="N33" i="30"/>
  <c r="N32" i="30"/>
  <c r="N31" i="30"/>
  <c r="N29" i="30"/>
  <c r="N28" i="30"/>
  <c r="N27" i="30"/>
  <c r="N26" i="30"/>
  <c r="N25" i="30"/>
  <c r="N23" i="30"/>
  <c r="N22" i="30"/>
  <c r="N21" i="30"/>
  <c r="N20" i="30"/>
  <c r="N19" i="30"/>
  <c r="L94" i="32"/>
  <c r="L90" i="32"/>
  <c r="L88" i="32"/>
  <c r="L84" i="32"/>
  <c r="L82" i="32"/>
  <c r="L78" i="32"/>
  <c r="L76" i="32"/>
  <c r="L72" i="32"/>
  <c r="L70" i="32"/>
  <c r="L66" i="32"/>
  <c r="L64" i="32"/>
  <c r="L60" i="32"/>
  <c r="L58" i="32"/>
  <c r="L54" i="32"/>
  <c r="L52" i="32"/>
  <c r="L48" i="32"/>
  <c r="L46" i="32"/>
  <c r="L42" i="32"/>
  <c r="L40" i="32"/>
  <c r="L36" i="32"/>
  <c r="L34" i="32"/>
  <c r="L30" i="32"/>
  <c r="L28" i="32"/>
  <c r="L24" i="32"/>
  <c r="L22" i="32"/>
  <c r="L18" i="32"/>
  <c r="L17" i="32"/>
  <c r="L95" i="32"/>
  <c r="L93" i="32"/>
  <c r="L92" i="32"/>
  <c r="L91" i="32"/>
  <c r="L89" i="32"/>
  <c r="L87" i="32"/>
  <c r="L86" i="32"/>
  <c r="L85" i="32"/>
  <c r="L83" i="32"/>
  <c r="L81" i="32"/>
  <c r="L80" i="32"/>
  <c r="L79" i="32"/>
  <c r="L77" i="32"/>
  <c r="L75" i="32"/>
  <c r="L74" i="32"/>
  <c r="L73" i="32"/>
  <c r="L71" i="32"/>
  <c r="L69" i="32"/>
  <c r="L68" i="32"/>
  <c r="L67" i="32"/>
  <c r="L65" i="32"/>
  <c r="L63" i="32"/>
  <c r="L62" i="32"/>
  <c r="L61" i="32"/>
  <c r="L59" i="32"/>
  <c r="L57" i="32"/>
  <c r="L56" i="32"/>
  <c r="L55" i="32"/>
  <c r="L53" i="32"/>
  <c r="L51" i="32"/>
  <c r="L50" i="32"/>
  <c r="L49" i="32"/>
  <c r="L47" i="32"/>
  <c r="L45" i="32"/>
  <c r="L44" i="32"/>
  <c r="L43" i="32"/>
  <c r="L41" i="32"/>
  <c r="L39" i="32"/>
  <c r="L38" i="32"/>
  <c r="L37" i="32"/>
  <c r="L35" i="32"/>
  <c r="L33" i="32"/>
  <c r="L32" i="32"/>
  <c r="L31" i="32"/>
  <c r="L29" i="32"/>
  <c r="L27" i="32"/>
  <c r="L26" i="32"/>
  <c r="L25" i="32"/>
  <c r="L23" i="32"/>
  <c r="L21" i="32"/>
  <c r="L20" i="32"/>
  <c r="L19" i="32"/>
  <c r="L94" i="29"/>
  <c r="L91" i="29"/>
  <c r="L88" i="29"/>
  <c r="L85" i="29"/>
  <c r="L82" i="29"/>
  <c r="L79" i="29"/>
  <c r="L76" i="29"/>
  <c r="L73" i="29"/>
  <c r="L70" i="29"/>
  <c r="L67" i="29"/>
  <c r="L64" i="29"/>
  <c r="L61" i="29"/>
  <c r="L58" i="29"/>
  <c r="L55" i="29"/>
  <c r="L52" i="29"/>
  <c r="L49" i="29"/>
  <c r="L46" i="29"/>
  <c r="L43" i="29"/>
  <c r="L40" i="29"/>
  <c r="L37" i="29"/>
  <c r="L34" i="29"/>
  <c r="L31" i="29"/>
  <c r="L28" i="29"/>
  <c r="L25" i="29"/>
  <c r="L22" i="29"/>
  <c r="L19" i="29"/>
  <c r="L17" i="29"/>
  <c r="L95" i="29"/>
  <c r="L93" i="29"/>
  <c r="L92" i="29"/>
  <c r="L90" i="29"/>
  <c r="L89" i="29"/>
  <c r="L87" i="29"/>
  <c r="L86" i="29"/>
  <c r="L84" i="29"/>
  <c r="L83" i="29"/>
  <c r="L81" i="29"/>
  <c r="L80" i="29"/>
  <c r="L78" i="29"/>
  <c r="L77" i="29"/>
  <c r="L75" i="29"/>
  <c r="L74" i="29"/>
  <c r="L72" i="29"/>
  <c r="L71" i="29"/>
  <c r="L69" i="29"/>
  <c r="L68" i="29"/>
  <c r="L66" i="29"/>
  <c r="L65" i="29"/>
  <c r="L63" i="29"/>
  <c r="L62" i="29"/>
  <c r="L60" i="29"/>
  <c r="L59" i="29"/>
  <c r="L57" i="29"/>
  <c r="L56" i="29"/>
  <c r="L54" i="29"/>
  <c r="L53" i="29"/>
  <c r="L51" i="29"/>
  <c r="L50" i="29"/>
  <c r="L48" i="29"/>
  <c r="L47" i="29"/>
  <c r="L45" i="29"/>
  <c r="L44" i="29"/>
  <c r="L42" i="29"/>
  <c r="L41" i="29"/>
  <c r="L39" i="29"/>
  <c r="L38" i="29"/>
  <c r="L36" i="29"/>
  <c r="L35" i="29"/>
  <c r="L33" i="29"/>
  <c r="L32" i="29"/>
  <c r="L30" i="29"/>
  <c r="L29" i="29"/>
  <c r="L27" i="29"/>
  <c r="L26" i="29"/>
  <c r="L24" i="29"/>
  <c r="L23" i="29"/>
  <c r="L21" i="29"/>
  <c r="L20" i="29"/>
  <c r="L18" i="29"/>
  <c r="L94" i="31"/>
  <c r="L88" i="31"/>
  <c r="L82" i="31"/>
  <c r="L76" i="31"/>
  <c r="L70" i="31"/>
  <c r="L64" i="31"/>
  <c r="L58" i="31"/>
  <c r="L52" i="31"/>
  <c r="L46" i="31"/>
  <c r="L40" i="31"/>
  <c r="L34" i="31"/>
  <c r="L28" i="31"/>
  <c r="L22" i="31"/>
  <c r="L17" i="31"/>
  <c r="L95" i="31"/>
  <c r="L93" i="31"/>
  <c r="L92" i="31"/>
  <c r="L91" i="31"/>
  <c r="L90" i="31"/>
  <c r="L89" i="31"/>
  <c r="L87" i="31"/>
  <c r="L86" i="31"/>
  <c r="L85" i="31"/>
  <c r="L84" i="31"/>
  <c r="L83" i="31"/>
  <c r="L81" i="31"/>
  <c r="L80" i="31"/>
  <c r="L79" i="31"/>
  <c r="L78" i="31"/>
  <c r="L77" i="31"/>
  <c r="L75" i="31"/>
  <c r="L74" i="31"/>
  <c r="L73" i="31"/>
  <c r="L72" i="31"/>
  <c r="L71" i="31"/>
  <c r="L69" i="31"/>
  <c r="L68" i="31"/>
  <c r="L67" i="31"/>
  <c r="L66" i="31"/>
  <c r="L65" i="31"/>
  <c r="L63" i="31"/>
  <c r="L62" i="31"/>
  <c r="L61" i="31"/>
  <c r="L60" i="31"/>
  <c r="L59" i="31"/>
  <c r="L57" i="31"/>
  <c r="L56" i="31"/>
  <c r="L55" i="31"/>
  <c r="L54" i="31"/>
  <c r="L53" i="31"/>
  <c r="L51" i="31"/>
  <c r="L50" i="31"/>
  <c r="L49" i="31"/>
  <c r="L48" i="31"/>
  <c r="L47" i="31"/>
  <c r="L45" i="31"/>
  <c r="L44" i="31"/>
  <c r="L43" i="31"/>
  <c r="L42" i="31"/>
  <c r="L41" i="31"/>
  <c r="L39" i="31"/>
  <c r="L38" i="31"/>
  <c r="L37" i="31"/>
  <c r="L36" i="31"/>
  <c r="L35" i="31"/>
  <c r="L33" i="31"/>
  <c r="L32" i="31"/>
  <c r="L31" i="31"/>
  <c r="L30" i="31"/>
  <c r="L29" i="31"/>
  <c r="L27" i="31"/>
  <c r="L26" i="31"/>
  <c r="L25" i="31"/>
  <c r="L24" i="31"/>
  <c r="L23" i="31"/>
  <c r="L21" i="31"/>
  <c r="L20" i="31"/>
  <c r="L19" i="31"/>
  <c r="L18" i="31"/>
  <c r="N71" i="49"/>
  <c r="N69" i="49"/>
  <c r="N65" i="49"/>
  <c r="N63" i="49"/>
  <c r="N59" i="49"/>
  <c r="N57" i="49"/>
  <c r="N53" i="49"/>
  <c r="N51" i="49"/>
  <c r="N47" i="49"/>
  <c r="N45" i="49"/>
  <c r="N41" i="49"/>
  <c r="N39" i="49"/>
  <c r="N35" i="49"/>
  <c r="N33" i="49"/>
  <c r="N29" i="49"/>
  <c r="N27" i="49"/>
  <c r="N23" i="49"/>
  <c r="N21" i="49"/>
  <c r="N89" i="49"/>
  <c r="N88" i="49"/>
  <c r="N87" i="49"/>
  <c r="N86" i="49"/>
  <c r="N85" i="49"/>
  <c r="N84" i="49"/>
  <c r="N83" i="49"/>
  <c r="N82" i="49"/>
  <c r="N81" i="49"/>
  <c r="N80" i="49"/>
  <c r="N79" i="49"/>
  <c r="N78" i="49"/>
  <c r="N77" i="49"/>
  <c r="N76" i="49"/>
  <c r="N75" i="49"/>
  <c r="N74" i="49"/>
  <c r="N73" i="49"/>
  <c r="N72" i="49"/>
  <c r="N70" i="49"/>
  <c r="N68" i="49"/>
  <c r="N67" i="49"/>
  <c r="N66" i="49"/>
  <c r="N64" i="49"/>
  <c r="N62" i="49"/>
  <c r="N61" i="49"/>
  <c r="N60" i="49"/>
  <c r="N58" i="49"/>
  <c r="N56" i="49"/>
  <c r="N55" i="49"/>
  <c r="N54" i="49"/>
  <c r="N52" i="49"/>
  <c r="N50" i="49"/>
  <c r="N49" i="49"/>
  <c r="N48" i="49"/>
  <c r="N46" i="49"/>
  <c r="N44" i="49"/>
  <c r="N43" i="49"/>
  <c r="N42" i="49"/>
  <c r="N40" i="49"/>
  <c r="N38" i="49"/>
  <c r="N37" i="49"/>
  <c r="N36" i="49"/>
  <c r="N34" i="49"/>
  <c r="N32" i="49"/>
  <c r="N31" i="49"/>
  <c r="N30" i="49"/>
  <c r="N28" i="49"/>
  <c r="N26" i="49"/>
  <c r="N25" i="49"/>
  <c r="N24" i="49"/>
  <c r="N22" i="49"/>
  <c r="N20" i="49"/>
  <c r="N19" i="49"/>
  <c r="N18" i="49"/>
  <c r="N17" i="49"/>
  <c r="AV94" i="46"/>
  <c r="AV88" i="46"/>
  <c r="AV82" i="46"/>
  <c r="AV76" i="46"/>
  <c r="AV73" i="46"/>
  <c r="AV70" i="46"/>
  <c r="AV67" i="46"/>
  <c r="AV64" i="46"/>
  <c r="AV61" i="46"/>
  <c r="AV58" i="46"/>
  <c r="AV55" i="46"/>
  <c r="AV52" i="46"/>
  <c r="AV49" i="46"/>
  <c r="AV46" i="46"/>
  <c r="AV43" i="46"/>
  <c r="AV40" i="46"/>
  <c r="AV37" i="46"/>
  <c r="AV34" i="46"/>
  <c r="AV31" i="46"/>
  <c r="AV28" i="46"/>
  <c r="AV25" i="46"/>
  <c r="AV22" i="46"/>
  <c r="AV19" i="46"/>
  <c r="AV17" i="46"/>
  <c r="AV95" i="46"/>
  <c r="AV93" i="46"/>
  <c r="AV92" i="46"/>
  <c r="AV91" i="46"/>
  <c r="AV90" i="46"/>
  <c r="AV89" i="46"/>
  <c r="AV87" i="46"/>
  <c r="AV86" i="46"/>
  <c r="AV85" i="46"/>
  <c r="AV84" i="46"/>
  <c r="AV83" i="46"/>
  <c r="AV81" i="46"/>
  <c r="AV80" i="46"/>
  <c r="AV79" i="46"/>
  <c r="AV78" i="46"/>
  <c r="AV77" i="46"/>
  <c r="AV75" i="46"/>
  <c r="AV74" i="46"/>
  <c r="AV72" i="46"/>
  <c r="AV71" i="46"/>
  <c r="AV69" i="46"/>
  <c r="AV68" i="46"/>
  <c r="AV66" i="46"/>
  <c r="AV65" i="46"/>
  <c r="AV63" i="46"/>
  <c r="AV62" i="46"/>
  <c r="AV60" i="46"/>
  <c r="AV59" i="46"/>
  <c r="AV57" i="46"/>
  <c r="AV56" i="46"/>
  <c r="AV54" i="46"/>
  <c r="AV53" i="46"/>
  <c r="AV51" i="46"/>
  <c r="AV50" i="46"/>
  <c r="AV48" i="46"/>
  <c r="AV47" i="46"/>
  <c r="AV45" i="46"/>
  <c r="AV44" i="46"/>
  <c r="AV42" i="46"/>
  <c r="AV41" i="46"/>
  <c r="AV39" i="46"/>
  <c r="AV38" i="46"/>
  <c r="AV36" i="46"/>
  <c r="AV35" i="46"/>
  <c r="AV33" i="46"/>
  <c r="AV32" i="46"/>
  <c r="AV30" i="46"/>
  <c r="AV29" i="46"/>
  <c r="AV27" i="46"/>
  <c r="AV26" i="46"/>
  <c r="AV24" i="46"/>
  <c r="AV23" i="46"/>
  <c r="AV21" i="46"/>
  <c r="AV20" i="46"/>
  <c r="AV18" i="46"/>
  <c r="N67" i="51"/>
  <c r="N61" i="51"/>
  <c r="N55" i="51"/>
  <c r="N49" i="51"/>
  <c r="N43" i="51"/>
  <c r="N37" i="51"/>
  <c r="N31" i="51"/>
  <c r="N25" i="51"/>
  <c r="N19" i="51"/>
  <c r="N92" i="51"/>
  <c r="N90" i="51"/>
  <c r="N88" i="51"/>
  <c r="N86" i="51"/>
  <c r="N84" i="51"/>
  <c r="N82" i="51"/>
  <c r="N80" i="51"/>
  <c r="N78" i="51"/>
  <c r="N76" i="51"/>
  <c r="N74" i="51"/>
  <c r="N72" i="51"/>
  <c r="N71" i="51"/>
  <c r="N70" i="51"/>
  <c r="N69" i="51"/>
  <c r="N68" i="51"/>
  <c r="N66" i="51"/>
  <c r="N65" i="51"/>
  <c r="N64" i="51"/>
  <c r="N63" i="51"/>
  <c r="N62" i="51"/>
  <c r="N60" i="51"/>
  <c r="N59" i="51"/>
  <c r="N58" i="51"/>
  <c r="N57" i="51"/>
  <c r="N56" i="51"/>
  <c r="N54" i="51"/>
  <c r="N53" i="51"/>
  <c r="N52" i="51"/>
  <c r="N51" i="51"/>
  <c r="N50" i="51"/>
  <c r="N48" i="51"/>
  <c r="N47" i="51"/>
  <c r="N46" i="51"/>
  <c r="N45" i="51"/>
  <c r="N44" i="51"/>
  <c r="N42" i="51"/>
  <c r="N41" i="51"/>
  <c r="N40" i="51"/>
  <c r="N39" i="51"/>
  <c r="N38" i="51"/>
  <c r="N36" i="51"/>
  <c r="N35" i="51"/>
  <c r="N34" i="51"/>
  <c r="N33" i="51"/>
  <c r="N32" i="51"/>
  <c r="N30" i="51"/>
  <c r="N29" i="51"/>
  <c r="N28" i="51"/>
  <c r="N27" i="51"/>
  <c r="N26" i="51"/>
  <c r="N24" i="51"/>
  <c r="N23" i="51"/>
  <c r="N22" i="51"/>
  <c r="N21" i="51"/>
  <c r="N20" i="51"/>
  <c r="N18" i="51"/>
  <c r="N17" i="51"/>
  <c r="JR90" i="46"/>
  <c r="JR84" i="46"/>
  <c r="JR78" i="46"/>
  <c r="JR72" i="46"/>
  <c r="JR66" i="46"/>
  <c r="JR60" i="46"/>
  <c r="JR54" i="46"/>
  <c r="JR48" i="46"/>
  <c r="JR42" i="46"/>
  <c r="JR36" i="46"/>
  <c r="JR30" i="46"/>
  <c r="JR24" i="46"/>
  <c r="JR18" i="46"/>
  <c r="JH90" i="46"/>
  <c r="JH84" i="46"/>
  <c r="JH78" i="46"/>
  <c r="JH72" i="46"/>
  <c r="JH66" i="46"/>
  <c r="JH60" i="46"/>
  <c r="JH54" i="46"/>
  <c r="JH48" i="46"/>
  <c r="JH42" i="46"/>
  <c r="JH36" i="46"/>
  <c r="JH30" i="46"/>
  <c r="JH24" i="46"/>
  <c r="JH18" i="46"/>
  <c r="AL17" i="46"/>
  <c r="AL18" i="46"/>
  <c r="AL19" i="46"/>
  <c r="AL20" i="46"/>
  <c r="AL21" i="46"/>
  <c r="AL23" i="46"/>
  <c r="AL24" i="46"/>
  <c r="AL25" i="46"/>
  <c r="AL26" i="46"/>
  <c r="AL27" i="46"/>
  <c r="AL29" i="46"/>
  <c r="AL30" i="46"/>
  <c r="AL31" i="46"/>
  <c r="AL32" i="46"/>
  <c r="AL33" i="46"/>
  <c r="AL35" i="46"/>
  <c r="AL36" i="46"/>
  <c r="AL37" i="46"/>
  <c r="AL38" i="46"/>
  <c r="AL39" i="46"/>
  <c r="AL41" i="46"/>
  <c r="AL42" i="46"/>
  <c r="AL43" i="46"/>
  <c r="AL44" i="46"/>
  <c r="AL45" i="46"/>
  <c r="AL47" i="46"/>
  <c r="AL48" i="46"/>
  <c r="AL49" i="46"/>
  <c r="AL50" i="46"/>
  <c r="AL51" i="46"/>
  <c r="AL53" i="46"/>
  <c r="AL54" i="46"/>
  <c r="AL55" i="46"/>
  <c r="AL56" i="46"/>
  <c r="AL57" i="46"/>
  <c r="AL59" i="46"/>
  <c r="AL60" i="46"/>
  <c r="AL61" i="46"/>
  <c r="AL62" i="46"/>
  <c r="AL63" i="46"/>
  <c r="AL65" i="46"/>
  <c r="AL66" i="46"/>
  <c r="AL67" i="46"/>
  <c r="AL68" i="46"/>
  <c r="AL69" i="46"/>
  <c r="AL71" i="46"/>
  <c r="AL72" i="46"/>
  <c r="AL73" i="46"/>
  <c r="AL74" i="46"/>
  <c r="AL75" i="46"/>
  <c r="AL77" i="46"/>
  <c r="AL78" i="46"/>
  <c r="AL79" i="46"/>
  <c r="AL80" i="46"/>
  <c r="AL81" i="46"/>
  <c r="AL83" i="46"/>
  <c r="AL84" i="46"/>
  <c r="AL85" i="46"/>
  <c r="AL86" i="46"/>
  <c r="AL87" i="46"/>
  <c r="AL89" i="46"/>
  <c r="AL90" i="46"/>
  <c r="AL91" i="46"/>
  <c r="AL92" i="46"/>
  <c r="AL93" i="46"/>
  <c r="AL95" i="46"/>
  <c r="DF17" i="46"/>
  <c r="DF18" i="46"/>
  <c r="DF19" i="46"/>
  <c r="DF20" i="46"/>
  <c r="DF21" i="46"/>
  <c r="DF22" i="46"/>
  <c r="DF23" i="46"/>
  <c r="DF24" i="46"/>
  <c r="DF25" i="46"/>
  <c r="DF26" i="46"/>
  <c r="DF27" i="46"/>
  <c r="DF28" i="46"/>
  <c r="DF29" i="46"/>
  <c r="DF30" i="46"/>
  <c r="DF31" i="46"/>
  <c r="DF32" i="46"/>
  <c r="DF33" i="46"/>
  <c r="DF34" i="46"/>
  <c r="DF35" i="46"/>
  <c r="DF36" i="46"/>
  <c r="DF37" i="46"/>
  <c r="DF38" i="46"/>
  <c r="DF39" i="46"/>
  <c r="DF40" i="46"/>
  <c r="DF41" i="46"/>
  <c r="DF42" i="46"/>
  <c r="DF43" i="46"/>
  <c r="DF44" i="46"/>
  <c r="DF45" i="46"/>
  <c r="DF46" i="46"/>
  <c r="DF47" i="46"/>
  <c r="DF48" i="46"/>
  <c r="DF49" i="46"/>
  <c r="DF50" i="46"/>
  <c r="DF51" i="46"/>
  <c r="DF52" i="46"/>
  <c r="DF53" i="46"/>
  <c r="DF54" i="46"/>
  <c r="DF55" i="46"/>
  <c r="DF56" i="46"/>
  <c r="DF57" i="46"/>
  <c r="DF58" i="46"/>
  <c r="DF59" i="46"/>
  <c r="DF60" i="46"/>
  <c r="DF61" i="46"/>
  <c r="DF62" i="46"/>
  <c r="DF63" i="46"/>
  <c r="DF64" i="46"/>
  <c r="DF65" i="46"/>
  <c r="DF66" i="46"/>
  <c r="DF67" i="46"/>
  <c r="DF68" i="46"/>
  <c r="DF69" i="46"/>
  <c r="DF70" i="46"/>
  <c r="DF71" i="46"/>
  <c r="DF72" i="46"/>
  <c r="DF73" i="46"/>
  <c r="DF74" i="46"/>
  <c r="DF75" i="46"/>
  <c r="DF76" i="46"/>
  <c r="DF77" i="46"/>
  <c r="DF78" i="46"/>
  <c r="DF79" i="46"/>
  <c r="DF80" i="46"/>
  <c r="DF81" i="46"/>
  <c r="DF82" i="46"/>
  <c r="DF83" i="46"/>
  <c r="DF84" i="46"/>
  <c r="DF85" i="46"/>
  <c r="DF86" i="46"/>
  <c r="DF87" i="46"/>
  <c r="DF88" i="46"/>
  <c r="DF89" i="46"/>
  <c r="DF90" i="46"/>
  <c r="DF91" i="46"/>
  <c r="DF92" i="46"/>
  <c r="DF93" i="46"/>
  <c r="DF94" i="46"/>
  <c r="DF95" i="46"/>
  <c r="ID90" i="46"/>
  <c r="ID84" i="46"/>
  <c r="ID78" i="46"/>
  <c r="ID72" i="46"/>
  <c r="ID66" i="46"/>
  <c r="ID60" i="46"/>
  <c r="ID54" i="46"/>
  <c r="ID48" i="46"/>
  <c r="ID42" i="46"/>
  <c r="ID36" i="46"/>
  <c r="ID30" i="46"/>
  <c r="ID24" i="46"/>
  <c r="ID18" i="46"/>
  <c r="HB90" i="46"/>
  <c r="HB84" i="46"/>
  <c r="HB78" i="46"/>
  <c r="HB72" i="46"/>
  <c r="HB66" i="46"/>
  <c r="HB60" i="46"/>
  <c r="HB54" i="46"/>
  <c r="HB48" i="46"/>
  <c r="HB42" i="46"/>
  <c r="HB36" i="46"/>
  <c r="HB30" i="46"/>
  <c r="HB24" i="46"/>
  <c r="HB18" i="46"/>
  <c r="JR95" i="46"/>
  <c r="JR94" i="46"/>
  <c r="JR93" i="46"/>
  <c r="JR92" i="46"/>
  <c r="JR91" i="46"/>
  <c r="JR89" i="46"/>
  <c r="JR88" i="46"/>
  <c r="JR87" i="46"/>
  <c r="JR86" i="46"/>
  <c r="JR85" i="46"/>
  <c r="JR83" i="46"/>
  <c r="JR82" i="46"/>
  <c r="JR81" i="46"/>
  <c r="JR80" i="46"/>
  <c r="JR79" i="46"/>
  <c r="JR77" i="46"/>
  <c r="JR76" i="46"/>
  <c r="JR75" i="46"/>
  <c r="JR74" i="46"/>
  <c r="JR73" i="46"/>
  <c r="JR71" i="46"/>
  <c r="JR70" i="46"/>
  <c r="JR69" i="46"/>
  <c r="JR68" i="46"/>
  <c r="JR67" i="46"/>
  <c r="JR65" i="46"/>
  <c r="JR64" i="46"/>
  <c r="JR63" i="46"/>
  <c r="JR62" i="46"/>
  <c r="JR61" i="46"/>
  <c r="JR59" i="46"/>
  <c r="JR58" i="46"/>
  <c r="JR57" i="46"/>
  <c r="JR56" i="46"/>
  <c r="JR55" i="46"/>
  <c r="JR53" i="46"/>
  <c r="JR52" i="46"/>
  <c r="JR51" i="46"/>
  <c r="JR50" i="46"/>
  <c r="JR49" i="46"/>
  <c r="JR47" i="46"/>
  <c r="JR46" i="46"/>
  <c r="JR45" i="46"/>
  <c r="JR44" i="46"/>
  <c r="JR43" i="46"/>
  <c r="JR41" i="46"/>
  <c r="JR40" i="46"/>
  <c r="JR39" i="46"/>
  <c r="JR38" i="46"/>
  <c r="JR37" i="46"/>
  <c r="JR35" i="46"/>
  <c r="JR34" i="46"/>
  <c r="JR33" i="46"/>
  <c r="JR32" i="46"/>
  <c r="JR31" i="46"/>
  <c r="JR29" i="46"/>
  <c r="JR28" i="46"/>
  <c r="JR27" i="46"/>
  <c r="JR26" i="46"/>
  <c r="JR25" i="46"/>
  <c r="JR23" i="46"/>
  <c r="JR22" i="46"/>
  <c r="JR21" i="46"/>
  <c r="JR20" i="46"/>
  <c r="JR19" i="46"/>
  <c r="JR17" i="46"/>
  <c r="JH95" i="46"/>
  <c r="JH94" i="46"/>
  <c r="JH93" i="46"/>
  <c r="JH92" i="46"/>
  <c r="JH91" i="46"/>
  <c r="JH89" i="46"/>
  <c r="JH88" i="46"/>
  <c r="JH87" i="46"/>
  <c r="JH86" i="46"/>
  <c r="JH85" i="46"/>
  <c r="JH83" i="46"/>
  <c r="JH82" i="46"/>
  <c r="JH81" i="46"/>
  <c r="JH80" i="46"/>
  <c r="JH79" i="46"/>
  <c r="JH77" i="46"/>
  <c r="JH76" i="46"/>
  <c r="JH75" i="46"/>
  <c r="JH74" i="46"/>
  <c r="JH73" i="46"/>
  <c r="JH71" i="46"/>
  <c r="JH70" i="46"/>
  <c r="JH69" i="46"/>
  <c r="JH68" i="46"/>
  <c r="JH67" i="46"/>
  <c r="JH65" i="46"/>
  <c r="JH64" i="46"/>
  <c r="JH63" i="46"/>
  <c r="JH62" i="46"/>
  <c r="JH61" i="46"/>
  <c r="JH59" i="46"/>
  <c r="JH58" i="46"/>
  <c r="JH57" i="46"/>
  <c r="JH56" i="46"/>
  <c r="JH55" i="46"/>
  <c r="JH53" i="46"/>
  <c r="JH52" i="46"/>
  <c r="JH51" i="46"/>
  <c r="JH50" i="46"/>
  <c r="JH49" i="46"/>
  <c r="JH47" i="46"/>
  <c r="JH46" i="46"/>
  <c r="JH45" i="46"/>
  <c r="JH44" i="46"/>
  <c r="JH43" i="46"/>
  <c r="JH41" i="46"/>
  <c r="JH40" i="46"/>
  <c r="JH39" i="46"/>
  <c r="JH38" i="46"/>
  <c r="JH37" i="46"/>
  <c r="JH35" i="46"/>
  <c r="JH34" i="46"/>
  <c r="JH33" i="46"/>
  <c r="JH32" i="46"/>
  <c r="JH31" i="46"/>
  <c r="JH29" i="46"/>
  <c r="JH28" i="46"/>
  <c r="JH27" i="46"/>
  <c r="JH26" i="46"/>
  <c r="JH25" i="46"/>
  <c r="JH23" i="46"/>
  <c r="JH22" i="46"/>
  <c r="JH21" i="46"/>
  <c r="JH20" i="46"/>
  <c r="JH19" i="46"/>
  <c r="JH17" i="46"/>
  <c r="IX95" i="46"/>
  <c r="IX94" i="46"/>
  <c r="IX93" i="46"/>
  <c r="IX92" i="46"/>
  <c r="IX91" i="46"/>
  <c r="IX90" i="46"/>
  <c r="IX89" i="46"/>
  <c r="IX88" i="46"/>
  <c r="IX87" i="46"/>
  <c r="IX86" i="46"/>
  <c r="IX85" i="46"/>
  <c r="IX84" i="46"/>
  <c r="IX83" i="46"/>
  <c r="IX82" i="46"/>
  <c r="IX81" i="46"/>
  <c r="IX80" i="46"/>
  <c r="IX79" i="46"/>
  <c r="IX78" i="46"/>
  <c r="IX77" i="46"/>
  <c r="IX76" i="46"/>
  <c r="IX75" i="46"/>
  <c r="IX74" i="46"/>
  <c r="IX73" i="46"/>
  <c r="IX72" i="46"/>
  <c r="IX71" i="46"/>
  <c r="IX70" i="46"/>
  <c r="IX69" i="46"/>
  <c r="IX68" i="46"/>
  <c r="IX67" i="46"/>
  <c r="IX66" i="46"/>
  <c r="IX65" i="46"/>
  <c r="IX64" i="46"/>
  <c r="IX63" i="46"/>
  <c r="IX62" i="46"/>
  <c r="IX61" i="46"/>
  <c r="IX60" i="46"/>
  <c r="IX59" i="46"/>
  <c r="IX58" i="46"/>
  <c r="IX57" i="46"/>
  <c r="IX56" i="46"/>
  <c r="IX55" i="46"/>
  <c r="IX54" i="46"/>
  <c r="IX53" i="46"/>
  <c r="IX52" i="46"/>
  <c r="IX51" i="46"/>
  <c r="IX50" i="46"/>
  <c r="IX49" i="46"/>
  <c r="IX48" i="46"/>
  <c r="IX47" i="46"/>
  <c r="IX46" i="46"/>
  <c r="IX45" i="46"/>
  <c r="IX44" i="46"/>
  <c r="IX43" i="46"/>
  <c r="IX42" i="46"/>
  <c r="IX41" i="46"/>
  <c r="IX40" i="46"/>
  <c r="IX39" i="46"/>
  <c r="IX38" i="46"/>
  <c r="IX37" i="46"/>
  <c r="IX36" i="46"/>
  <c r="IX35" i="46"/>
  <c r="IX34" i="46"/>
  <c r="IX33" i="46"/>
  <c r="IX32" i="46"/>
  <c r="IX31" i="46"/>
  <c r="IX30" i="46"/>
  <c r="IX29" i="46"/>
  <c r="IX28" i="46"/>
  <c r="IX27" i="46"/>
  <c r="IX26" i="46"/>
  <c r="IX25" i="46"/>
  <c r="IX24" i="46"/>
  <c r="IX23" i="46"/>
  <c r="IX22" i="46"/>
  <c r="IX21" i="46"/>
  <c r="IX20" i="46"/>
  <c r="IX19" i="46"/>
  <c r="IX18" i="46"/>
  <c r="IX17" i="46"/>
  <c r="IN95" i="46"/>
  <c r="IN94" i="46"/>
  <c r="IN93" i="46"/>
  <c r="IN92" i="46"/>
  <c r="IN91" i="46"/>
  <c r="IN90" i="46"/>
  <c r="IN89" i="46"/>
  <c r="IN88" i="46"/>
  <c r="IN87" i="46"/>
  <c r="IN86" i="46"/>
  <c r="IN85" i="46"/>
  <c r="IN84" i="46"/>
  <c r="IN83" i="46"/>
  <c r="IN82" i="46"/>
  <c r="IN81" i="46"/>
  <c r="IN80" i="46"/>
  <c r="IN79" i="46"/>
  <c r="IN78" i="46"/>
  <c r="IN77" i="46"/>
  <c r="IN76" i="46"/>
  <c r="IN75" i="46"/>
  <c r="IN74" i="46"/>
  <c r="IN73" i="46"/>
  <c r="IN72" i="46"/>
  <c r="IN71" i="46"/>
  <c r="IN70" i="46"/>
  <c r="IN69" i="46"/>
  <c r="IN68" i="46"/>
  <c r="IN67" i="46"/>
  <c r="IN66" i="46"/>
  <c r="IN65" i="46"/>
  <c r="IN64" i="46"/>
  <c r="IN63" i="46"/>
  <c r="IN62" i="46"/>
  <c r="IN61" i="46"/>
  <c r="IN60" i="46"/>
  <c r="IN59" i="46"/>
  <c r="IN58" i="46"/>
  <c r="IN57" i="46"/>
  <c r="IN56" i="46"/>
  <c r="IN55" i="46"/>
  <c r="IN54" i="46"/>
  <c r="IN53" i="46"/>
  <c r="IN52" i="46"/>
  <c r="IN51" i="46"/>
  <c r="IN50" i="46"/>
  <c r="IN49" i="46"/>
  <c r="IN48" i="46"/>
  <c r="IN47" i="46"/>
  <c r="IN46" i="46"/>
  <c r="IN45" i="46"/>
  <c r="IN44" i="46"/>
  <c r="IN43" i="46"/>
  <c r="IN42" i="46"/>
  <c r="IN41" i="46"/>
  <c r="IN40" i="46"/>
  <c r="IN39" i="46"/>
  <c r="IN38" i="46"/>
  <c r="IN37" i="46"/>
  <c r="IN36" i="46"/>
  <c r="IN35" i="46"/>
  <c r="IN34" i="46"/>
  <c r="IN33" i="46"/>
  <c r="IN32" i="46"/>
  <c r="IN31" i="46"/>
  <c r="IN30" i="46"/>
  <c r="IN29" i="46"/>
  <c r="IN28" i="46"/>
  <c r="IN27" i="46"/>
  <c r="IN26" i="46"/>
  <c r="IN25" i="46"/>
  <c r="IN24" i="46"/>
  <c r="IN23" i="46"/>
  <c r="IN22" i="46"/>
  <c r="IN21" i="46"/>
  <c r="IN20" i="46"/>
  <c r="IN19" i="46"/>
  <c r="IN18" i="46"/>
  <c r="IN17" i="46"/>
  <c r="ID95" i="46"/>
  <c r="ID94" i="46"/>
  <c r="ID93" i="46"/>
  <c r="ID92" i="46"/>
  <c r="ID91" i="46"/>
  <c r="ID89" i="46"/>
  <c r="ID88" i="46"/>
  <c r="ID87" i="46"/>
  <c r="ID86" i="46"/>
  <c r="ID85" i="46"/>
  <c r="ID83" i="46"/>
  <c r="ID82" i="46"/>
  <c r="ID81" i="46"/>
  <c r="ID80" i="46"/>
  <c r="ID79" i="46"/>
  <c r="ID77" i="46"/>
  <c r="ID76" i="46"/>
  <c r="ID75" i="46"/>
  <c r="ID74" i="46"/>
  <c r="ID73" i="46"/>
  <c r="ID71" i="46"/>
  <c r="ID70" i="46"/>
  <c r="ID69" i="46"/>
  <c r="ID68" i="46"/>
  <c r="ID67" i="46"/>
  <c r="ID65" i="46"/>
  <c r="ID64" i="46"/>
  <c r="ID63" i="46"/>
  <c r="ID62" i="46"/>
  <c r="ID61" i="46"/>
  <c r="ID59" i="46"/>
  <c r="ID58" i="46"/>
  <c r="ID57" i="46"/>
  <c r="ID56" i="46"/>
  <c r="ID55" i="46"/>
  <c r="ID53" i="46"/>
  <c r="ID52" i="46"/>
  <c r="ID51" i="46"/>
  <c r="ID50" i="46"/>
  <c r="ID49" i="46"/>
  <c r="ID47" i="46"/>
  <c r="ID46" i="46"/>
  <c r="ID45" i="46"/>
  <c r="ID44" i="46"/>
  <c r="ID43" i="46"/>
  <c r="ID41" i="46"/>
  <c r="ID40" i="46"/>
  <c r="ID39" i="46"/>
  <c r="ID38" i="46"/>
  <c r="ID37" i="46"/>
  <c r="ID35" i="46"/>
  <c r="ID34" i="46"/>
  <c r="ID33" i="46"/>
  <c r="ID32" i="46"/>
  <c r="ID31" i="46"/>
  <c r="ID29" i="46"/>
  <c r="ID28" i="46"/>
  <c r="ID27" i="46"/>
  <c r="ID26" i="46"/>
  <c r="ID25" i="46"/>
  <c r="ID23" i="46"/>
  <c r="ID22" i="46"/>
  <c r="ID21" i="46"/>
  <c r="ID20" i="46"/>
  <c r="ID19" i="46"/>
  <c r="ID17" i="46"/>
  <c r="HB95" i="46"/>
  <c r="HB94" i="46"/>
  <c r="HB93" i="46"/>
  <c r="HB92" i="46"/>
  <c r="HB91" i="46"/>
  <c r="HB89" i="46"/>
  <c r="HB88" i="46"/>
  <c r="HB87" i="46"/>
  <c r="HB86" i="46"/>
  <c r="HB85" i="46"/>
  <c r="HB83" i="46"/>
  <c r="HB82" i="46"/>
  <c r="HB81" i="46"/>
  <c r="HB80" i="46"/>
  <c r="HB79" i="46"/>
  <c r="HB77" i="46"/>
  <c r="HB76" i="46"/>
  <c r="HB75" i="46"/>
  <c r="HB74" i="46"/>
  <c r="HB73" i="46"/>
  <c r="HB71" i="46"/>
  <c r="HB70" i="46"/>
  <c r="HB69" i="46"/>
  <c r="HB68" i="46"/>
  <c r="HB67" i="46"/>
  <c r="HB65" i="46"/>
  <c r="HB64" i="46"/>
  <c r="HB63" i="46"/>
  <c r="HB62" i="46"/>
  <c r="HB61" i="46"/>
  <c r="HB59" i="46"/>
  <c r="HB58" i="46"/>
  <c r="HB57" i="46"/>
  <c r="HB56" i="46"/>
  <c r="HB55" i="46"/>
  <c r="HB53" i="46"/>
  <c r="HB52" i="46"/>
  <c r="HB51" i="46"/>
  <c r="HB50" i="46"/>
  <c r="HB49" i="46"/>
  <c r="HB47" i="46"/>
  <c r="HB46" i="46"/>
  <c r="HB45" i="46"/>
  <c r="HB44" i="46"/>
  <c r="HB43" i="46"/>
  <c r="HB41" i="46"/>
  <c r="HB40" i="46"/>
  <c r="HB39" i="46"/>
  <c r="HB38" i="46"/>
  <c r="HB37" i="46"/>
  <c r="HB35" i="46"/>
  <c r="HB34" i="46"/>
  <c r="HB33" i="46"/>
  <c r="HB32" i="46"/>
  <c r="HB31" i="46"/>
  <c r="HB29" i="46"/>
  <c r="HB28" i="46"/>
  <c r="HB27" i="46"/>
  <c r="HB26" i="46"/>
  <c r="HB25" i="46"/>
  <c r="HB23" i="46"/>
  <c r="HB22" i="46"/>
  <c r="HB21" i="46"/>
  <c r="HB20" i="46"/>
  <c r="HB19" i="46"/>
  <c r="HB17" i="46"/>
  <c r="HV95" i="46"/>
  <c r="HV94" i="46"/>
  <c r="HV93" i="46"/>
  <c r="HV92" i="46"/>
  <c r="HV91" i="46"/>
  <c r="HV90" i="46"/>
  <c r="HV89" i="46"/>
  <c r="HV88" i="46"/>
  <c r="HV87" i="46"/>
  <c r="HV86" i="46"/>
  <c r="HV85" i="46"/>
  <c r="HV84" i="46"/>
  <c r="HV83" i="46"/>
  <c r="HV82" i="46"/>
  <c r="HV81" i="46"/>
  <c r="HV80" i="46"/>
  <c r="HV79" i="46"/>
  <c r="HV78" i="46"/>
  <c r="HV77" i="46"/>
  <c r="HV76" i="46"/>
  <c r="HV75" i="46"/>
  <c r="HV74" i="46"/>
  <c r="HV73" i="46"/>
  <c r="HV72" i="46"/>
  <c r="HV71" i="46"/>
  <c r="HV70" i="46"/>
  <c r="HV69" i="46"/>
  <c r="HV68" i="46"/>
  <c r="HV67" i="46"/>
  <c r="HV66" i="46"/>
  <c r="HV65" i="46"/>
  <c r="HV64" i="46"/>
  <c r="HV63" i="46"/>
  <c r="HV62" i="46"/>
  <c r="HV61" i="46"/>
  <c r="HV60" i="46"/>
  <c r="HV59" i="46"/>
  <c r="HV58" i="46"/>
  <c r="HV57" i="46"/>
  <c r="HV56" i="46"/>
  <c r="HV55" i="46"/>
  <c r="HV54" i="46"/>
  <c r="HV53" i="46"/>
  <c r="HV52" i="46"/>
  <c r="HV51" i="46"/>
  <c r="HV50" i="46"/>
  <c r="HV49" i="46"/>
  <c r="HV48" i="46"/>
  <c r="HV47" i="46"/>
  <c r="HV46" i="46"/>
  <c r="HV45" i="46"/>
  <c r="HV44" i="46"/>
  <c r="HV43" i="46"/>
  <c r="HV42" i="46"/>
  <c r="HV41" i="46"/>
  <c r="HV40" i="46"/>
  <c r="HV39" i="46"/>
  <c r="HV38" i="46"/>
  <c r="HV37" i="46"/>
  <c r="HV36" i="46"/>
  <c r="HV35" i="46"/>
  <c r="HV34" i="46"/>
  <c r="HV33" i="46"/>
  <c r="HV32" i="46"/>
  <c r="HV31" i="46"/>
  <c r="HV30" i="46"/>
  <c r="HV29" i="46"/>
  <c r="HV28" i="46"/>
  <c r="HV27" i="46"/>
  <c r="HV26" i="46"/>
  <c r="HV25" i="46"/>
  <c r="HV24" i="46"/>
  <c r="HV23" i="46"/>
  <c r="HV22" i="46"/>
  <c r="HV21" i="46"/>
  <c r="HV20" i="46"/>
  <c r="HV19" i="46"/>
  <c r="HV18" i="46"/>
  <c r="HV17" i="46"/>
  <c r="FZ95" i="46"/>
  <c r="FZ94" i="46"/>
  <c r="FZ93" i="46"/>
  <c r="FZ92" i="46"/>
  <c r="FZ91" i="46"/>
  <c r="FZ90" i="46"/>
  <c r="FZ89" i="46"/>
  <c r="FZ88" i="46"/>
  <c r="FZ87" i="46"/>
  <c r="FZ86" i="46"/>
  <c r="FZ85" i="46"/>
  <c r="FZ84" i="46"/>
  <c r="FZ83" i="46"/>
  <c r="FZ82" i="46"/>
  <c r="FZ81" i="46"/>
  <c r="FZ80" i="46"/>
  <c r="FZ79" i="46"/>
  <c r="FZ78" i="46"/>
  <c r="FZ77" i="46"/>
  <c r="FZ76" i="46"/>
  <c r="FZ75" i="46"/>
  <c r="FZ74" i="46"/>
  <c r="FZ73" i="46"/>
  <c r="FZ72" i="46"/>
  <c r="FZ71" i="46"/>
  <c r="FZ70" i="46"/>
  <c r="FZ69" i="46"/>
  <c r="FZ68" i="46"/>
  <c r="FZ67" i="46"/>
  <c r="FZ66" i="46"/>
  <c r="FZ65" i="46"/>
  <c r="FZ64" i="46"/>
  <c r="FZ63" i="46"/>
  <c r="FZ62" i="46"/>
  <c r="FZ61" i="46"/>
  <c r="FZ60" i="46"/>
  <c r="FZ59" i="46"/>
  <c r="FZ58" i="46"/>
  <c r="FZ57" i="46"/>
  <c r="FZ56" i="46"/>
  <c r="FZ55" i="46"/>
  <c r="FZ54" i="46"/>
  <c r="FZ53" i="46"/>
  <c r="FZ52" i="46"/>
  <c r="FZ51" i="46"/>
  <c r="FZ50" i="46"/>
  <c r="FZ49" i="46"/>
  <c r="FZ48" i="46"/>
  <c r="FZ47" i="46"/>
  <c r="FZ46" i="46"/>
  <c r="FZ45" i="46"/>
  <c r="FZ44" i="46"/>
  <c r="FZ43" i="46"/>
  <c r="FZ42" i="46"/>
  <c r="FZ41" i="46"/>
  <c r="FZ40" i="46"/>
  <c r="FZ39" i="46"/>
  <c r="FZ38" i="46"/>
  <c r="FZ37" i="46"/>
  <c r="FZ36" i="46"/>
  <c r="FZ35" i="46"/>
  <c r="FZ34" i="46"/>
  <c r="FZ33" i="46"/>
  <c r="FZ32" i="46"/>
  <c r="FZ31" i="46"/>
  <c r="FZ30" i="46"/>
  <c r="FZ29" i="46"/>
  <c r="FZ28" i="46"/>
  <c r="FZ27" i="46"/>
  <c r="FZ26" i="46"/>
  <c r="FZ25" i="46"/>
  <c r="FZ24" i="46"/>
  <c r="FZ23" i="46"/>
  <c r="FZ22" i="46"/>
  <c r="FZ21" i="46"/>
  <c r="FZ20" i="46"/>
  <c r="FZ19" i="46"/>
  <c r="FZ18" i="46"/>
  <c r="FZ17" i="46"/>
  <c r="FL95" i="46"/>
  <c r="FL94" i="46"/>
  <c r="FL93" i="46"/>
  <c r="FL92" i="46"/>
  <c r="FL91" i="46"/>
  <c r="FL90" i="46"/>
  <c r="FL89" i="46"/>
  <c r="FL88" i="46"/>
  <c r="FL87" i="46"/>
  <c r="FL86" i="46"/>
  <c r="FL85" i="46"/>
  <c r="FL84" i="46"/>
  <c r="FL83" i="46"/>
  <c r="FL82" i="46"/>
  <c r="FL81" i="46"/>
  <c r="FL80" i="46"/>
  <c r="FL79" i="46"/>
  <c r="FL78" i="46"/>
  <c r="FL77" i="46"/>
  <c r="FL76" i="46"/>
  <c r="FL75" i="46"/>
  <c r="FL74" i="46"/>
  <c r="FL73" i="46"/>
  <c r="FL72" i="46"/>
  <c r="FL71" i="46"/>
  <c r="FL70" i="46"/>
  <c r="FL69" i="46"/>
  <c r="FL68" i="46"/>
  <c r="FL67" i="46"/>
  <c r="FL66" i="46"/>
  <c r="FL65" i="46"/>
  <c r="FL64" i="46"/>
  <c r="FL63" i="46"/>
  <c r="FL62" i="46"/>
  <c r="FL61" i="46"/>
  <c r="FL60" i="46"/>
  <c r="FL59" i="46"/>
  <c r="FL58" i="46"/>
  <c r="FL57" i="46"/>
  <c r="FL56" i="46"/>
  <c r="FL55" i="46"/>
  <c r="FL54" i="46"/>
  <c r="FL53" i="46"/>
  <c r="FL52" i="46"/>
  <c r="FL51" i="46"/>
  <c r="FL50" i="46"/>
  <c r="FL49" i="46"/>
  <c r="FL48" i="46"/>
  <c r="FL47" i="46"/>
  <c r="FL46" i="46"/>
  <c r="FL45" i="46"/>
  <c r="FL44" i="46"/>
  <c r="FL43" i="46"/>
  <c r="FL42" i="46"/>
  <c r="FL41" i="46"/>
  <c r="FL40" i="46"/>
  <c r="FL39" i="46"/>
  <c r="FL38" i="46"/>
  <c r="FL37" i="46"/>
  <c r="FL36" i="46"/>
  <c r="FL35" i="46"/>
  <c r="FL34" i="46"/>
  <c r="FL33" i="46"/>
  <c r="FL32" i="46"/>
  <c r="FL31" i="46"/>
  <c r="FL30" i="46"/>
  <c r="FL29" i="46"/>
  <c r="FL28" i="46"/>
  <c r="FL27" i="46"/>
  <c r="FL26" i="46"/>
  <c r="FL25" i="46"/>
  <c r="FL24" i="46"/>
  <c r="FL23" i="46"/>
  <c r="FL22" i="46"/>
  <c r="FL21" i="46"/>
  <c r="FL20" i="46"/>
  <c r="FL19" i="46"/>
  <c r="FL18" i="46"/>
  <c r="FL17" i="46"/>
  <c r="EV95" i="46"/>
  <c r="EV94" i="46"/>
  <c r="EV93" i="46"/>
  <c r="EV92" i="46"/>
  <c r="EV91" i="46"/>
  <c r="EV89" i="46"/>
  <c r="EV88" i="46"/>
  <c r="EV87" i="46"/>
  <c r="EV86" i="46"/>
  <c r="EV85" i="46"/>
  <c r="EV83" i="46"/>
  <c r="EV82" i="46"/>
  <c r="EV81" i="46"/>
  <c r="EV80" i="46"/>
  <c r="EV79" i="46"/>
  <c r="EV77" i="46"/>
  <c r="EV76" i="46"/>
  <c r="EV75" i="46"/>
  <c r="EV74" i="46"/>
  <c r="EV73" i="46"/>
  <c r="EV71" i="46"/>
  <c r="EV70" i="46"/>
  <c r="EV69" i="46"/>
  <c r="EV68" i="46"/>
  <c r="EV67" i="46"/>
  <c r="EV65" i="46"/>
  <c r="EV64" i="46"/>
  <c r="EV63" i="46"/>
  <c r="EV62" i="46"/>
  <c r="EV61" i="46"/>
  <c r="EV59" i="46"/>
  <c r="EV58" i="46"/>
  <c r="EV57" i="46"/>
  <c r="EV56" i="46"/>
  <c r="EV55" i="46"/>
  <c r="EV53" i="46"/>
  <c r="EV52" i="46"/>
  <c r="EV51" i="46"/>
  <c r="EV50" i="46"/>
  <c r="EV49" i="46"/>
  <c r="EV47" i="46"/>
  <c r="EV46" i="46"/>
  <c r="EV45" i="46"/>
  <c r="EV44" i="46"/>
  <c r="EV43" i="46"/>
  <c r="EV41" i="46"/>
  <c r="EV40" i="46"/>
  <c r="EV39" i="46"/>
  <c r="EV38" i="46"/>
  <c r="EV37" i="46"/>
  <c r="EV35" i="46"/>
  <c r="EV34" i="46"/>
  <c r="EV33" i="46"/>
  <c r="EV32" i="46"/>
  <c r="EV31" i="46"/>
  <c r="EV29" i="46"/>
  <c r="EV28" i="46"/>
  <c r="EV27" i="46"/>
  <c r="EV26" i="46"/>
  <c r="EV25" i="46"/>
  <c r="EV23" i="46"/>
  <c r="EV22" i="46"/>
  <c r="EV21" i="46"/>
  <c r="EV20" i="46"/>
  <c r="EV19" i="46"/>
  <c r="EV17" i="46"/>
  <c r="T95" i="46"/>
  <c r="T94" i="46"/>
  <c r="T93" i="46"/>
  <c r="T92" i="46"/>
  <c r="T91" i="46"/>
  <c r="T90" i="46"/>
  <c r="T89" i="46"/>
  <c r="T88" i="46"/>
  <c r="T87" i="46"/>
  <c r="T86" i="46"/>
  <c r="T85" i="46"/>
  <c r="T84" i="46"/>
  <c r="T83" i="46"/>
  <c r="T82" i="46"/>
  <c r="T81" i="46"/>
  <c r="T80" i="46"/>
  <c r="T79" i="46"/>
  <c r="T78" i="46"/>
  <c r="T77" i="46"/>
  <c r="T76" i="46"/>
  <c r="T75" i="46"/>
  <c r="T74" i="46"/>
  <c r="T73" i="46"/>
  <c r="T72" i="46"/>
  <c r="T71" i="46"/>
  <c r="T70" i="46"/>
  <c r="T69" i="46"/>
  <c r="T68" i="46"/>
  <c r="T67" i="46"/>
  <c r="T66" i="46"/>
  <c r="T65" i="46"/>
  <c r="T64" i="46"/>
  <c r="T63" i="46"/>
  <c r="T62" i="46"/>
  <c r="T61" i="46"/>
  <c r="T60" i="46"/>
  <c r="T59" i="46"/>
  <c r="T58" i="46"/>
  <c r="T57" i="46"/>
  <c r="T56" i="46"/>
  <c r="T55" i="46"/>
  <c r="T54" i="46"/>
  <c r="T53" i="46"/>
  <c r="T52" i="46"/>
  <c r="T51" i="46"/>
  <c r="T50" i="46"/>
  <c r="T49" i="46"/>
  <c r="T48" i="46"/>
  <c r="T47" i="46"/>
  <c r="T46" i="46"/>
  <c r="T45" i="46"/>
  <c r="T44" i="46"/>
  <c r="T43" i="46"/>
  <c r="T42" i="46"/>
  <c r="T41" i="46"/>
  <c r="T40" i="46"/>
  <c r="T39" i="46"/>
  <c r="T38" i="46"/>
  <c r="T37" i="46"/>
  <c r="T36" i="46"/>
  <c r="T35" i="46"/>
  <c r="T34" i="46"/>
  <c r="T33" i="46"/>
  <c r="T32" i="46"/>
  <c r="T31" i="46"/>
  <c r="T30" i="46"/>
  <c r="T29" i="46"/>
  <c r="T28" i="46"/>
  <c r="T27" i="46"/>
  <c r="T26" i="46"/>
  <c r="T25" i="46"/>
  <c r="T24" i="46"/>
  <c r="T23" i="46"/>
  <c r="T22" i="46"/>
  <c r="T21" i="46"/>
  <c r="T20" i="46"/>
  <c r="T19" i="46"/>
  <c r="T18" i="46"/>
  <c r="T17" i="46"/>
  <c r="CB72" i="46"/>
  <c r="CB42" i="46"/>
  <c r="CB18" i="46"/>
  <c r="BD17" i="46"/>
  <c r="CB95" i="46"/>
  <c r="CB94" i="46"/>
  <c r="CB93" i="46"/>
  <c r="CB92" i="46"/>
  <c r="CB91" i="46"/>
  <c r="CB89" i="46"/>
  <c r="CB88" i="46"/>
  <c r="CB86" i="46"/>
  <c r="CB85" i="46"/>
  <c r="CB83" i="46"/>
  <c r="CB82" i="46"/>
  <c r="CB80" i="46"/>
  <c r="CB79" i="46"/>
  <c r="CB77" i="46"/>
  <c r="CB76" i="46"/>
  <c r="CB74" i="46"/>
  <c r="CB73" i="46"/>
  <c r="CB71" i="46"/>
  <c r="CB70" i="46"/>
  <c r="CB68" i="46"/>
  <c r="CB67" i="46"/>
  <c r="CB65" i="46"/>
  <c r="CB64" i="46"/>
  <c r="CB63" i="46"/>
  <c r="CB62" i="46"/>
  <c r="CB61" i="46"/>
  <c r="CB59" i="46"/>
  <c r="CB58" i="46"/>
  <c r="CB57" i="46"/>
  <c r="CB56" i="46"/>
  <c r="CB55" i="46"/>
  <c r="CB53" i="46"/>
  <c r="CB52" i="46"/>
  <c r="CB50" i="46"/>
  <c r="CB49" i="46"/>
  <c r="CB48" i="46"/>
  <c r="CB47" i="46"/>
  <c r="CB46" i="46"/>
  <c r="CB44" i="46"/>
  <c r="CB43" i="46"/>
  <c r="CB41" i="46"/>
  <c r="CB40" i="46"/>
  <c r="CB38" i="46"/>
  <c r="CB37" i="46"/>
  <c r="CB35" i="46"/>
  <c r="CB34" i="46"/>
  <c r="CB33" i="46"/>
  <c r="CB32" i="46"/>
  <c r="CB31" i="46"/>
  <c r="CB29" i="46"/>
  <c r="CB28" i="46"/>
  <c r="CB27" i="46"/>
  <c r="CB26" i="46"/>
  <c r="CB25" i="46"/>
  <c r="CB23" i="46"/>
  <c r="CB22" i="46"/>
  <c r="CB20" i="46"/>
  <c r="CB19" i="46"/>
  <c r="CB17" i="46"/>
  <c r="BD94" i="46"/>
  <c r="BD93" i="46"/>
  <c r="BD92" i="46"/>
  <c r="BD91" i="46"/>
  <c r="BD90" i="46"/>
  <c r="BD89" i="46"/>
  <c r="BD88" i="46"/>
  <c r="BD87" i="46"/>
  <c r="BD86" i="46"/>
  <c r="BD85" i="46"/>
  <c r="BD84" i="46"/>
  <c r="BD83" i="46"/>
  <c r="BD82" i="46"/>
  <c r="BD81" i="46"/>
  <c r="BD80" i="46"/>
  <c r="BD79" i="46"/>
  <c r="BD78" i="46"/>
  <c r="BD77" i="46"/>
  <c r="BD76" i="46"/>
  <c r="BD75" i="46"/>
  <c r="BD74" i="46"/>
  <c r="BD73" i="46"/>
  <c r="BD72" i="46"/>
  <c r="BD71" i="46"/>
  <c r="BD70" i="46"/>
  <c r="BD69" i="46"/>
  <c r="BD68" i="46"/>
  <c r="BD67" i="46"/>
  <c r="BD66" i="46"/>
  <c r="BD65" i="46"/>
  <c r="BD64" i="46"/>
  <c r="BD63" i="46"/>
  <c r="BD62" i="46"/>
  <c r="BD61" i="46"/>
  <c r="BD60" i="46"/>
  <c r="BD59" i="46"/>
  <c r="BD58" i="46"/>
  <c r="BD57" i="46"/>
  <c r="BD56" i="46"/>
  <c r="BD55" i="46"/>
  <c r="BD54" i="46"/>
  <c r="BD53" i="46"/>
  <c r="BD52" i="46"/>
  <c r="BD51" i="46"/>
  <c r="BD50" i="46"/>
  <c r="BD49" i="46"/>
  <c r="BD48" i="46"/>
  <c r="BD47" i="46"/>
  <c r="BD46" i="46"/>
  <c r="BD45" i="46"/>
  <c r="BD44" i="46"/>
  <c r="BD43" i="46"/>
  <c r="BD42" i="46"/>
  <c r="BD41" i="46"/>
  <c r="BD40" i="46"/>
  <c r="BD39" i="46"/>
  <c r="BD38" i="46"/>
  <c r="BD37" i="46"/>
  <c r="BD36" i="46"/>
  <c r="BD35" i="46"/>
  <c r="BD34" i="46"/>
  <c r="BD33" i="46"/>
  <c r="BD32" i="46"/>
  <c r="BD31" i="46"/>
  <c r="BD30" i="46"/>
  <c r="BD29" i="46"/>
  <c r="BD28" i="46"/>
  <c r="BD27" i="46"/>
  <c r="BD26" i="46"/>
  <c r="BD25" i="46"/>
  <c r="BD24" i="46"/>
  <c r="BD23" i="46"/>
  <c r="BD22" i="46"/>
  <c r="BD21" i="46"/>
  <c r="BD20" i="46"/>
  <c r="BD19" i="46"/>
  <c r="BD18" i="46"/>
  <c r="EH95" i="46"/>
  <c r="EH91" i="46"/>
  <c r="EH90" i="46"/>
  <c r="EH89" i="46"/>
  <c r="EH87" i="46"/>
  <c r="EH85" i="46"/>
  <c r="EH84" i="46"/>
  <c r="EH83" i="46"/>
  <c r="EH81" i="46"/>
  <c r="EH80" i="46"/>
  <c r="EH79" i="46"/>
  <c r="EH78" i="46"/>
  <c r="EH77" i="46"/>
  <c r="EH75" i="46"/>
  <c r="EH73" i="46"/>
  <c r="EH72" i="46"/>
  <c r="EH71" i="46"/>
  <c r="EH69" i="46"/>
  <c r="EH67" i="46"/>
  <c r="EH66" i="46"/>
  <c r="EH63" i="46"/>
  <c r="EH61" i="46"/>
  <c r="EH60" i="46"/>
  <c r="EH59" i="46"/>
  <c r="EH57" i="46"/>
  <c r="EH56" i="46"/>
  <c r="EH55" i="46"/>
  <c r="EH54" i="46"/>
  <c r="EH53" i="46"/>
  <c r="EH51" i="46"/>
  <c r="EH49" i="46"/>
  <c r="EH48" i="46"/>
  <c r="EH47" i="46"/>
  <c r="EH45" i="46"/>
  <c r="EH43" i="46"/>
  <c r="EH42" i="46"/>
  <c r="EH39" i="46"/>
  <c r="EH37" i="46"/>
  <c r="EH36" i="46"/>
  <c r="EH35" i="46"/>
  <c r="EH33" i="46"/>
  <c r="EH32" i="46"/>
  <c r="EH31" i="46"/>
  <c r="EH30" i="46"/>
  <c r="EH29" i="46"/>
  <c r="EH27" i="46"/>
  <c r="EH25" i="46"/>
  <c r="EH24" i="46"/>
  <c r="EH23" i="46"/>
  <c r="EH21" i="46"/>
  <c r="EH20" i="46"/>
  <c r="EH19" i="46"/>
  <c r="EH18" i="46"/>
  <c r="EH17" i="46"/>
  <c r="EH94" i="46"/>
  <c r="EH93" i="46"/>
  <c r="EH92" i="46"/>
  <c r="EH88" i="46"/>
  <c r="EH86" i="46"/>
  <c r="EH82" i="46"/>
  <c r="EH76" i="46"/>
  <c r="EH74" i="46"/>
  <c r="EH70" i="46"/>
  <c r="EH68" i="46"/>
  <c r="EH65" i="46"/>
  <c r="EH64" i="46"/>
  <c r="EH62" i="46"/>
  <c r="EH58" i="46"/>
  <c r="EH52" i="46"/>
  <c r="EH50" i="46"/>
  <c r="EH46" i="46"/>
  <c r="EH44" i="46"/>
  <c r="EH41" i="46"/>
  <c r="EH40" i="46"/>
  <c r="EH38" i="46"/>
  <c r="EH34" i="46"/>
  <c r="EH28" i="46"/>
  <c r="EH26" i="46"/>
  <c r="EH22" i="46"/>
  <c r="J95" i="46"/>
  <c r="J94" i="46"/>
  <c r="J93" i="46"/>
  <c r="J92" i="46"/>
  <c r="J91" i="46"/>
  <c r="J90" i="46"/>
  <c r="J89" i="46"/>
  <c r="J88" i="46"/>
  <c r="J87" i="46"/>
  <c r="J86" i="46"/>
  <c r="J85" i="46"/>
  <c r="J84" i="46"/>
  <c r="J83" i="46"/>
  <c r="J82" i="46"/>
  <c r="J81" i="46"/>
  <c r="J80" i="46"/>
  <c r="J79" i="46"/>
  <c r="J78" i="46"/>
  <c r="J77" i="46"/>
  <c r="J76" i="46"/>
  <c r="J75" i="46"/>
  <c r="J74" i="46"/>
  <c r="J73" i="46"/>
  <c r="J72" i="46"/>
  <c r="J71" i="46"/>
  <c r="J70" i="46"/>
  <c r="J69" i="46"/>
  <c r="J68" i="46"/>
  <c r="J67" i="46"/>
  <c r="J66" i="46"/>
  <c r="J65" i="46"/>
  <c r="J64" i="46"/>
  <c r="J63" i="46"/>
  <c r="J62" i="46"/>
  <c r="J61" i="46"/>
  <c r="J60" i="46"/>
  <c r="J59" i="46"/>
  <c r="J58" i="46"/>
  <c r="J57" i="46"/>
  <c r="J56" i="46"/>
  <c r="J55" i="46"/>
  <c r="J54" i="46"/>
  <c r="J53" i="46"/>
  <c r="J52" i="46"/>
  <c r="J51" i="46"/>
  <c r="J50" i="46"/>
  <c r="J49" i="46"/>
  <c r="J48" i="46"/>
  <c r="J47" i="46"/>
  <c r="J46" i="46"/>
  <c r="J45" i="46"/>
  <c r="J44" i="46"/>
  <c r="J43" i="46"/>
  <c r="J42" i="46"/>
  <c r="J41" i="46"/>
  <c r="J40" i="46"/>
  <c r="J39" i="46"/>
  <c r="J38" i="46"/>
  <c r="J37" i="46"/>
  <c r="J36" i="46"/>
  <c r="J35" i="46"/>
  <c r="J34" i="46"/>
  <c r="J33" i="46"/>
  <c r="J32" i="46"/>
  <c r="J31" i="46"/>
  <c r="J30" i="46"/>
  <c r="J29" i="46"/>
  <c r="J28" i="46"/>
  <c r="J27" i="46"/>
  <c r="J26" i="46"/>
  <c r="J25" i="46"/>
  <c r="J24" i="46"/>
  <c r="J23" i="46"/>
  <c r="J22" i="46"/>
  <c r="J21" i="46"/>
  <c r="J20" i="46"/>
  <c r="J19" i="46"/>
  <c r="J18" i="46"/>
  <c r="J17" i="46"/>
  <c r="H93" i="30"/>
  <c r="H90" i="30"/>
  <c r="H87" i="30"/>
  <c r="H84" i="30"/>
  <c r="H81" i="30"/>
  <c r="H78" i="30"/>
  <c r="H75" i="30"/>
  <c r="H72" i="30"/>
  <c r="H69" i="30"/>
  <c r="H66" i="30"/>
  <c r="H63" i="30"/>
  <c r="H60" i="30"/>
  <c r="H57" i="30"/>
  <c r="H54" i="30"/>
  <c r="H51" i="30"/>
  <c r="H48" i="30"/>
  <c r="H45" i="30"/>
  <c r="H42" i="30"/>
  <c r="H39" i="30"/>
  <c r="H36" i="30"/>
  <c r="H33" i="30"/>
  <c r="H30" i="30"/>
  <c r="H27" i="30"/>
  <c r="H24" i="30"/>
  <c r="H21" i="30"/>
  <c r="H18" i="30"/>
  <c r="H95" i="30"/>
  <c r="H94" i="30"/>
  <c r="H92" i="30"/>
  <c r="H91" i="30"/>
  <c r="H89" i="30"/>
  <c r="H88" i="30"/>
  <c r="H86" i="30"/>
  <c r="H85" i="30"/>
  <c r="H83" i="30"/>
  <c r="H82" i="30"/>
  <c r="H80" i="30"/>
  <c r="H79" i="30"/>
  <c r="H77" i="30"/>
  <c r="H76" i="30"/>
  <c r="H74" i="30"/>
  <c r="H73" i="30"/>
  <c r="H71" i="30"/>
  <c r="H70" i="30"/>
  <c r="H68" i="30"/>
  <c r="H67" i="30"/>
  <c r="H65" i="30"/>
  <c r="H64" i="30"/>
  <c r="H62" i="30"/>
  <c r="H61" i="30"/>
  <c r="H59" i="30"/>
  <c r="H58" i="30"/>
  <c r="H56" i="30"/>
  <c r="H55" i="30"/>
  <c r="H53" i="30"/>
  <c r="H52" i="30"/>
  <c r="H50" i="30"/>
  <c r="H49" i="30"/>
  <c r="H47" i="30"/>
  <c r="H46" i="30"/>
  <c r="H44" i="30"/>
  <c r="H43" i="30"/>
  <c r="H41" i="30"/>
  <c r="H40" i="30"/>
  <c r="H38" i="30"/>
  <c r="H37" i="30"/>
  <c r="H35" i="30"/>
  <c r="H34" i="30"/>
  <c r="H32" i="30"/>
  <c r="H31" i="30"/>
  <c r="H29" i="30"/>
  <c r="H28" i="30"/>
  <c r="H26" i="30"/>
  <c r="H25" i="30"/>
  <c r="H23" i="30"/>
  <c r="H22" i="30"/>
  <c r="H20" i="30"/>
  <c r="H19" i="30"/>
  <c r="H17" i="30"/>
  <c r="H90" i="32"/>
  <c r="H84" i="32"/>
  <c r="H78" i="32"/>
  <c r="H72" i="32"/>
  <c r="H66" i="32"/>
  <c r="H60" i="32"/>
  <c r="H54" i="32"/>
  <c r="H48" i="32"/>
  <c r="H42" i="32"/>
  <c r="H36" i="32"/>
  <c r="H30" i="32"/>
  <c r="H24" i="32"/>
  <c r="H18" i="32"/>
  <c r="H17" i="32"/>
  <c r="H95" i="32"/>
  <c r="H94" i="32"/>
  <c r="H93" i="32"/>
  <c r="H92" i="32"/>
  <c r="H91" i="32"/>
  <c r="H89" i="32"/>
  <c r="H88" i="32"/>
  <c r="H87" i="32"/>
  <c r="H86" i="32"/>
  <c r="H85" i="32"/>
  <c r="H83" i="32"/>
  <c r="H82" i="32"/>
  <c r="H81" i="32"/>
  <c r="H80" i="32"/>
  <c r="H79" i="32"/>
  <c r="H77" i="32"/>
  <c r="H76" i="32"/>
  <c r="H75" i="32"/>
  <c r="H74" i="32"/>
  <c r="H73" i="32"/>
  <c r="H71" i="32"/>
  <c r="H70" i="32"/>
  <c r="H69" i="32"/>
  <c r="H68" i="32"/>
  <c r="H67" i="32"/>
  <c r="H65" i="32"/>
  <c r="H64" i="32"/>
  <c r="H63" i="32"/>
  <c r="H62" i="32"/>
  <c r="H61" i="32"/>
  <c r="H59" i="32"/>
  <c r="H58" i="32"/>
  <c r="H57" i="32"/>
  <c r="H56" i="32"/>
  <c r="H55" i="32"/>
  <c r="H53" i="32"/>
  <c r="H52" i="32"/>
  <c r="H51" i="32"/>
  <c r="H50" i="32"/>
  <c r="H49" i="32"/>
  <c r="H47" i="32"/>
  <c r="H46" i="32"/>
  <c r="H45" i="32"/>
  <c r="H44" i="32"/>
  <c r="H43" i="32"/>
  <c r="H41" i="32"/>
  <c r="H40" i="32"/>
  <c r="H39" i="32"/>
  <c r="H38" i="32"/>
  <c r="H37" i="32"/>
  <c r="H35" i="32"/>
  <c r="H34" i="32"/>
  <c r="H33" i="32"/>
  <c r="H32" i="32"/>
  <c r="H31" i="32"/>
  <c r="H29" i="32"/>
  <c r="H28" i="32"/>
  <c r="H27" i="32"/>
  <c r="H26" i="32"/>
  <c r="H25" i="32"/>
  <c r="H23" i="32"/>
  <c r="H22" i="32"/>
  <c r="H21" i="32"/>
  <c r="H20" i="32"/>
  <c r="H19" i="32"/>
  <c r="H87" i="31"/>
  <c r="H93" i="31"/>
  <c r="H17" i="31"/>
  <c r="H18" i="31"/>
  <c r="H19" i="31"/>
  <c r="H20" i="31"/>
  <c r="H21" i="31"/>
  <c r="H22" i="31"/>
  <c r="H23" i="31"/>
  <c r="H24" i="31"/>
  <c r="H25" i="31"/>
  <c r="H26" i="31"/>
  <c r="H27" i="31"/>
  <c r="H28" i="31"/>
  <c r="H29" i="31"/>
  <c r="H30" i="31"/>
  <c r="H31" i="31"/>
  <c r="H32" i="31"/>
  <c r="H33" i="31"/>
  <c r="H34" i="31"/>
  <c r="H35" i="31"/>
  <c r="H36" i="31"/>
  <c r="H37" i="31"/>
  <c r="H38" i="31"/>
  <c r="H39" i="31"/>
  <c r="H40" i="31"/>
  <c r="H41" i="31"/>
  <c r="H42" i="31"/>
  <c r="H43" i="31"/>
  <c r="H44" i="31"/>
  <c r="H45" i="31"/>
  <c r="H46" i="31"/>
  <c r="H47" i="31"/>
  <c r="H48" i="31"/>
  <c r="H49" i="31"/>
  <c r="H50" i="31"/>
  <c r="H51" i="31"/>
  <c r="H52" i="31"/>
  <c r="H53" i="31"/>
  <c r="H54" i="31"/>
  <c r="H55" i="31"/>
  <c r="H56" i="31"/>
  <c r="H57" i="31"/>
  <c r="H58" i="31"/>
  <c r="H59" i="31"/>
  <c r="H60" i="31"/>
  <c r="H61" i="31"/>
  <c r="H62" i="31"/>
  <c r="H63" i="31"/>
  <c r="H64" i="31"/>
  <c r="H65" i="31"/>
  <c r="H66" i="31"/>
  <c r="H67" i="31"/>
  <c r="H68" i="31"/>
  <c r="H69" i="31"/>
  <c r="H70" i="31"/>
  <c r="H71" i="31"/>
  <c r="H72" i="31"/>
  <c r="H73" i="31"/>
  <c r="H74" i="31"/>
  <c r="H75" i="31"/>
  <c r="H76" i="31"/>
  <c r="H77" i="31"/>
  <c r="H78" i="31"/>
  <c r="H79" i="31"/>
  <c r="H80" i="31"/>
  <c r="H81" i="31"/>
  <c r="H82" i="31"/>
  <c r="H83" i="31"/>
  <c r="H84" i="31"/>
  <c r="H85" i="31"/>
  <c r="H86" i="31"/>
  <c r="H88" i="31"/>
  <c r="H89" i="31"/>
  <c r="H90" i="31"/>
  <c r="H91" i="31"/>
  <c r="H92" i="31"/>
  <c r="H94" i="31"/>
  <c r="H95" i="31"/>
  <c r="H96" i="33"/>
  <c r="H95" i="33"/>
  <c r="H91" i="33"/>
  <c r="H89" i="33"/>
  <c r="H85" i="33"/>
  <c r="H83" i="33"/>
  <c r="H79" i="33"/>
  <c r="H77" i="33"/>
  <c r="H73" i="33"/>
  <c r="H71" i="33"/>
  <c r="H67" i="33"/>
  <c r="H65" i="33"/>
  <c r="H61" i="33"/>
  <c r="H59" i="33"/>
  <c r="H55" i="33"/>
  <c r="H53" i="33"/>
  <c r="H49" i="33"/>
  <c r="H47" i="33"/>
  <c r="H43" i="33"/>
  <c r="H41" i="33"/>
  <c r="H37" i="33"/>
  <c r="H35" i="33"/>
  <c r="H31" i="33"/>
  <c r="H29" i="33"/>
  <c r="H25" i="33"/>
  <c r="H23" i="33"/>
  <c r="H19" i="33"/>
  <c r="H94" i="33"/>
  <c r="H93" i="33"/>
  <c r="H92" i="33"/>
  <c r="H90" i="33"/>
  <c r="H88" i="33"/>
  <c r="H87" i="33"/>
  <c r="H86" i="33"/>
  <c r="H84" i="33"/>
  <c r="H82" i="33"/>
  <c r="H81" i="33"/>
  <c r="H80" i="33"/>
  <c r="H78" i="33"/>
  <c r="H76" i="33"/>
  <c r="H75" i="33"/>
  <c r="H74" i="33"/>
  <c r="H72" i="33"/>
  <c r="H70" i="33"/>
  <c r="H69" i="33"/>
  <c r="H68" i="33"/>
  <c r="H66" i="33"/>
  <c r="H64" i="33"/>
  <c r="H63" i="33"/>
  <c r="H62" i="33"/>
  <c r="H60" i="33"/>
  <c r="H58" i="33"/>
  <c r="H57" i="33"/>
  <c r="H56" i="33"/>
  <c r="H54" i="33"/>
  <c r="H52" i="33"/>
  <c r="H51" i="33"/>
  <c r="H50" i="33"/>
  <c r="H48" i="33"/>
  <c r="H46" i="33"/>
  <c r="H45" i="33"/>
  <c r="H44" i="33"/>
  <c r="H42" i="33"/>
  <c r="H40" i="33"/>
  <c r="H39" i="33"/>
  <c r="H38" i="33"/>
  <c r="H36" i="33"/>
  <c r="H34" i="33"/>
  <c r="H33" i="33"/>
  <c r="H32" i="33"/>
  <c r="H30" i="33"/>
  <c r="H28" i="33"/>
  <c r="H27" i="33"/>
  <c r="H26" i="33"/>
  <c r="H24" i="33"/>
  <c r="H22" i="33"/>
  <c r="H21" i="33"/>
  <c r="H20" i="33"/>
  <c r="H18" i="33"/>
  <c r="H17" i="33"/>
  <c r="H94" i="5"/>
  <c r="H92" i="5"/>
  <c r="H90" i="5"/>
  <c r="H88" i="5"/>
  <c r="H86" i="5"/>
  <c r="H84" i="5"/>
  <c r="H82" i="5"/>
  <c r="H80" i="5"/>
  <c r="H78" i="5"/>
  <c r="H76" i="5"/>
  <c r="H74" i="5"/>
  <c r="H72" i="5"/>
  <c r="H70" i="5"/>
  <c r="H68" i="5"/>
  <c r="H66" i="5"/>
  <c r="H64" i="5"/>
  <c r="H62" i="5"/>
  <c r="H60" i="5"/>
  <c r="H58" i="5"/>
  <c r="H56" i="5"/>
  <c r="H54" i="5"/>
  <c r="H52" i="5"/>
  <c r="H50" i="5"/>
  <c r="H48" i="5"/>
  <c r="H46" i="5"/>
  <c r="H44" i="5"/>
  <c r="H42" i="5"/>
  <c r="H40" i="5"/>
  <c r="H38" i="5"/>
  <c r="H36" i="5"/>
  <c r="H34" i="5"/>
  <c r="H32" i="5"/>
  <c r="H30" i="5"/>
  <c r="H28" i="5"/>
  <c r="H26" i="5"/>
  <c r="H24" i="5"/>
  <c r="H22" i="5"/>
  <c r="H20" i="5"/>
  <c r="H18" i="5"/>
  <c r="H17" i="5"/>
  <c r="H95" i="5"/>
  <c r="H93" i="5"/>
  <c r="H91" i="5"/>
  <c r="H89" i="5"/>
  <c r="H87" i="5"/>
  <c r="H85" i="5"/>
  <c r="H83" i="5"/>
  <c r="H81" i="5"/>
  <c r="H79" i="5"/>
  <c r="H77" i="5"/>
  <c r="H75" i="5"/>
  <c r="H73" i="5"/>
  <c r="H71" i="5"/>
  <c r="H69" i="5"/>
  <c r="H67" i="5"/>
  <c r="H65" i="5"/>
  <c r="H63" i="5"/>
  <c r="H61" i="5"/>
  <c r="H59" i="5"/>
  <c r="H57" i="5"/>
  <c r="H55" i="5"/>
  <c r="H53" i="5"/>
  <c r="H51" i="5"/>
  <c r="H49" i="5"/>
  <c r="H47" i="5"/>
  <c r="H45" i="5"/>
  <c r="H43" i="5"/>
  <c r="H41" i="5"/>
  <c r="H39" i="5"/>
  <c r="H37" i="5"/>
  <c r="H35" i="5"/>
  <c r="H33" i="5"/>
  <c r="H31" i="5"/>
  <c r="H29" i="5"/>
  <c r="H27" i="5"/>
  <c r="H25" i="5"/>
  <c r="H23" i="5"/>
  <c r="H21" i="5"/>
  <c r="H19" i="5"/>
  <c r="H90" i="3"/>
  <c r="H84" i="3"/>
  <c r="H78" i="3"/>
  <c r="H72" i="3"/>
  <c r="H66" i="3"/>
  <c r="H60" i="3"/>
  <c r="H54" i="3"/>
  <c r="H48" i="3"/>
  <c r="H42" i="3"/>
  <c r="H36" i="3"/>
  <c r="H30" i="3"/>
  <c r="H24" i="3"/>
  <c r="H18" i="3"/>
  <c r="H95" i="3"/>
  <c r="H94" i="3"/>
  <c r="H93" i="3"/>
  <c r="H92" i="3"/>
  <c r="H91" i="3"/>
  <c r="H89" i="3"/>
  <c r="H88" i="3"/>
  <c r="H87" i="3"/>
  <c r="H86" i="3"/>
  <c r="H85" i="3"/>
  <c r="H83" i="3"/>
  <c r="H82" i="3"/>
  <c r="H81" i="3"/>
  <c r="H80" i="3"/>
  <c r="H79" i="3"/>
  <c r="H77" i="3"/>
  <c r="H76" i="3"/>
  <c r="H75" i="3"/>
  <c r="H74" i="3"/>
  <c r="H73" i="3"/>
  <c r="H71" i="3"/>
  <c r="H70" i="3"/>
  <c r="H69" i="3"/>
  <c r="H68" i="3"/>
  <c r="H67" i="3"/>
  <c r="H65" i="3"/>
  <c r="H64" i="3"/>
  <c r="H63" i="3"/>
  <c r="H62" i="3"/>
  <c r="H61" i="3"/>
  <c r="H59" i="3"/>
  <c r="H58" i="3"/>
  <c r="H57" i="3"/>
  <c r="H56" i="3"/>
  <c r="H55" i="3"/>
  <c r="H53" i="3"/>
  <c r="H52" i="3"/>
  <c r="H51" i="3"/>
  <c r="H50" i="3"/>
  <c r="H49" i="3"/>
  <c r="H47" i="3"/>
  <c r="H46" i="3"/>
  <c r="H45" i="3"/>
  <c r="H44" i="3"/>
  <c r="H43" i="3"/>
  <c r="H41" i="3"/>
  <c r="H40" i="3"/>
  <c r="H39" i="3"/>
  <c r="H38" i="3"/>
  <c r="H37" i="3"/>
  <c r="H35" i="3"/>
  <c r="H34" i="3"/>
  <c r="H33" i="3"/>
  <c r="H32" i="3"/>
  <c r="H31" i="3"/>
  <c r="H29" i="3"/>
  <c r="H28" i="3"/>
  <c r="H27" i="3"/>
  <c r="H26" i="3"/>
  <c r="H25" i="3"/>
  <c r="H23" i="3"/>
  <c r="H22" i="3"/>
  <c r="H21" i="3"/>
  <c r="H20" i="3"/>
  <c r="H19" i="3"/>
  <c r="H17" i="3"/>
  <c r="J95" i="48"/>
  <c r="J94" i="48"/>
  <c r="J93" i="48"/>
  <c r="J92" i="48"/>
  <c r="J91" i="48"/>
  <c r="J90" i="48"/>
  <c r="J89" i="48"/>
  <c r="J88" i="48"/>
  <c r="J87" i="48"/>
  <c r="J86" i="48"/>
  <c r="J85" i="48"/>
  <c r="J84" i="48"/>
  <c r="J83" i="48"/>
  <c r="J82" i="48"/>
  <c r="J81" i="48"/>
  <c r="L80" i="48"/>
  <c r="J80" i="48"/>
  <c r="J79" i="48"/>
  <c r="J78" i="48"/>
  <c r="J77" i="48"/>
  <c r="L76" i="48"/>
  <c r="J76" i="48"/>
  <c r="J75" i="48"/>
  <c r="J74" i="48"/>
  <c r="J73" i="48"/>
  <c r="L72" i="48"/>
  <c r="J72" i="48"/>
  <c r="J71" i="48"/>
  <c r="J70" i="48"/>
  <c r="J69" i="48"/>
  <c r="L68" i="48"/>
  <c r="J68" i="48"/>
  <c r="J67" i="48"/>
  <c r="J66" i="48"/>
  <c r="J65" i="48"/>
  <c r="L64" i="48"/>
  <c r="J64" i="48"/>
  <c r="J63" i="48"/>
  <c r="J62" i="48"/>
  <c r="J61" i="48"/>
  <c r="J60" i="48"/>
  <c r="J59" i="48"/>
  <c r="J58" i="48"/>
  <c r="J57" i="48"/>
  <c r="J56" i="48"/>
  <c r="J55" i="48"/>
  <c r="J54" i="48"/>
  <c r="J53" i="48"/>
  <c r="J52" i="48"/>
  <c r="L51" i="48"/>
  <c r="J51" i="48"/>
  <c r="J50" i="48"/>
  <c r="J49" i="48"/>
  <c r="J48" i="48"/>
  <c r="L47" i="48"/>
  <c r="J47" i="48"/>
  <c r="J46" i="48"/>
  <c r="J45" i="48"/>
  <c r="J44" i="48"/>
  <c r="J43" i="48"/>
  <c r="J42" i="48"/>
  <c r="J41" i="48"/>
  <c r="J40" i="48"/>
  <c r="L39" i="48"/>
  <c r="J39" i="48"/>
  <c r="J38" i="48"/>
  <c r="J37" i="48"/>
  <c r="J36" i="48"/>
  <c r="J35" i="48"/>
  <c r="L34" i="48"/>
  <c r="J34" i="48"/>
  <c r="J33" i="48"/>
  <c r="J32" i="48"/>
  <c r="J31" i="48"/>
  <c r="J30" i="48"/>
  <c r="J29" i="48"/>
  <c r="J28" i="48"/>
  <c r="J27" i="48"/>
  <c r="L26" i="48"/>
  <c r="J26" i="48"/>
  <c r="J25" i="48"/>
  <c r="J24" i="48"/>
  <c r="J23" i="48"/>
  <c r="L22" i="48"/>
  <c r="J22" i="48"/>
  <c r="J21" i="48"/>
  <c r="J20" i="48"/>
  <c r="J19" i="48"/>
  <c r="L18" i="48"/>
  <c r="J18" i="48"/>
  <c r="J17" i="48"/>
  <c r="L95" i="48"/>
  <c r="L94" i="48"/>
  <c r="L93" i="48"/>
  <c r="L92" i="48"/>
  <c r="L91" i="48"/>
  <c r="L90" i="48"/>
  <c r="L89" i="48"/>
  <c r="L88" i="48"/>
  <c r="L87" i="48"/>
  <c r="L86" i="48"/>
  <c r="L85" i="48"/>
  <c r="L84" i="48"/>
  <c r="L83" i="48"/>
  <c r="L82" i="48"/>
  <c r="L81" i="48"/>
  <c r="L79" i="48"/>
  <c r="L78" i="48"/>
  <c r="L77" i="48"/>
  <c r="L75" i="48"/>
  <c r="L74" i="48"/>
  <c r="L73" i="48"/>
  <c r="L71" i="48"/>
  <c r="L70" i="48"/>
  <c r="L69" i="48"/>
  <c r="L67" i="48"/>
  <c r="L66" i="48"/>
  <c r="L65" i="48"/>
  <c r="L63" i="48"/>
  <c r="L62" i="48"/>
  <c r="L61" i="48"/>
  <c r="L60" i="48"/>
  <c r="L59" i="48"/>
  <c r="L58" i="48"/>
  <c r="L57" i="48"/>
  <c r="L56" i="48"/>
  <c r="L55" i="48"/>
  <c r="L54" i="48"/>
  <c r="L53" i="48"/>
  <c r="L52" i="48"/>
  <c r="L50" i="48"/>
  <c r="L49" i="48"/>
  <c r="L48" i="48"/>
  <c r="L46" i="48"/>
  <c r="L45" i="48"/>
  <c r="L44" i="48"/>
  <c r="L43" i="48"/>
  <c r="L42" i="48"/>
  <c r="L41" i="48"/>
  <c r="L40" i="48"/>
  <c r="L38" i="48"/>
  <c r="L37" i="48"/>
  <c r="L36" i="48"/>
  <c r="L35" i="48"/>
  <c r="L33" i="48"/>
  <c r="L32" i="48"/>
  <c r="L31" i="48"/>
  <c r="L30" i="48"/>
  <c r="L29" i="48"/>
  <c r="L28" i="48"/>
  <c r="L27" i="48"/>
  <c r="L25" i="48"/>
  <c r="L24" i="48"/>
  <c r="L23" i="48"/>
  <c r="L21" i="48"/>
  <c r="L20" i="48"/>
  <c r="L19" i="48"/>
  <c r="L17" i="48"/>
  <c r="J84" i="6"/>
  <c r="J78" i="6"/>
  <c r="J72" i="6"/>
  <c r="J66" i="6"/>
  <c r="J60" i="6"/>
  <c r="J54" i="6"/>
  <c r="J48" i="6"/>
  <c r="J42" i="6"/>
  <c r="J36" i="6"/>
  <c r="J30" i="6"/>
  <c r="J24" i="6"/>
  <c r="J18" i="6"/>
  <c r="J95" i="6"/>
  <c r="J94" i="6"/>
  <c r="J93" i="6"/>
  <c r="J92" i="6"/>
  <c r="J91" i="6"/>
  <c r="J90" i="6"/>
  <c r="J89" i="6"/>
  <c r="J88" i="6"/>
  <c r="J87" i="6"/>
  <c r="J86" i="6"/>
  <c r="J85" i="6"/>
  <c r="J83" i="6"/>
  <c r="J82" i="6"/>
  <c r="J81" i="6"/>
  <c r="J80" i="6"/>
  <c r="J79" i="6"/>
  <c r="J77" i="6"/>
  <c r="J76" i="6"/>
  <c r="J75" i="6"/>
  <c r="J74" i="6"/>
  <c r="J73" i="6"/>
  <c r="J71" i="6"/>
  <c r="J70" i="6"/>
  <c r="J69" i="6"/>
  <c r="J68" i="6"/>
  <c r="J67" i="6"/>
  <c r="J65" i="6"/>
  <c r="J64" i="6"/>
  <c r="J63" i="6"/>
  <c r="J62" i="6"/>
  <c r="J61" i="6"/>
  <c r="J59" i="6"/>
  <c r="J58" i="6"/>
  <c r="J57" i="6"/>
  <c r="J56" i="6"/>
  <c r="J55" i="6"/>
  <c r="J53" i="6"/>
  <c r="J52" i="6"/>
  <c r="J51" i="6"/>
  <c r="J50" i="6"/>
  <c r="J49" i="6"/>
  <c r="J47" i="6"/>
  <c r="J46" i="6"/>
  <c r="J45" i="6"/>
  <c r="J44" i="6"/>
  <c r="J43" i="6"/>
  <c r="J41" i="6"/>
  <c r="J40" i="6"/>
  <c r="J39" i="6"/>
  <c r="J38" i="6"/>
  <c r="J37" i="6"/>
  <c r="J35" i="6"/>
  <c r="J34" i="6"/>
  <c r="J33" i="6"/>
  <c r="J32" i="6"/>
  <c r="J31" i="6"/>
  <c r="J29" i="6"/>
  <c r="J28" i="6"/>
  <c r="J27" i="6"/>
  <c r="J26" i="6"/>
  <c r="J25" i="6"/>
  <c r="J23" i="6"/>
  <c r="J22" i="6"/>
  <c r="J21" i="6"/>
  <c r="J20" i="6"/>
  <c r="J19" i="6"/>
  <c r="J17" i="6"/>
  <c r="F91" i="2"/>
  <c r="F90" i="2"/>
  <c r="F85" i="2"/>
  <c r="F84" i="2"/>
  <c r="F79" i="2"/>
  <c r="F78" i="2"/>
  <c r="F73" i="2"/>
  <c r="F72" i="2"/>
  <c r="F67" i="2"/>
  <c r="F66" i="2"/>
  <c r="F61" i="2"/>
  <c r="F60" i="2"/>
  <c r="F55" i="2"/>
  <c r="F54" i="2"/>
  <c r="F49" i="2"/>
  <c r="F48" i="2"/>
  <c r="F43" i="2"/>
  <c r="F42" i="2"/>
  <c r="F37" i="2"/>
  <c r="F36" i="2"/>
  <c r="F31" i="2"/>
  <c r="F30" i="2"/>
  <c r="F25" i="2"/>
  <c r="F24" i="2"/>
  <c r="F19" i="2"/>
  <c r="F18" i="2"/>
  <c r="F95" i="2"/>
  <c r="F94" i="2"/>
  <c r="F93" i="2"/>
  <c r="F92" i="2"/>
  <c r="F89" i="2"/>
  <c r="F88" i="2"/>
  <c r="F87" i="2"/>
  <c r="F86" i="2"/>
  <c r="F83" i="2"/>
  <c r="F82" i="2"/>
  <c r="F81" i="2"/>
  <c r="F80" i="2"/>
  <c r="F77" i="2"/>
  <c r="F76" i="2"/>
  <c r="F75" i="2"/>
  <c r="F74" i="2"/>
  <c r="F71" i="2"/>
  <c r="F70" i="2"/>
  <c r="F69" i="2"/>
  <c r="F68" i="2"/>
  <c r="F65" i="2"/>
  <c r="F64" i="2"/>
  <c r="F63" i="2"/>
  <c r="F62" i="2"/>
  <c r="F59" i="2"/>
  <c r="F58" i="2"/>
  <c r="F57" i="2"/>
  <c r="F56" i="2"/>
  <c r="F53" i="2"/>
  <c r="F52" i="2"/>
  <c r="F51" i="2"/>
  <c r="F50" i="2"/>
  <c r="F47" i="2"/>
  <c r="F46" i="2"/>
  <c r="F45" i="2"/>
  <c r="F44" i="2"/>
  <c r="F41" i="2"/>
  <c r="F40" i="2"/>
  <c r="F39" i="2"/>
  <c r="F38" i="2"/>
  <c r="F35" i="2"/>
  <c r="F34" i="2"/>
  <c r="F33" i="2"/>
  <c r="F32" i="2"/>
  <c r="F29" i="2"/>
  <c r="F28" i="2"/>
  <c r="F27" i="2"/>
  <c r="F26" i="2"/>
  <c r="F23" i="2"/>
  <c r="F22" i="2"/>
  <c r="F21" i="2"/>
  <c r="F20" i="2"/>
  <c r="F17" i="2"/>
  <c r="L37" i="4"/>
  <c r="L31" i="4"/>
  <c r="L25" i="4"/>
  <c r="L17" i="4"/>
  <c r="L56" i="4"/>
  <c r="L55" i="4"/>
  <c r="L54" i="4"/>
  <c r="L53" i="4"/>
  <c r="L52" i="4"/>
  <c r="L51" i="4"/>
  <c r="L50" i="4"/>
  <c r="L49" i="4"/>
  <c r="L48" i="4"/>
  <c r="L47" i="4"/>
  <c r="L46" i="4"/>
  <c r="L45" i="4"/>
  <c r="L44" i="4"/>
  <c r="L43" i="4"/>
  <c r="L42" i="4"/>
  <c r="L41" i="4"/>
  <c r="L40" i="4"/>
  <c r="L39" i="4"/>
  <c r="L38" i="4"/>
  <c r="L36" i="4"/>
  <c r="L35" i="4"/>
  <c r="L34" i="4"/>
  <c r="L33" i="4"/>
  <c r="L32" i="4"/>
  <c r="L30" i="4"/>
  <c r="L29" i="4"/>
  <c r="L28" i="4"/>
  <c r="L27" i="4"/>
  <c r="L26" i="4"/>
  <c r="L24" i="4"/>
  <c r="L23" i="4"/>
  <c r="L22" i="4"/>
  <c r="L21" i="4"/>
  <c r="L20" i="4"/>
  <c r="L19" i="4"/>
  <c r="L18" i="4"/>
  <c r="F11" i="44" l="1"/>
  <c r="DF11" i="46"/>
  <c r="EP11" i="46"/>
  <c r="GH11" i="46"/>
  <c r="DB11" i="46"/>
  <c r="R11" i="47"/>
  <c r="HP11" i="46"/>
  <c r="BV11" i="46"/>
  <c r="FT11" i="46"/>
  <c r="P11" i="47"/>
  <c r="H11" i="51"/>
  <c r="HF11" i="46"/>
  <c r="L11" i="7"/>
  <c r="Z11" i="51"/>
  <c r="N11" i="46"/>
  <c r="AF11" i="46"/>
  <c r="AP11" i="46"/>
  <c r="JT11" i="46"/>
  <c r="GD11" i="46"/>
  <c r="DR11" i="46"/>
  <c r="DJ11" i="46"/>
  <c r="JL11" i="46"/>
  <c r="IR11" i="46"/>
  <c r="JB11" i="46"/>
  <c r="R11" i="49"/>
  <c r="N11" i="30"/>
  <c r="L11" i="32"/>
  <c r="L11" i="29"/>
  <c r="L11" i="31"/>
  <c r="N11" i="49"/>
  <c r="AV11" i="46"/>
  <c r="N11" i="51"/>
  <c r="V11" i="51"/>
  <c r="EV18" i="46"/>
  <c r="EV24" i="46"/>
  <c r="EV30" i="46"/>
  <c r="EV36" i="46"/>
  <c r="EV42" i="46"/>
  <c r="EV48" i="46"/>
  <c r="EV54" i="46"/>
  <c r="EV60" i="46"/>
  <c r="EV66" i="46"/>
  <c r="EV72" i="46"/>
  <c r="EV78" i="46"/>
  <c r="EV84" i="46"/>
  <c r="EV90" i="46"/>
  <c r="FZ11" i="46"/>
  <c r="IN11" i="46"/>
  <c r="AL94" i="46"/>
  <c r="AL88" i="46"/>
  <c r="AL82" i="46"/>
  <c r="AL76" i="46"/>
  <c r="AL70" i="46"/>
  <c r="AL64" i="46"/>
  <c r="AL58" i="46"/>
  <c r="AL52" i="46"/>
  <c r="AL46" i="46"/>
  <c r="AL40" i="46"/>
  <c r="AL34" i="46"/>
  <c r="AL28" i="46"/>
  <c r="AL22" i="46"/>
  <c r="HV11" i="46"/>
  <c r="ID11" i="46"/>
  <c r="T11" i="46"/>
  <c r="FL11" i="46"/>
  <c r="JR11" i="46"/>
  <c r="IX11" i="46"/>
  <c r="JH11" i="46"/>
  <c r="HB11" i="46"/>
  <c r="BD95" i="46"/>
  <c r="CB21" i="46"/>
  <c r="CB24" i="46"/>
  <c r="CB30" i="46"/>
  <c r="CB36" i="46"/>
  <c r="CB39" i="46"/>
  <c r="CB45" i="46"/>
  <c r="CB51" i="46"/>
  <c r="CB54" i="46"/>
  <c r="CB60" i="46"/>
  <c r="CB66" i="46"/>
  <c r="CB69" i="46"/>
  <c r="CB75" i="46"/>
  <c r="CB78" i="46"/>
  <c r="CB81" i="46"/>
  <c r="CB84" i="46"/>
  <c r="CB87" i="46"/>
  <c r="CB90" i="46"/>
  <c r="BD11" i="46"/>
  <c r="EH11" i="46"/>
  <c r="J11" i="46"/>
  <c r="H11" i="30"/>
  <c r="H11" i="32"/>
  <c r="H11" i="31"/>
  <c r="H11" i="33"/>
  <c r="H11" i="5"/>
  <c r="H11" i="3"/>
  <c r="J11" i="48"/>
  <c r="L11" i="48"/>
  <c r="J11" i="6"/>
  <c r="F11" i="2"/>
  <c r="L11" i="4"/>
  <c r="EV11" i="46" l="1"/>
  <c r="AL11" i="46"/>
  <c r="CB11" i="46"/>
  <c r="J17" i="33"/>
  <c r="J18" i="33"/>
  <c r="J19" i="33"/>
  <c r="J20" i="33"/>
  <c r="J21" i="33"/>
  <c r="J22" i="33"/>
  <c r="J23" i="33"/>
  <c r="J24" i="33"/>
  <c r="J25" i="33"/>
  <c r="J26" i="33"/>
  <c r="J27" i="33"/>
  <c r="J28" i="33"/>
  <c r="J29" i="33"/>
  <c r="J30" i="33"/>
  <c r="J31" i="33"/>
  <c r="J32" i="33"/>
  <c r="J33" i="33"/>
  <c r="J34" i="33"/>
  <c r="J35" i="33"/>
  <c r="J36" i="33"/>
  <c r="J37" i="33"/>
  <c r="J38" i="33"/>
  <c r="J39" i="33"/>
  <c r="J40" i="33"/>
  <c r="J41" i="33"/>
  <c r="J42" i="33"/>
  <c r="J43" i="33"/>
  <c r="J44" i="33"/>
  <c r="J45" i="33"/>
  <c r="J46" i="33"/>
  <c r="J47" i="33"/>
  <c r="J48" i="33"/>
  <c r="J49" i="33"/>
  <c r="J50" i="33"/>
  <c r="J51" i="33"/>
  <c r="J52" i="33"/>
  <c r="J53" i="33"/>
  <c r="J54" i="33"/>
  <c r="J55" i="33"/>
  <c r="J56" i="33"/>
  <c r="J57" i="33"/>
  <c r="J58" i="33"/>
  <c r="J59" i="33"/>
  <c r="J60" i="33"/>
  <c r="J61" i="33"/>
  <c r="J62" i="33"/>
  <c r="J63" i="33"/>
  <c r="J64" i="33"/>
  <c r="J65" i="33"/>
  <c r="J66" i="33"/>
  <c r="J67" i="33"/>
  <c r="J68" i="33"/>
  <c r="J69" i="33"/>
  <c r="J70" i="33"/>
  <c r="J71" i="33"/>
  <c r="J72" i="33"/>
  <c r="J73" i="33"/>
  <c r="J74" i="33"/>
  <c r="J75" i="33"/>
  <c r="J76" i="33"/>
  <c r="J77" i="33"/>
  <c r="J78" i="33"/>
  <c r="J79" i="33"/>
  <c r="J80" i="33"/>
  <c r="J81" i="33"/>
  <c r="J82" i="33"/>
  <c r="J83" i="33"/>
  <c r="J84" i="33"/>
  <c r="J85" i="33"/>
  <c r="J86" i="33"/>
  <c r="J87" i="33"/>
  <c r="J88" i="33"/>
  <c r="J89" i="33"/>
  <c r="J90" i="33"/>
  <c r="J91" i="33"/>
  <c r="J92" i="33"/>
  <c r="J93" i="33"/>
  <c r="J94" i="33"/>
  <c r="J95" i="33"/>
  <c r="J96" i="33"/>
  <c r="J11" i="33" l="1"/>
  <c r="Z95" i="6" l="1"/>
  <c r="Z94" i="6"/>
  <c r="Z93" i="6"/>
  <c r="Z92" i="6"/>
  <c r="Z91" i="6"/>
  <c r="Z90" i="6"/>
  <c r="Z89" i="6"/>
  <c r="Z88" i="6"/>
  <c r="Z87" i="6"/>
  <c r="Z86" i="6"/>
  <c r="Z85" i="6"/>
  <c r="Z84" i="6"/>
  <c r="Z83" i="6"/>
  <c r="Z82" i="6"/>
  <c r="Z81" i="6"/>
  <c r="Z80" i="6"/>
  <c r="Z79" i="6"/>
  <c r="Z78" i="6"/>
  <c r="Z77" i="6"/>
  <c r="Z76" i="6"/>
  <c r="Z75" i="6"/>
  <c r="Z74" i="6"/>
  <c r="Z73" i="6"/>
  <c r="Z72" i="6"/>
  <c r="Z71" i="6"/>
  <c r="Z70" i="6"/>
  <c r="Z69" i="6"/>
  <c r="Z68" i="6"/>
  <c r="Z67" i="6"/>
  <c r="Z66" i="6"/>
  <c r="Z65" i="6"/>
  <c r="Z64" i="6"/>
  <c r="Z63" i="6"/>
  <c r="Z62" i="6"/>
  <c r="Z61" i="6"/>
  <c r="Z60" i="6"/>
  <c r="Z59" i="6"/>
  <c r="Z58" i="6"/>
  <c r="Z57" i="6"/>
  <c r="Z56" i="6"/>
  <c r="Z55" i="6"/>
  <c r="Z54" i="6"/>
  <c r="Z53" i="6"/>
  <c r="Z52" i="6"/>
  <c r="Z51" i="6"/>
  <c r="Z50" i="6"/>
  <c r="Z49" i="6"/>
  <c r="Z48" i="6"/>
  <c r="Z47" i="6"/>
  <c r="Z46" i="6"/>
  <c r="Z45" i="6"/>
  <c r="Z44" i="6"/>
  <c r="Z43" i="6"/>
  <c r="Z42" i="6"/>
  <c r="Z41" i="6"/>
  <c r="Z40" i="6"/>
  <c r="Z39" i="6"/>
  <c r="Z38" i="6"/>
  <c r="Z37" i="6"/>
  <c r="Z36" i="6"/>
  <c r="Z35" i="6"/>
  <c r="Z34" i="6"/>
  <c r="Z33" i="6"/>
  <c r="Z32" i="6"/>
  <c r="Z31" i="6"/>
  <c r="Z30" i="6"/>
  <c r="Z29" i="6"/>
  <c r="Z28" i="6"/>
  <c r="Z27" i="6"/>
  <c r="Z26" i="6"/>
  <c r="Z25" i="6"/>
  <c r="Z24" i="6"/>
  <c r="Z23" i="6"/>
  <c r="Z22" i="6"/>
  <c r="Z21" i="6"/>
  <c r="Z20" i="6"/>
  <c r="Z19" i="6"/>
  <c r="Z18" i="6"/>
  <c r="Z17" i="6"/>
  <c r="T95" i="5"/>
  <c r="T94" i="5"/>
  <c r="T93" i="5"/>
  <c r="T92" i="5"/>
  <c r="T91" i="5"/>
  <c r="T90" i="5"/>
  <c r="T89" i="5"/>
  <c r="T88" i="5"/>
  <c r="T87" i="5"/>
  <c r="T86" i="5"/>
  <c r="T85" i="5"/>
  <c r="T84" i="5"/>
  <c r="T83" i="5"/>
  <c r="T82" i="5"/>
  <c r="T81" i="5"/>
  <c r="T80" i="5"/>
  <c r="T79" i="5"/>
  <c r="T78" i="5"/>
  <c r="T77" i="5"/>
  <c r="T76" i="5"/>
  <c r="T75" i="5"/>
  <c r="T74" i="5"/>
  <c r="T73" i="5"/>
  <c r="T72" i="5"/>
  <c r="T71" i="5"/>
  <c r="T70" i="5"/>
  <c r="T69" i="5"/>
  <c r="T68" i="5"/>
  <c r="T67" i="5"/>
  <c r="T66" i="5"/>
  <c r="T65" i="5"/>
  <c r="T64" i="5"/>
  <c r="T63" i="5"/>
  <c r="T62" i="5"/>
  <c r="T61" i="5"/>
  <c r="T60" i="5"/>
  <c r="T59" i="5"/>
  <c r="T58" i="5"/>
  <c r="T57" i="5"/>
  <c r="T56" i="5"/>
  <c r="T55" i="5"/>
  <c r="T54" i="5"/>
  <c r="T53" i="5"/>
  <c r="T52" i="5"/>
  <c r="T51" i="5"/>
  <c r="T50" i="5"/>
  <c r="T49" i="5"/>
  <c r="T48" i="5"/>
  <c r="T47" i="5"/>
  <c r="T46" i="5"/>
  <c r="T45" i="5"/>
  <c r="T44" i="5"/>
  <c r="T43" i="5"/>
  <c r="T42" i="5"/>
  <c r="T41" i="5"/>
  <c r="T40" i="5"/>
  <c r="T39" i="5"/>
  <c r="T38" i="5"/>
  <c r="T37" i="5"/>
  <c r="T36" i="5"/>
  <c r="T35" i="5"/>
  <c r="T34" i="5"/>
  <c r="T33" i="5"/>
  <c r="T32" i="5"/>
  <c r="T31" i="5"/>
  <c r="T30" i="5"/>
  <c r="T29" i="5"/>
  <c r="T28" i="5"/>
  <c r="T27" i="5"/>
  <c r="T26" i="5"/>
  <c r="T25" i="5"/>
  <c r="T24" i="5"/>
  <c r="T23" i="5"/>
  <c r="T22" i="5"/>
  <c r="T21" i="5"/>
  <c r="T20" i="5"/>
  <c r="T19" i="5"/>
  <c r="T18" i="5"/>
  <c r="T17" i="5"/>
  <c r="AD96" i="4"/>
  <c r="AD94" i="4"/>
  <c r="AD91" i="4"/>
  <c r="AD88" i="4"/>
  <c r="AD85" i="4"/>
  <c r="AD82" i="4"/>
  <c r="AD79" i="4"/>
  <c r="AD76" i="4"/>
  <c r="AD73" i="4"/>
  <c r="AD70" i="4"/>
  <c r="AD67" i="4"/>
  <c r="AD64" i="4"/>
  <c r="AD61" i="4"/>
  <c r="AD58" i="4"/>
  <c r="AD55" i="4"/>
  <c r="AD52" i="4"/>
  <c r="AD49" i="4"/>
  <c r="AD46" i="4"/>
  <c r="AD43" i="4"/>
  <c r="AD40" i="4"/>
  <c r="AD37" i="4"/>
  <c r="AD34" i="4"/>
  <c r="AD31" i="4"/>
  <c r="AD28" i="4"/>
  <c r="AD25" i="4"/>
  <c r="AD22" i="4"/>
  <c r="AD19" i="4"/>
  <c r="AD17" i="4"/>
  <c r="AD95" i="4"/>
  <c r="AD93" i="4"/>
  <c r="AD92" i="4"/>
  <c r="AD90" i="4"/>
  <c r="AD89" i="4"/>
  <c r="AD87" i="4"/>
  <c r="AD86" i="4"/>
  <c r="AD84" i="4"/>
  <c r="AD83" i="4"/>
  <c r="AD81" i="4"/>
  <c r="AD80" i="4"/>
  <c r="AD78" i="4"/>
  <c r="AD77" i="4"/>
  <c r="AD75" i="4"/>
  <c r="AD74" i="4"/>
  <c r="AD72" i="4"/>
  <c r="AD71" i="4"/>
  <c r="AD69" i="4"/>
  <c r="AD68" i="4"/>
  <c r="AD66" i="4"/>
  <c r="AD65" i="4"/>
  <c r="AD63" i="4"/>
  <c r="AD62" i="4"/>
  <c r="AD60" i="4"/>
  <c r="AD59" i="4"/>
  <c r="AD57" i="4"/>
  <c r="AD56" i="4"/>
  <c r="AD54" i="4"/>
  <c r="AD53" i="4"/>
  <c r="AD51" i="4"/>
  <c r="AD50" i="4"/>
  <c r="AD48" i="4"/>
  <c r="AD47" i="4"/>
  <c r="AD45" i="4"/>
  <c r="AD44" i="4"/>
  <c r="AD42" i="4"/>
  <c r="AD41" i="4"/>
  <c r="AD39" i="4"/>
  <c r="AD38" i="4"/>
  <c r="AD36" i="4"/>
  <c r="AD35" i="4"/>
  <c r="AD33" i="4"/>
  <c r="AD32" i="4"/>
  <c r="AD30" i="4"/>
  <c r="AD29" i="4"/>
  <c r="AD27" i="4"/>
  <c r="AD26" i="4"/>
  <c r="AD24" i="4"/>
  <c r="AD23" i="4"/>
  <c r="AD21" i="4"/>
  <c r="AD20" i="4"/>
  <c r="AD18" i="4"/>
  <c r="Z11" i="6" l="1"/>
  <c r="T11" i="5"/>
  <c r="AD11" i="4"/>
  <c r="T91" i="4" l="1"/>
  <c r="T85" i="4"/>
  <c r="T79" i="4"/>
  <c r="T73" i="4"/>
  <c r="T67" i="4"/>
  <c r="T61" i="4"/>
  <c r="T49" i="4"/>
  <c r="T43" i="4"/>
  <c r="T37" i="4"/>
  <c r="T31" i="4"/>
  <c r="T25" i="4"/>
  <c r="T19" i="4"/>
  <c r="R95" i="4"/>
  <c r="R92" i="4"/>
  <c r="R89" i="4"/>
  <c r="R86" i="4"/>
  <c r="R83" i="4"/>
  <c r="R80" i="4"/>
  <c r="R77" i="4"/>
  <c r="R74" i="4"/>
  <c r="R71" i="4"/>
  <c r="R68" i="4"/>
  <c r="R65" i="4"/>
  <c r="R62" i="4"/>
  <c r="R59" i="4"/>
  <c r="R56" i="4"/>
  <c r="R53" i="4"/>
  <c r="R50" i="4"/>
  <c r="R47" i="4"/>
  <c r="R44" i="4"/>
  <c r="R41" i="4"/>
  <c r="R38" i="4"/>
  <c r="R35" i="4"/>
  <c r="R32" i="4"/>
  <c r="R29" i="4"/>
  <c r="R26" i="4"/>
  <c r="R23" i="4"/>
  <c r="R20" i="4"/>
  <c r="R94" i="4"/>
  <c r="R93" i="4"/>
  <c r="R91" i="4"/>
  <c r="R90" i="4"/>
  <c r="R88" i="4"/>
  <c r="R87" i="4"/>
  <c r="R85" i="4"/>
  <c r="R84" i="4"/>
  <c r="R82" i="4"/>
  <c r="R81" i="4"/>
  <c r="R79" i="4"/>
  <c r="R78" i="4"/>
  <c r="R76" i="4"/>
  <c r="R75" i="4"/>
  <c r="R73" i="4"/>
  <c r="R72" i="4"/>
  <c r="R70" i="4"/>
  <c r="R69" i="4"/>
  <c r="R67" i="4"/>
  <c r="R66" i="4"/>
  <c r="R64" i="4"/>
  <c r="R63" i="4"/>
  <c r="R61" i="4"/>
  <c r="R60" i="4"/>
  <c r="R58" i="4"/>
  <c r="R57" i="4"/>
  <c r="R55" i="4"/>
  <c r="R54" i="4"/>
  <c r="R52" i="4"/>
  <c r="R51" i="4"/>
  <c r="R49" i="4"/>
  <c r="R48" i="4"/>
  <c r="R46" i="4"/>
  <c r="R45" i="4"/>
  <c r="R43" i="4"/>
  <c r="R42" i="4"/>
  <c r="R40" i="4"/>
  <c r="R39" i="4"/>
  <c r="R37" i="4"/>
  <c r="R36" i="4"/>
  <c r="R34" i="4"/>
  <c r="R33" i="4"/>
  <c r="R31" i="4"/>
  <c r="R30" i="4"/>
  <c r="R28" i="4"/>
  <c r="R27" i="4"/>
  <c r="R25" i="4"/>
  <c r="R24" i="4"/>
  <c r="R22" i="4"/>
  <c r="R21" i="4"/>
  <c r="R19" i="4"/>
  <c r="R18" i="4"/>
  <c r="R17" i="4"/>
  <c r="T95" i="4"/>
  <c r="T94" i="4"/>
  <c r="T93" i="4"/>
  <c r="T92" i="4"/>
  <c r="T90" i="4"/>
  <c r="T89" i="4"/>
  <c r="T88" i="4"/>
  <c r="T87" i="4"/>
  <c r="T86" i="4"/>
  <c r="T84" i="4"/>
  <c r="T83" i="4"/>
  <c r="T82" i="4"/>
  <c r="T81" i="4"/>
  <c r="T80" i="4"/>
  <c r="T78" i="4"/>
  <c r="T77" i="4"/>
  <c r="T76" i="4"/>
  <c r="T75" i="4"/>
  <c r="T74" i="4"/>
  <c r="T72" i="4"/>
  <c r="T71" i="4"/>
  <c r="T70" i="4"/>
  <c r="T69" i="4"/>
  <c r="T68" i="4"/>
  <c r="T66" i="4"/>
  <c r="T65" i="4"/>
  <c r="T64" i="4"/>
  <c r="T63" i="4"/>
  <c r="T62" i="4"/>
  <c r="T60" i="4"/>
  <c r="T59" i="4"/>
  <c r="T58" i="4"/>
  <c r="T57" i="4"/>
  <c r="T56" i="4"/>
  <c r="T55" i="4"/>
  <c r="T54" i="4"/>
  <c r="T53" i="4"/>
  <c r="T52" i="4"/>
  <c r="T51" i="4"/>
  <c r="T50" i="4"/>
  <c r="T48" i="4"/>
  <c r="T47" i="4"/>
  <c r="T46" i="4"/>
  <c r="T45" i="4"/>
  <c r="T44" i="4"/>
  <c r="T42" i="4"/>
  <c r="T41" i="4"/>
  <c r="T40" i="4"/>
  <c r="T39" i="4"/>
  <c r="T38" i="4"/>
  <c r="T36" i="4"/>
  <c r="T35" i="4"/>
  <c r="T34" i="4"/>
  <c r="T33" i="4"/>
  <c r="T32" i="4"/>
  <c r="T30" i="4"/>
  <c r="T29" i="4"/>
  <c r="T28" i="4"/>
  <c r="T27" i="4"/>
  <c r="T26" i="4"/>
  <c r="T24" i="4"/>
  <c r="T23" i="4"/>
  <c r="T22" i="4"/>
  <c r="T21" i="4"/>
  <c r="T20" i="4"/>
  <c r="T18" i="4"/>
  <c r="P91" i="4"/>
  <c r="P85" i="4"/>
  <c r="P79" i="4"/>
  <c r="P73" i="4"/>
  <c r="P67" i="4"/>
  <c r="P61" i="4"/>
  <c r="P55" i="4"/>
  <c r="P49" i="4"/>
  <c r="P43" i="4"/>
  <c r="P37" i="4"/>
  <c r="P31" i="4"/>
  <c r="P25" i="4"/>
  <c r="P19" i="4"/>
  <c r="P17" i="4"/>
  <c r="P95" i="4"/>
  <c r="P94" i="4"/>
  <c r="P93" i="4"/>
  <c r="P92" i="4"/>
  <c r="P90" i="4"/>
  <c r="P89" i="4"/>
  <c r="P88" i="4"/>
  <c r="P87" i="4"/>
  <c r="P84" i="4"/>
  <c r="P83" i="4"/>
  <c r="P82" i="4"/>
  <c r="P81" i="4"/>
  <c r="P78" i="4"/>
  <c r="P77" i="4"/>
  <c r="P76" i="4"/>
  <c r="P75" i="4"/>
  <c r="P72" i="4"/>
  <c r="P71" i="4"/>
  <c r="P70" i="4"/>
  <c r="P69" i="4"/>
  <c r="P66" i="4"/>
  <c r="P65" i="4"/>
  <c r="P64" i="4"/>
  <c r="P63" i="4"/>
  <c r="P60" i="4"/>
  <c r="P59" i="4"/>
  <c r="P58" i="4"/>
  <c r="P57" i="4"/>
  <c r="P54" i="4"/>
  <c r="P53" i="4"/>
  <c r="P52" i="4"/>
  <c r="P51" i="4"/>
  <c r="P48" i="4"/>
  <c r="P47" i="4"/>
  <c r="P46" i="4"/>
  <c r="P45" i="4"/>
  <c r="P42" i="4"/>
  <c r="P41" i="4"/>
  <c r="P40" i="4"/>
  <c r="P39" i="4"/>
  <c r="P36" i="4"/>
  <c r="P35" i="4"/>
  <c r="P34" i="4"/>
  <c r="P33" i="4"/>
  <c r="P30" i="4"/>
  <c r="P29" i="4"/>
  <c r="P28" i="4"/>
  <c r="P27" i="4"/>
  <c r="P24" i="4"/>
  <c r="P23" i="4"/>
  <c r="P22" i="4"/>
  <c r="P21" i="4"/>
  <c r="P18" i="4"/>
  <c r="T17" i="4" l="1"/>
  <c r="T11" i="4" s="1"/>
  <c r="R11" i="4"/>
  <c r="P44" i="4"/>
  <c r="P26" i="4"/>
  <c r="P74" i="4"/>
  <c r="P68" i="4"/>
  <c r="P20" i="4"/>
  <c r="P50" i="4"/>
  <c r="P80" i="4"/>
  <c r="P38" i="4"/>
  <c r="P62" i="4"/>
  <c r="P86" i="4"/>
  <c r="P32" i="4"/>
  <c r="P56" i="4"/>
  <c r="H95" i="8"/>
  <c r="H94" i="8"/>
  <c r="H93" i="8"/>
  <c r="H92" i="8"/>
  <c r="H91" i="8"/>
  <c r="H90" i="8"/>
  <c r="H89" i="8"/>
  <c r="H88" i="8"/>
  <c r="H87" i="8"/>
  <c r="H86" i="8"/>
  <c r="H85" i="8"/>
  <c r="H84" i="8"/>
  <c r="H83" i="8"/>
  <c r="H82" i="8"/>
  <c r="H81" i="8"/>
  <c r="H80" i="8"/>
  <c r="H79" i="8"/>
  <c r="H78" i="8"/>
  <c r="H77" i="8"/>
  <c r="H76" i="8"/>
  <c r="H75" i="8"/>
  <c r="H74" i="8"/>
  <c r="H73" i="8"/>
  <c r="H72" i="8"/>
  <c r="H71" i="8"/>
  <c r="H70" i="8"/>
  <c r="H69" i="8"/>
  <c r="H68" i="8"/>
  <c r="H67" i="8"/>
  <c r="H66" i="8"/>
  <c r="H65" i="8"/>
  <c r="H64" i="8"/>
  <c r="H63" i="8"/>
  <c r="H62" i="8"/>
  <c r="H61" i="8"/>
  <c r="H60" i="8"/>
  <c r="H59" i="8"/>
  <c r="H58" i="8"/>
  <c r="H57" i="8"/>
  <c r="H56" i="8"/>
  <c r="H55" i="8"/>
  <c r="H54" i="8"/>
  <c r="H53" i="8"/>
  <c r="H52" i="8"/>
  <c r="H51" i="8"/>
  <c r="H50" i="8"/>
  <c r="H49" i="8"/>
  <c r="H48" i="8"/>
  <c r="H47" i="8"/>
  <c r="H46" i="8"/>
  <c r="H45" i="8"/>
  <c r="H44" i="8"/>
  <c r="H43" i="8"/>
  <c r="H42" i="8"/>
  <c r="H41" i="8"/>
  <c r="H40" i="8"/>
  <c r="H39" i="8"/>
  <c r="H38" i="8"/>
  <c r="H37" i="8"/>
  <c r="H36" i="8"/>
  <c r="H35" i="8"/>
  <c r="H34" i="8"/>
  <c r="H33" i="8"/>
  <c r="H32" i="8"/>
  <c r="H31" i="8"/>
  <c r="H30" i="8"/>
  <c r="H29" i="8"/>
  <c r="H28" i="8"/>
  <c r="H27" i="8"/>
  <c r="H26" i="8"/>
  <c r="H25" i="8"/>
  <c r="H24" i="8"/>
  <c r="H23" i="8"/>
  <c r="H22" i="8"/>
  <c r="H21" i="8"/>
  <c r="H20" i="8"/>
  <c r="H19" i="8"/>
  <c r="H18" i="8"/>
  <c r="H17" i="8"/>
  <c r="H95" i="48"/>
  <c r="H92" i="48"/>
  <c r="H89" i="48"/>
  <c r="H86" i="48"/>
  <c r="H83" i="48"/>
  <c r="H80" i="48"/>
  <c r="H77" i="48"/>
  <c r="H74" i="48"/>
  <c r="H71" i="48"/>
  <c r="H68" i="48"/>
  <c r="H65" i="48"/>
  <c r="H62" i="48"/>
  <c r="H59" i="48"/>
  <c r="H56" i="48"/>
  <c r="H53" i="48"/>
  <c r="H50" i="48"/>
  <c r="H47" i="48"/>
  <c r="H44" i="48"/>
  <c r="H41" i="48"/>
  <c r="H38" i="48"/>
  <c r="H35" i="48"/>
  <c r="H32" i="48"/>
  <c r="H29" i="48"/>
  <c r="H26" i="48"/>
  <c r="H23" i="48"/>
  <c r="H20" i="48"/>
  <c r="H17" i="48"/>
  <c r="H94" i="48"/>
  <c r="H93" i="48"/>
  <c r="H91" i="48"/>
  <c r="H90" i="48"/>
  <c r="H88" i="48"/>
  <c r="H87" i="48"/>
  <c r="H85" i="48"/>
  <c r="H84" i="48"/>
  <c r="H82" i="48"/>
  <c r="H81" i="48"/>
  <c r="H79" i="48"/>
  <c r="H78" i="48"/>
  <c r="H76" i="48"/>
  <c r="H75" i="48"/>
  <c r="H73" i="48"/>
  <c r="H72" i="48"/>
  <c r="H70" i="48"/>
  <c r="H69" i="48"/>
  <c r="H67" i="48"/>
  <c r="H66" i="48"/>
  <c r="H64" i="48"/>
  <c r="H63" i="48"/>
  <c r="H61" i="48"/>
  <c r="H60" i="48"/>
  <c r="H58" i="48"/>
  <c r="H57" i="48"/>
  <c r="H55" i="48"/>
  <c r="H54" i="48"/>
  <c r="H52" i="48"/>
  <c r="H51" i="48"/>
  <c r="H49" i="48"/>
  <c r="H48" i="48"/>
  <c r="H46" i="48"/>
  <c r="H45" i="48"/>
  <c r="H43" i="48"/>
  <c r="H42" i="48"/>
  <c r="H40" i="48"/>
  <c r="H39" i="48"/>
  <c r="H37" i="48"/>
  <c r="H36" i="48"/>
  <c r="H34" i="48"/>
  <c r="H33" i="48"/>
  <c r="H31" i="48"/>
  <c r="H30" i="48"/>
  <c r="H28" i="48"/>
  <c r="H27" i="48"/>
  <c r="H25" i="48"/>
  <c r="H24" i="48"/>
  <c r="H22" i="48"/>
  <c r="H21" i="48"/>
  <c r="H19" i="48"/>
  <c r="H18" i="48"/>
  <c r="H95" i="7"/>
  <c r="H92" i="7"/>
  <c r="H89" i="7"/>
  <c r="H86" i="7"/>
  <c r="H83" i="7"/>
  <c r="H80" i="7"/>
  <c r="H77" i="7"/>
  <c r="H74" i="7"/>
  <c r="H71" i="7"/>
  <c r="H68" i="7"/>
  <c r="H65" i="7"/>
  <c r="H62" i="7"/>
  <c r="H59" i="7"/>
  <c r="H56" i="7"/>
  <c r="H53" i="7"/>
  <c r="H50" i="7"/>
  <c r="H47" i="7"/>
  <c r="H44" i="7"/>
  <c r="H41" i="7"/>
  <c r="H38" i="7"/>
  <c r="H35" i="7"/>
  <c r="H32" i="7"/>
  <c r="H29" i="7"/>
  <c r="H26" i="7"/>
  <c r="H23" i="7"/>
  <c r="H20" i="7"/>
  <c r="H94" i="7"/>
  <c r="H93" i="7"/>
  <c r="H91" i="7"/>
  <c r="H90" i="7"/>
  <c r="H88" i="7"/>
  <c r="H87" i="7"/>
  <c r="H85" i="7"/>
  <c r="H84" i="7"/>
  <c r="H82" i="7"/>
  <c r="H81" i="7"/>
  <c r="H79" i="7"/>
  <c r="H78" i="7"/>
  <c r="H76" i="7"/>
  <c r="H75" i="7"/>
  <c r="H73" i="7"/>
  <c r="H72" i="7"/>
  <c r="H70" i="7"/>
  <c r="H69" i="7"/>
  <c r="H67" i="7"/>
  <c r="H66" i="7"/>
  <c r="H64" i="7"/>
  <c r="H63" i="7"/>
  <c r="H61" i="7"/>
  <c r="H60" i="7"/>
  <c r="H58" i="7"/>
  <c r="H57" i="7"/>
  <c r="H55" i="7"/>
  <c r="H54" i="7"/>
  <c r="H52" i="7"/>
  <c r="H51" i="7"/>
  <c r="H49" i="7"/>
  <c r="H48" i="7"/>
  <c r="H46" i="7"/>
  <c r="H45" i="7"/>
  <c r="H43" i="7"/>
  <c r="H42" i="7"/>
  <c r="H40" i="7"/>
  <c r="H39" i="7"/>
  <c r="H37" i="7"/>
  <c r="H36" i="7"/>
  <c r="H34" i="7"/>
  <c r="H33" i="7"/>
  <c r="H31" i="7"/>
  <c r="H30" i="7"/>
  <c r="H28" i="7"/>
  <c r="H27" i="7"/>
  <c r="H25" i="7"/>
  <c r="H24" i="7"/>
  <c r="H22" i="7"/>
  <c r="H21" i="7"/>
  <c r="H19" i="7"/>
  <c r="H18" i="7"/>
  <c r="H17" i="7"/>
  <c r="H94" i="6"/>
  <c r="H92" i="6"/>
  <c r="H88" i="6"/>
  <c r="H86" i="6"/>
  <c r="H82" i="6"/>
  <c r="H80" i="6"/>
  <c r="H76" i="6"/>
  <c r="H74" i="6"/>
  <c r="H70" i="6"/>
  <c r="H68" i="6"/>
  <c r="H64" i="6"/>
  <c r="H62" i="6"/>
  <c r="H58" i="6"/>
  <c r="H56" i="6"/>
  <c r="H52" i="6"/>
  <c r="H50" i="6"/>
  <c r="H46" i="6"/>
  <c r="H44" i="6"/>
  <c r="H40" i="6"/>
  <c r="H38" i="6"/>
  <c r="H34" i="6"/>
  <c r="H32" i="6"/>
  <c r="H28" i="6"/>
  <c r="H26" i="6"/>
  <c r="H22" i="6"/>
  <c r="H20" i="6"/>
  <c r="H17" i="6"/>
  <c r="H95" i="6"/>
  <c r="H93" i="6"/>
  <c r="H91" i="6"/>
  <c r="H90" i="6"/>
  <c r="H89" i="6"/>
  <c r="H87" i="6"/>
  <c r="H85" i="6"/>
  <c r="H84" i="6"/>
  <c r="H83" i="6"/>
  <c r="H81" i="6"/>
  <c r="H79" i="6"/>
  <c r="H78" i="6"/>
  <c r="H77" i="6"/>
  <c r="H75" i="6"/>
  <c r="H73" i="6"/>
  <c r="H72" i="6"/>
  <c r="H71" i="6"/>
  <c r="H69" i="6"/>
  <c r="H67" i="6"/>
  <c r="H66" i="6"/>
  <c r="H65" i="6"/>
  <c r="H63" i="6"/>
  <c r="H61" i="6"/>
  <c r="H60" i="6"/>
  <c r="H59" i="6"/>
  <c r="H57" i="6"/>
  <c r="H55" i="6"/>
  <c r="H54" i="6"/>
  <c r="H53" i="6"/>
  <c r="H51" i="6"/>
  <c r="H49" i="6"/>
  <c r="H48" i="6"/>
  <c r="H47" i="6"/>
  <c r="H45" i="6"/>
  <c r="H43" i="6"/>
  <c r="H42" i="6"/>
  <c r="H41" i="6"/>
  <c r="H39" i="6"/>
  <c r="H37" i="6"/>
  <c r="H36" i="6"/>
  <c r="H35" i="6"/>
  <c r="H33" i="6"/>
  <c r="H31" i="6"/>
  <c r="H30" i="6"/>
  <c r="H29" i="6"/>
  <c r="H27" i="6"/>
  <c r="H25" i="6"/>
  <c r="H24" i="6"/>
  <c r="H23" i="6"/>
  <c r="H21" i="6"/>
  <c r="H19" i="6"/>
  <c r="H18" i="6"/>
  <c r="L17" i="6"/>
  <c r="L18" i="6"/>
  <c r="L19" i="6"/>
  <c r="L20" i="6"/>
  <c r="L21" i="6"/>
  <c r="L22" i="6"/>
  <c r="L23" i="6"/>
  <c r="L24" i="6"/>
  <c r="L25" i="6"/>
  <c r="L26" i="6"/>
  <c r="L27" i="6"/>
  <c r="L28" i="6"/>
  <c r="L29" i="6"/>
  <c r="L30" i="6"/>
  <c r="L31" i="6"/>
  <c r="L32" i="6"/>
  <c r="L33" i="6"/>
  <c r="L34" i="6"/>
  <c r="L35" i="6"/>
  <c r="L36" i="6"/>
  <c r="L37" i="6"/>
  <c r="L38" i="6"/>
  <c r="L39" i="6"/>
  <c r="L40" i="6"/>
  <c r="L41" i="6"/>
  <c r="L42" i="6"/>
  <c r="L43" i="6"/>
  <c r="L44" i="6"/>
  <c r="L45" i="6"/>
  <c r="L46" i="6"/>
  <c r="L47" i="6"/>
  <c r="L48" i="6"/>
  <c r="L49" i="6"/>
  <c r="L50" i="6"/>
  <c r="L51" i="6"/>
  <c r="L52" i="6"/>
  <c r="L53" i="6"/>
  <c r="L54" i="6"/>
  <c r="L55" i="6"/>
  <c r="L56" i="6"/>
  <c r="L57" i="6"/>
  <c r="L58" i="6"/>
  <c r="L59" i="6"/>
  <c r="L60" i="6"/>
  <c r="L61" i="6"/>
  <c r="L62" i="6"/>
  <c r="L63" i="6"/>
  <c r="L64" i="6"/>
  <c r="L65" i="6"/>
  <c r="L66" i="6"/>
  <c r="L67" i="6"/>
  <c r="L68" i="6"/>
  <c r="L69" i="6"/>
  <c r="L70" i="6"/>
  <c r="L71" i="6"/>
  <c r="L72" i="6"/>
  <c r="L73" i="6"/>
  <c r="L74" i="6"/>
  <c r="L75" i="6"/>
  <c r="L76" i="6"/>
  <c r="L77" i="6"/>
  <c r="L78" i="6"/>
  <c r="L79" i="6"/>
  <c r="L80" i="6"/>
  <c r="L81" i="6"/>
  <c r="L82" i="6"/>
  <c r="L83" i="6"/>
  <c r="L84" i="6"/>
  <c r="L85" i="6"/>
  <c r="L86" i="6"/>
  <c r="L87" i="6"/>
  <c r="L88" i="6"/>
  <c r="L89" i="6"/>
  <c r="L90" i="6"/>
  <c r="L91" i="6"/>
  <c r="L92" i="6"/>
  <c r="L93" i="6"/>
  <c r="L94" i="6"/>
  <c r="L95" i="6"/>
  <c r="L11" i="6" l="1"/>
  <c r="P11" i="4"/>
  <c r="H11" i="8"/>
  <c r="H11" i="48"/>
  <c r="H11" i="7"/>
  <c r="H11" i="6"/>
  <c r="H96" i="4" l="1"/>
  <c r="H95" i="4"/>
  <c r="H94" i="4"/>
  <c r="H93" i="4"/>
  <c r="H92" i="4"/>
  <c r="H91" i="4"/>
  <c r="H90" i="4"/>
  <c r="H89" i="4"/>
  <c r="H88" i="4"/>
  <c r="H87" i="4"/>
  <c r="H86" i="4"/>
  <c r="H85" i="4"/>
  <c r="H84" i="4"/>
  <c r="H83" i="4"/>
  <c r="H82" i="4"/>
  <c r="H81" i="4"/>
  <c r="H80" i="4"/>
  <c r="H79" i="4"/>
  <c r="H78" i="4"/>
  <c r="H77" i="4"/>
  <c r="H76" i="4"/>
  <c r="H75" i="4"/>
  <c r="H74" i="4"/>
  <c r="H73" i="4"/>
  <c r="H72" i="4"/>
  <c r="H71" i="4"/>
  <c r="H70" i="4"/>
  <c r="H69" i="4"/>
  <c r="H68" i="4"/>
  <c r="H67" i="4"/>
  <c r="H66" i="4"/>
  <c r="H65" i="4"/>
  <c r="H64" i="4"/>
  <c r="H63" i="4"/>
  <c r="H62" i="4"/>
  <c r="H61" i="4"/>
  <c r="H60" i="4"/>
  <c r="H59" i="4"/>
  <c r="H58" i="4"/>
  <c r="H57" i="4"/>
  <c r="H56" i="4"/>
  <c r="H55" i="4"/>
  <c r="H54" i="4"/>
  <c r="H53" i="4"/>
  <c r="H52" i="4"/>
  <c r="H51" i="4"/>
  <c r="H50" i="4"/>
  <c r="H49" i="4"/>
  <c r="H48" i="4"/>
  <c r="H47" i="4"/>
  <c r="H46" i="4"/>
  <c r="H45" i="4"/>
  <c r="H44" i="4"/>
  <c r="H43" i="4"/>
  <c r="H42" i="4"/>
  <c r="H41" i="4"/>
  <c r="H40" i="4"/>
  <c r="H39" i="4"/>
  <c r="H38" i="4"/>
  <c r="H37" i="4"/>
  <c r="H36" i="4"/>
  <c r="H35" i="4"/>
  <c r="H34" i="4"/>
  <c r="H33" i="4"/>
  <c r="H32" i="4"/>
  <c r="H31" i="4"/>
  <c r="H30" i="4"/>
  <c r="H29" i="4"/>
  <c r="H28" i="4"/>
  <c r="H27" i="4"/>
  <c r="H26" i="4"/>
  <c r="H25" i="4"/>
  <c r="H24" i="4"/>
  <c r="H23" i="4"/>
  <c r="J22" i="4"/>
  <c r="H22" i="4"/>
  <c r="H21" i="4"/>
  <c r="H20" i="4"/>
  <c r="H19" i="4"/>
  <c r="H18" i="4"/>
  <c r="H17" i="4"/>
  <c r="J95" i="4"/>
  <c r="J89" i="4"/>
  <c r="J83" i="4"/>
  <c r="J77" i="4"/>
  <c r="J71" i="4"/>
  <c r="J65" i="4"/>
  <c r="J59" i="4"/>
  <c r="J53" i="4"/>
  <c r="J47" i="4"/>
  <c r="J41" i="4"/>
  <c r="J35" i="4"/>
  <c r="J29" i="4"/>
  <c r="J23" i="4"/>
  <c r="J20" i="4"/>
  <c r="J19" i="4"/>
  <c r="J94" i="4"/>
  <c r="J93" i="4"/>
  <c r="J92" i="4"/>
  <c r="J91" i="4"/>
  <c r="J90" i="4"/>
  <c r="J88" i="4"/>
  <c r="J87" i="4"/>
  <c r="J86" i="4"/>
  <c r="J85" i="4"/>
  <c r="J84" i="4"/>
  <c r="J82" i="4"/>
  <c r="J81" i="4"/>
  <c r="J80" i="4"/>
  <c r="J79" i="4"/>
  <c r="J78" i="4"/>
  <c r="J76" i="4"/>
  <c r="J75" i="4"/>
  <c r="J74" i="4"/>
  <c r="J73" i="4"/>
  <c r="J72" i="4"/>
  <c r="J70" i="4"/>
  <c r="J69" i="4"/>
  <c r="J68" i="4"/>
  <c r="J67" i="4"/>
  <c r="J66" i="4"/>
  <c r="J64" i="4"/>
  <c r="J63" i="4"/>
  <c r="J62" i="4"/>
  <c r="J61" i="4"/>
  <c r="J60" i="4"/>
  <c r="J58" i="4"/>
  <c r="J57" i="4"/>
  <c r="J56" i="4"/>
  <c r="J55" i="4"/>
  <c r="J54" i="4"/>
  <c r="J52" i="4"/>
  <c r="J51" i="4"/>
  <c r="J50" i="4"/>
  <c r="J49" i="4"/>
  <c r="J48" i="4"/>
  <c r="J46" i="4"/>
  <c r="J45" i="4"/>
  <c r="J44" i="4"/>
  <c r="J43" i="4"/>
  <c r="J42" i="4"/>
  <c r="J40" i="4"/>
  <c r="J39" i="4"/>
  <c r="J38" i="4"/>
  <c r="J37" i="4"/>
  <c r="J36" i="4"/>
  <c r="J34" i="4"/>
  <c r="J33" i="4"/>
  <c r="J32" i="4"/>
  <c r="J31" i="4"/>
  <c r="J30" i="4"/>
  <c r="J28" i="4"/>
  <c r="J27" i="4"/>
  <c r="J26" i="4"/>
  <c r="J25" i="4"/>
  <c r="J24" i="4"/>
  <c r="J21" i="4"/>
  <c r="J18" i="4"/>
  <c r="H11" i="4" l="1"/>
  <c r="J17" i="4"/>
  <c r="J11" i="4" s="1"/>
  <c r="H94" i="29" l="1"/>
  <c r="H91" i="29"/>
  <c r="H88" i="29"/>
  <c r="H85" i="29"/>
  <c r="H82" i="29"/>
  <c r="H79" i="29"/>
  <c r="H76" i="29"/>
  <c r="H73" i="29"/>
  <c r="H70" i="29"/>
  <c r="H67" i="29"/>
  <c r="H64" i="29"/>
  <c r="H61" i="29"/>
  <c r="H58" i="29"/>
  <c r="H55" i="29"/>
  <c r="H52" i="29"/>
  <c r="H49" i="29"/>
  <c r="H46" i="29"/>
  <c r="H43" i="29"/>
  <c r="H40" i="29"/>
  <c r="H37" i="29"/>
  <c r="H34" i="29"/>
  <c r="H31" i="29"/>
  <c r="H28" i="29"/>
  <c r="H25" i="29"/>
  <c r="H22" i="29"/>
  <c r="H19" i="29"/>
  <c r="H17" i="29"/>
  <c r="H95" i="29"/>
  <c r="H93" i="29"/>
  <c r="H92" i="29"/>
  <c r="H90" i="29"/>
  <c r="H89" i="29"/>
  <c r="H87" i="29"/>
  <c r="H86" i="29"/>
  <c r="H84" i="29"/>
  <c r="H83" i="29"/>
  <c r="H81" i="29"/>
  <c r="H80" i="29"/>
  <c r="H78" i="29"/>
  <c r="H77" i="29"/>
  <c r="H75" i="29"/>
  <c r="H74" i="29"/>
  <c r="H72" i="29"/>
  <c r="H71" i="29"/>
  <c r="H69" i="29"/>
  <c r="H68" i="29"/>
  <c r="H66" i="29"/>
  <c r="H65" i="29"/>
  <c r="H63" i="29"/>
  <c r="H62" i="29"/>
  <c r="H60" i="29"/>
  <c r="H59" i="29"/>
  <c r="H57" i="29"/>
  <c r="H56" i="29"/>
  <c r="H54" i="29"/>
  <c r="H53" i="29"/>
  <c r="H51" i="29"/>
  <c r="H50" i="29"/>
  <c r="H48" i="29"/>
  <c r="H47" i="29"/>
  <c r="H45" i="29"/>
  <c r="H44" i="29"/>
  <c r="H42" i="29"/>
  <c r="H41" i="29"/>
  <c r="H39" i="29"/>
  <c r="H38" i="29"/>
  <c r="H36" i="29"/>
  <c r="H35" i="29"/>
  <c r="H33" i="29"/>
  <c r="H32" i="29"/>
  <c r="H30" i="29"/>
  <c r="H29" i="29"/>
  <c r="H27" i="29"/>
  <c r="H26" i="29"/>
  <c r="H24" i="29"/>
  <c r="H23" i="29"/>
  <c r="H21" i="29"/>
  <c r="H20" i="29"/>
  <c r="H18" i="29"/>
  <c r="H95" i="12"/>
  <c r="H89" i="12"/>
  <c r="H83" i="12"/>
  <c r="H77" i="12"/>
  <c r="H71" i="12"/>
  <c r="H65" i="12"/>
  <c r="H59" i="12"/>
  <c r="H53" i="12"/>
  <c r="H47" i="12"/>
  <c r="H41" i="12"/>
  <c r="H35" i="12"/>
  <c r="H29" i="12"/>
  <c r="H23" i="12"/>
  <c r="H17" i="12"/>
  <c r="H94" i="12"/>
  <c r="H93" i="12"/>
  <c r="H92" i="12"/>
  <c r="H91" i="12"/>
  <c r="H90" i="12"/>
  <c r="H88" i="12"/>
  <c r="H87" i="12"/>
  <c r="H86" i="12"/>
  <c r="H85" i="12"/>
  <c r="H84" i="12"/>
  <c r="H82" i="12"/>
  <c r="H81" i="12"/>
  <c r="H80" i="12"/>
  <c r="H79" i="12"/>
  <c r="H78" i="12"/>
  <c r="H76" i="12"/>
  <c r="H75" i="12"/>
  <c r="H74" i="12"/>
  <c r="H73" i="12"/>
  <c r="H72" i="12"/>
  <c r="H70" i="12"/>
  <c r="H69" i="12"/>
  <c r="H68" i="12"/>
  <c r="H67" i="12"/>
  <c r="H66" i="12"/>
  <c r="H64" i="12"/>
  <c r="H63" i="12"/>
  <c r="H62" i="12"/>
  <c r="H61" i="12"/>
  <c r="H60" i="12"/>
  <c r="H58" i="12"/>
  <c r="H57" i="12"/>
  <c r="H56" i="12"/>
  <c r="H55" i="12"/>
  <c r="H54" i="12"/>
  <c r="H52" i="12"/>
  <c r="H51" i="12"/>
  <c r="H50" i="12"/>
  <c r="H49" i="12"/>
  <c r="H48" i="12"/>
  <c r="H46" i="12"/>
  <c r="H45" i="12"/>
  <c r="H44" i="12"/>
  <c r="H43" i="12"/>
  <c r="H42" i="12"/>
  <c r="H40" i="12"/>
  <c r="H39" i="12"/>
  <c r="H38" i="12"/>
  <c r="H37" i="12"/>
  <c r="H36" i="12"/>
  <c r="H34" i="12"/>
  <c r="H33" i="12"/>
  <c r="H32" i="12"/>
  <c r="H31" i="12"/>
  <c r="H30" i="12"/>
  <c r="H28" i="12"/>
  <c r="H27" i="12"/>
  <c r="H26" i="12"/>
  <c r="H25" i="12"/>
  <c r="H24" i="12"/>
  <c r="H22" i="12"/>
  <c r="H21" i="12"/>
  <c r="H20" i="12"/>
  <c r="H19" i="12"/>
  <c r="H18" i="12"/>
  <c r="J95" i="8"/>
  <c r="J94" i="8"/>
  <c r="J93" i="8"/>
  <c r="J92" i="8"/>
  <c r="J91" i="8"/>
  <c r="J90" i="8"/>
  <c r="J89" i="8"/>
  <c r="J88" i="8"/>
  <c r="J87" i="8"/>
  <c r="J86" i="8"/>
  <c r="J85" i="8"/>
  <c r="J84" i="8"/>
  <c r="J83" i="8"/>
  <c r="J82" i="8"/>
  <c r="J81" i="8"/>
  <c r="J80" i="8"/>
  <c r="J79" i="8"/>
  <c r="J78" i="8"/>
  <c r="J77" i="8"/>
  <c r="J76" i="8"/>
  <c r="J75" i="8"/>
  <c r="J74" i="8"/>
  <c r="J73" i="8"/>
  <c r="J72" i="8"/>
  <c r="J71" i="8"/>
  <c r="J70" i="8"/>
  <c r="J69" i="8"/>
  <c r="J68" i="8"/>
  <c r="J67" i="8"/>
  <c r="J66" i="8"/>
  <c r="J65" i="8"/>
  <c r="J64" i="8"/>
  <c r="J63" i="8"/>
  <c r="J62" i="8"/>
  <c r="J61" i="8"/>
  <c r="J60" i="8"/>
  <c r="J59" i="8"/>
  <c r="J58" i="8"/>
  <c r="J57" i="8"/>
  <c r="J56" i="8"/>
  <c r="J55" i="8"/>
  <c r="J54" i="8"/>
  <c r="J53" i="8"/>
  <c r="J52" i="8"/>
  <c r="J51" i="8"/>
  <c r="J50" i="8"/>
  <c r="J49" i="8"/>
  <c r="J48" i="8"/>
  <c r="J47" i="8"/>
  <c r="J46" i="8"/>
  <c r="J45" i="8"/>
  <c r="J44" i="8"/>
  <c r="J43" i="8"/>
  <c r="J42" i="8"/>
  <c r="J41" i="8"/>
  <c r="J40" i="8"/>
  <c r="J39" i="8"/>
  <c r="J38" i="8"/>
  <c r="J37" i="8"/>
  <c r="J36" i="8"/>
  <c r="J35" i="8"/>
  <c r="J34" i="8"/>
  <c r="J33" i="8"/>
  <c r="J32" i="8"/>
  <c r="J31" i="8"/>
  <c r="J30" i="8"/>
  <c r="J29" i="8"/>
  <c r="J28" i="8"/>
  <c r="J27" i="8"/>
  <c r="J26" i="8"/>
  <c r="J25" i="8"/>
  <c r="J24" i="8"/>
  <c r="J23" i="8"/>
  <c r="J22" i="8"/>
  <c r="J21" i="8"/>
  <c r="J20" i="8"/>
  <c r="J19" i="8"/>
  <c r="J18" i="8"/>
  <c r="J17" i="8"/>
  <c r="N95" i="48"/>
  <c r="N89" i="48"/>
  <c r="N83" i="48"/>
  <c r="N77" i="48"/>
  <c r="N71" i="48"/>
  <c r="N65" i="48"/>
  <c r="N59" i="48"/>
  <c r="N53" i="48"/>
  <c r="N47" i="48"/>
  <c r="N41" i="48"/>
  <c r="N35" i="48"/>
  <c r="N29" i="48"/>
  <c r="N23" i="48"/>
  <c r="N17" i="48"/>
  <c r="N94" i="48"/>
  <c r="N93" i="48"/>
  <c r="N92" i="48"/>
  <c r="N91" i="48"/>
  <c r="N90" i="48"/>
  <c r="N88" i="48"/>
  <c r="N87" i="48"/>
  <c r="N86" i="48"/>
  <c r="N85" i="48"/>
  <c r="N84" i="48"/>
  <c r="N82" i="48"/>
  <c r="N81" i="48"/>
  <c r="N80" i="48"/>
  <c r="N79" i="48"/>
  <c r="N78" i="48"/>
  <c r="N76" i="48"/>
  <c r="N75" i="48"/>
  <c r="N74" i="48"/>
  <c r="N73" i="48"/>
  <c r="N72" i="48"/>
  <c r="N70" i="48"/>
  <c r="N69" i="48"/>
  <c r="N68" i="48"/>
  <c r="N67" i="48"/>
  <c r="N66" i="48"/>
  <c r="N64" i="48"/>
  <c r="N63" i="48"/>
  <c r="N62" i="48"/>
  <c r="N61" i="48"/>
  <c r="N60" i="48"/>
  <c r="N58" i="48"/>
  <c r="N57" i="48"/>
  <c r="N56" i="48"/>
  <c r="N55" i="48"/>
  <c r="N54" i="48"/>
  <c r="N52" i="48"/>
  <c r="N51" i="48"/>
  <c r="N50" i="48"/>
  <c r="N49" i="48"/>
  <c r="N48" i="48"/>
  <c r="N46" i="48"/>
  <c r="N45" i="48"/>
  <c r="N44" i="48"/>
  <c r="N43" i="48"/>
  <c r="N42" i="48"/>
  <c r="N40" i="48"/>
  <c r="N39" i="48"/>
  <c r="N38" i="48"/>
  <c r="N37" i="48"/>
  <c r="N36" i="48"/>
  <c r="N34" i="48"/>
  <c r="N33" i="48"/>
  <c r="N32" i="48"/>
  <c r="N31" i="48"/>
  <c r="N30" i="48"/>
  <c r="N28" i="48"/>
  <c r="N27" i="48"/>
  <c r="N26" i="48"/>
  <c r="N25" i="48"/>
  <c r="N24" i="48"/>
  <c r="N22" i="48"/>
  <c r="N21" i="48"/>
  <c r="N20" i="48"/>
  <c r="N19" i="48"/>
  <c r="N18" i="48"/>
  <c r="N71" i="4"/>
  <c r="N65" i="4"/>
  <c r="N59" i="4"/>
  <c r="N53" i="4"/>
  <c r="N47" i="4"/>
  <c r="N41" i="4"/>
  <c r="N35" i="4"/>
  <c r="N29" i="4"/>
  <c r="N23" i="4"/>
  <c r="N17" i="4"/>
  <c r="N76" i="4"/>
  <c r="N75" i="4"/>
  <c r="N74" i="4"/>
  <c r="N73" i="4"/>
  <c r="N72" i="4"/>
  <c r="N70" i="4"/>
  <c r="N69" i="4"/>
  <c r="N68" i="4"/>
  <c r="N67" i="4"/>
  <c r="N66" i="4"/>
  <c r="N64" i="4"/>
  <c r="N63" i="4"/>
  <c r="N62" i="4"/>
  <c r="N61" i="4"/>
  <c r="N60" i="4"/>
  <c r="N58" i="4"/>
  <c r="N57" i="4"/>
  <c r="N56" i="4"/>
  <c r="N55" i="4"/>
  <c r="N54" i="4"/>
  <c r="N52" i="4"/>
  <c r="N51" i="4"/>
  <c r="N50" i="4"/>
  <c r="N49" i="4"/>
  <c r="N48" i="4"/>
  <c r="N46" i="4"/>
  <c r="N45" i="4"/>
  <c r="N44" i="4"/>
  <c r="N43" i="4"/>
  <c r="N42" i="4"/>
  <c r="N40" i="4"/>
  <c r="N39" i="4"/>
  <c r="N38" i="4"/>
  <c r="N37" i="4"/>
  <c r="N36" i="4"/>
  <c r="N34" i="4"/>
  <c r="N33" i="4"/>
  <c r="N32" i="4"/>
  <c r="N31" i="4"/>
  <c r="N30" i="4"/>
  <c r="N28" i="4"/>
  <c r="N27" i="4"/>
  <c r="N26" i="4"/>
  <c r="N25" i="4"/>
  <c r="N24" i="4"/>
  <c r="N22" i="4"/>
  <c r="N21" i="4"/>
  <c r="N20" i="4"/>
  <c r="N19" i="4"/>
  <c r="N18" i="4"/>
  <c r="J94" i="5"/>
  <c r="J90" i="5"/>
  <c r="J88" i="5"/>
  <c r="J84" i="5"/>
  <c r="J82" i="5"/>
  <c r="J78" i="5"/>
  <c r="J76" i="5"/>
  <c r="J72" i="5"/>
  <c r="J70" i="5"/>
  <c r="J66" i="5"/>
  <c r="J64" i="5"/>
  <c r="J60" i="5"/>
  <c r="J58" i="5"/>
  <c r="J54" i="5"/>
  <c r="J52" i="5"/>
  <c r="J48" i="5"/>
  <c r="J46" i="5"/>
  <c r="J42" i="5"/>
  <c r="J40" i="5"/>
  <c r="J36" i="5"/>
  <c r="J34" i="5"/>
  <c r="J30" i="5"/>
  <c r="J28" i="5"/>
  <c r="J24" i="5"/>
  <c r="J22" i="5"/>
  <c r="J18" i="5"/>
  <c r="J17" i="5"/>
  <c r="J95" i="5"/>
  <c r="J93" i="5"/>
  <c r="J92" i="5"/>
  <c r="J91" i="5"/>
  <c r="J89" i="5"/>
  <c r="J87" i="5"/>
  <c r="J86" i="5"/>
  <c r="J85" i="5"/>
  <c r="J83" i="5"/>
  <c r="J81" i="5"/>
  <c r="J80" i="5"/>
  <c r="J79" i="5"/>
  <c r="J77" i="5"/>
  <c r="J75" i="5"/>
  <c r="J74" i="5"/>
  <c r="J73" i="5"/>
  <c r="J71" i="5"/>
  <c r="J69" i="5"/>
  <c r="J68" i="5"/>
  <c r="J67" i="5"/>
  <c r="J65" i="5"/>
  <c r="J63" i="5"/>
  <c r="J62" i="5"/>
  <c r="J61" i="5"/>
  <c r="J59" i="5"/>
  <c r="J57" i="5"/>
  <c r="J56" i="5"/>
  <c r="J55" i="5"/>
  <c r="J53" i="5"/>
  <c r="J51" i="5"/>
  <c r="J50" i="5"/>
  <c r="J49" i="5"/>
  <c r="J47" i="5"/>
  <c r="J45" i="5"/>
  <c r="J44" i="5"/>
  <c r="J43" i="5"/>
  <c r="J41" i="5"/>
  <c r="J39" i="5"/>
  <c r="J38" i="5"/>
  <c r="J37" i="5"/>
  <c r="J35" i="5"/>
  <c r="J33" i="5"/>
  <c r="J32" i="5"/>
  <c r="J31" i="5"/>
  <c r="J29" i="5"/>
  <c r="J27" i="5"/>
  <c r="J26" i="5"/>
  <c r="J25" i="5"/>
  <c r="J23" i="5"/>
  <c r="J21" i="5"/>
  <c r="J20" i="5"/>
  <c r="J19" i="5"/>
  <c r="H94" i="2"/>
  <c r="H90" i="2"/>
  <c r="H88" i="2"/>
  <c r="H84" i="2"/>
  <c r="H82" i="2"/>
  <c r="H78" i="2"/>
  <c r="H76" i="2"/>
  <c r="H72" i="2"/>
  <c r="H70" i="2"/>
  <c r="H66" i="2"/>
  <c r="H64" i="2"/>
  <c r="H60" i="2"/>
  <c r="H58" i="2"/>
  <c r="H54" i="2"/>
  <c r="H52" i="2"/>
  <c r="H48" i="2"/>
  <c r="H46" i="2"/>
  <c r="H42" i="2"/>
  <c r="H40" i="2"/>
  <c r="H36" i="2"/>
  <c r="H34" i="2"/>
  <c r="H30" i="2"/>
  <c r="H28" i="2"/>
  <c r="H24" i="2"/>
  <c r="H22" i="2"/>
  <c r="H18" i="2"/>
  <c r="H95" i="2"/>
  <c r="H93" i="2"/>
  <c r="H92" i="2"/>
  <c r="H91" i="2"/>
  <c r="H89" i="2"/>
  <c r="H87" i="2"/>
  <c r="H86" i="2"/>
  <c r="H85" i="2"/>
  <c r="H83" i="2"/>
  <c r="H81" i="2"/>
  <c r="H80" i="2"/>
  <c r="H79" i="2"/>
  <c r="H77" i="2"/>
  <c r="H75" i="2"/>
  <c r="H74" i="2"/>
  <c r="H73" i="2"/>
  <c r="H71" i="2"/>
  <c r="H69" i="2"/>
  <c r="H68" i="2"/>
  <c r="H67" i="2"/>
  <c r="H65" i="2"/>
  <c r="H63" i="2"/>
  <c r="H62" i="2"/>
  <c r="H61" i="2"/>
  <c r="H59" i="2"/>
  <c r="H57" i="2"/>
  <c r="H56" i="2"/>
  <c r="H55" i="2"/>
  <c r="H53" i="2"/>
  <c r="H51" i="2"/>
  <c r="H50" i="2"/>
  <c r="H49" i="2"/>
  <c r="H47" i="2"/>
  <c r="H45" i="2"/>
  <c r="H44" i="2"/>
  <c r="H43" i="2"/>
  <c r="H41" i="2"/>
  <c r="H39" i="2"/>
  <c r="H38" i="2"/>
  <c r="H37" i="2"/>
  <c r="H35" i="2"/>
  <c r="H33" i="2"/>
  <c r="H32" i="2"/>
  <c r="H31" i="2"/>
  <c r="H29" i="2"/>
  <c r="H27" i="2"/>
  <c r="H26" i="2"/>
  <c r="H25" i="2"/>
  <c r="H23" i="2"/>
  <c r="H21" i="2"/>
  <c r="H20" i="2"/>
  <c r="H19" i="2"/>
  <c r="H17" i="2"/>
  <c r="J11" i="8" l="1"/>
  <c r="H11" i="29"/>
  <c r="H11" i="12"/>
  <c r="N11" i="48"/>
  <c r="N11" i="4"/>
  <c r="J11" i="5"/>
  <c r="H11" i="2"/>
  <c r="F95" i="46" l="1"/>
  <c r="F94" i="46"/>
  <c r="F93" i="46"/>
  <c r="F92" i="46"/>
  <c r="F91" i="46"/>
  <c r="F90" i="46"/>
  <c r="F89" i="46"/>
  <c r="F88" i="46"/>
  <c r="F87" i="46"/>
  <c r="F86" i="46"/>
  <c r="F85" i="46"/>
  <c r="F84" i="46"/>
  <c r="F83" i="46"/>
  <c r="F82" i="46"/>
  <c r="F81" i="46"/>
  <c r="F80" i="46"/>
  <c r="F79" i="46"/>
  <c r="F78" i="46"/>
  <c r="F77" i="46"/>
  <c r="F76" i="46"/>
  <c r="F75" i="46"/>
  <c r="F74" i="46"/>
  <c r="F73" i="46"/>
  <c r="F72" i="46"/>
  <c r="F71" i="46"/>
  <c r="F70" i="46"/>
  <c r="F69" i="46"/>
  <c r="F68" i="46"/>
  <c r="F67" i="46"/>
  <c r="F66" i="46"/>
  <c r="F65" i="46"/>
  <c r="F64" i="46"/>
  <c r="F63" i="46"/>
  <c r="F62" i="46"/>
  <c r="F61" i="46"/>
  <c r="F60" i="46"/>
  <c r="F59" i="46"/>
  <c r="F58" i="46"/>
  <c r="F57" i="46"/>
  <c r="F56" i="46"/>
  <c r="F55" i="46"/>
  <c r="F54" i="46"/>
  <c r="F53" i="46"/>
  <c r="F52" i="46"/>
  <c r="F51" i="46"/>
  <c r="F50" i="46"/>
  <c r="F49" i="46"/>
  <c r="F48" i="46"/>
  <c r="F47" i="46"/>
  <c r="F46" i="46"/>
  <c r="F45" i="46"/>
  <c r="F44" i="46"/>
  <c r="F43" i="46"/>
  <c r="F42" i="46"/>
  <c r="F41" i="46"/>
  <c r="F40" i="46"/>
  <c r="F39" i="46"/>
  <c r="F38" i="46"/>
  <c r="F37" i="46"/>
  <c r="F36" i="46"/>
  <c r="F35" i="46"/>
  <c r="F34" i="46"/>
  <c r="F33" i="46"/>
  <c r="F32" i="46"/>
  <c r="F31" i="46"/>
  <c r="F30" i="46"/>
  <c r="F29" i="46"/>
  <c r="F28" i="46"/>
  <c r="F27" i="46"/>
  <c r="F26" i="46"/>
  <c r="F25" i="46"/>
  <c r="F24" i="46"/>
  <c r="F23" i="46"/>
  <c r="F22" i="46"/>
  <c r="F21" i="46"/>
  <c r="F20" i="46"/>
  <c r="F19" i="46"/>
  <c r="F18" i="46"/>
  <c r="F17" i="46"/>
  <c r="F95" i="47"/>
  <c r="F94" i="47"/>
  <c r="F93" i="47"/>
  <c r="F92" i="47"/>
  <c r="F91" i="47"/>
  <c r="F90" i="47"/>
  <c r="F89" i="47"/>
  <c r="F88" i="47"/>
  <c r="F87" i="47"/>
  <c r="F86" i="47"/>
  <c r="F85" i="47"/>
  <c r="F84" i="47"/>
  <c r="F83" i="47"/>
  <c r="F82" i="47"/>
  <c r="F81" i="47"/>
  <c r="F80" i="47"/>
  <c r="F79" i="47"/>
  <c r="F78" i="47"/>
  <c r="F77" i="47"/>
  <c r="F76" i="47"/>
  <c r="F75" i="47"/>
  <c r="F74" i="47"/>
  <c r="F73" i="47"/>
  <c r="F72" i="47"/>
  <c r="F71" i="47"/>
  <c r="F70" i="47"/>
  <c r="F69" i="47"/>
  <c r="F68" i="47"/>
  <c r="F67" i="47"/>
  <c r="F66" i="47"/>
  <c r="F65" i="47"/>
  <c r="F64" i="47"/>
  <c r="F63" i="47"/>
  <c r="F62" i="47"/>
  <c r="F61" i="47"/>
  <c r="F60" i="47"/>
  <c r="F59" i="47"/>
  <c r="F58" i="47"/>
  <c r="F57" i="47"/>
  <c r="F56" i="47"/>
  <c r="F55" i="47"/>
  <c r="F54" i="47"/>
  <c r="F53" i="47"/>
  <c r="F52" i="47"/>
  <c r="F51" i="47"/>
  <c r="F50" i="47"/>
  <c r="F49" i="47"/>
  <c r="F48" i="47"/>
  <c r="F47" i="47"/>
  <c r="F46" i="47"/>
  <c r="F45" i="47"/>
  <c r="F44" i="47"/>
  <c r="F43" i="47"/>
  <c r="F42" i="47"/>
  <c r="F41" i="47"/>
  <c r="F40" i="47"/>
  <c r="F39" i="47"/>
  <c r="F38" i="47"/>
  <c r="F37" i="47"/>
  <c r="F36" i="47"/>
  <c r="F35" i="47"/>
  <c r="F34" i="47"/>
  <c r="F33" i="47"/>
  <c r="F32" i="47"/>
  <c r="F31" i="47"/>
  <c r="F30" i="47"/>
  <c r="F29" i="47"/>
  <c r="F28" i="47"/>
  <c r="F27" i="47"/>
  <c r="F26" i="47"/>
  <c r="F25" i="47"/>
  <c r="F24" i="47"/>
  <c r="F23" i="47"/>
  <c r="F22" i="47"/>
  <c r="F21" i="47"/>
  <c r="F20" i="47"/>
  <c r="F19" i="47"/>
  <c r="F18" i="47"/>
  <c r="F17" i="47"/>
  <c r="F92" i="51"/>
  <c r="F90" i="51"/>
  <c r="F88" i="51"/>
  <c r="F86" i="51"/>
  <c r="F84" i="51"/>
  <c r="F82" i="51"/>
  <c r="F80" i="51"/>
  <c r="F78" i="51"/>
  <c r="F76" i="51"/>
  <c r="F74" i="51"/>
  <c r="F72" i="51"/>
  <c r="F71" i="51"/>
  <c r="F70" i="51"/>
  <c r="F69" i="51"/>
  <c r="F68" i="51"/>
  <c r="F67" i="51"/>
  <c r="F66" i="51"/>
  <c r="F65" i="51"/>
  <c r="F64" i="51"/>
  <c r="F63" i="51"/>
  <c r="F62" i="51"/>
  <c r="F61" i="51"/>
  <c r="F60" i="51"/>
  <c r="F59" i="51"/>
  <c r="F58" i="51"/>
  <c r="F57" i="51"/>
  <c r="F56" i="51"/>
  <c r="F55" i="51"/>
  <c r="F54" i="51"/>
  <c r="F53" i="51"/>
  <c r="F52" i="51"/>
  <c r="F51" i="51"/>
  <c r="F50" i="51"/>
  <c r="F49" i="51"/>
  <c r="F48" i="51"/>
  <c r="F47" i="51"/>
  <c r="F46" i="51"/>
  <c r="F45" i="51"/>
  <c r="F44" i="51"/>
  <c r="F43" i="51"/>
  <c r="F42" i="51"/>
  <c r="F41" i="51"/>
  <c r="F40" i="51"/>
  <c r="F39" i="51"/>
  <c r="F38" i="51"/>
  <c r="F37" i="51"/>
  <c r="F36" i="51"/>
  <c r="F35" i="51"/>
  <c r="F34" i="51"/>
  <c r="F33" i="51"/>
  <c r="F32" i="51"/>
  <c r="F31" i="51"/>
  <c r="F30" i="51"/>
  <c r="F29" i="51"/>
  <c r="F28" i="51"/>
  <c r="F27" i="51"/>
  <c r="F26" i="51"/>
  <c r="F25" i="51"/>
  <c r="F24" i="51"/>
  <c r="F23" i="51"/>
  <c r="F22" i="51"/>
  <c r="F21" i="51"/>
  <c r="F20" i="51"/>
  <c r="F19" i="51"/>
  <c r="F18" i="51"/>
  <c r="F17" i="51"/>
  <c r="F89" i="49"/>
  <c r="F88" i="49"/>
  <c r="F87" i="49"/>
  <c r="F86" i="49"/>
  <c r="F85" i="49"/>
  <c r="F84" i="49"/>
  <c r="F83" i="49"/>
  <c r="F82" i="49"/>
  <c r="F81" i="49"/>
  <c r="F80" i="49"/>
  <c r="F79" i="49"/>
  <c r="F78" i="49"/>
  <c r="F77" i="49"/>
  <c r="F76" i="49"/>
  <c r="F75" i="49"/>
  <c r="F74" i="49"/>
  <c r="F73" i="49"/>
  <c r="F72" i="49"/>
  <c r="F71" i="49"/>
  <c r="F70" i="49"/>
  <c r="F69" i="49"/>
  <c r="F68" i="49"/>
  <c r="F67" i="49"/>
  <c r="F66" i="49"/>
  <c r="F65" i="49"/>
  <c r="F64" i="49"/>
  <c r="F63" i="49"/>
  <c r="F62" i="49"/>
  <c r="F61" i="49"/>
  <c r="F60" i="49"/>
  <c r="F59" i="49"/>
  <c r="F58" i="49"/>
  <c r="F57" i="49"/>
  <c r="F56" i="49"/>
  <c r="F55" i="49"/>
  <c r="F54" i="49"/>
  <c r="F53" i="49"/>
  <c r="F52" i="49"/>
  <c r="F51" i="49"/>
  <c r="F50" i="49"/>
  <c r="F49" i="49"/>
  <c r="F48" i="49"/>
  <c r="F47" i="49"/>
  <c r="F46" i="49"/>
  <c r="F45" i="49"/>
  <c r="F44" i="49"/>
  <c r="F43" i="49"/>
  <c r="F42" i="49"/>
  <c r="F41" i="49"/>
  <c r="F40" i="49"/>
  <c r="F39" i="49"/>
  <c r="F38" i="49"/>
  <c r="F37" i="49"/>
  <c r="F36" i="49"/>
  <c r="F35" i="49"/>
  <c r="F34" i="49"/>
  <c r="F33" i="49"/>
  <c r="F32" i="49"/>
  <c r="F31" i="49"/>
  <c r="F30" i="49"/>
  <c r="F29" i="49"/>
  <c r="F28" i="49"/>
  <c r="F27" i="49"/>
  <c r="F26" i="49"/>
  <c r="F25" i="49"/>
  <c r="F24" i="49"/>
  <c r="F23" i="49"/>
  <c r="F22" i="49"/>
  <c r="F21" i="49"/>
  <c r="F20" i="49"/>
  <c r="F19" i="49"/>
  <c r="F18" i="49"/>
  <c r="F17" i="49"/>
  <c r="F95" i="43"/>
  <c r="F94" i="43"/>
  <c r="F93" i="43"/>
  <c r="F92" i="43"/>
  <c r="F91" i="43"/>
  <c r="F90" i="43"/>
  <c r="F89" i="43"/>
  <c r="F88" i="43"/>
  <c r="F87" i="43"/>
  <c r="F86" i="43"/>
  <c r="F85" i="43"/>
  <c r="F84" i="43"/>
  <c r="F83" i="43"/>
  <c r="F82" i="43"/>
  <c r="F81" i="43"/>
  <c r="F80" i="43"/>
  <c r="F79" i="43"/>
  <c r="F78" i="43"/>
  <c r="F77" i="43"/>
  <c r="F76" i="43"/>
  <c r="F75" i="43"/>
  <c r="F74" i="43"/>
  <c r="F73" i="43"/>
  <c r="F72" i="43"/>
  <c r="F71" i="43"/>
  <c r="F70" i="43"/>
  <c r="F69" i="43"/>
  <c r="F68" i="43"/>
  <c r="F67" i="43"/>
  <c r="F66" i="43"/>
  <c r="F65" i="43"/>
  <c r="F64" i="43"/>
  <c r="F63" i="43"/>
  <c r="F62" i="43"/>
  <c r="F61" i="43"/>
  <c r="F60" i="43"/>
  <c r="F59" i="43"/>
  <c r="F58" i="43"/>
  <c r="F57" i="43"/>
  <c r="F56" i="43"/>
  <c r="F55" i="43"/>
  <c r="F54" i="43"/>
  <c r="F53" i="43"/>
  <c r="F52" i="43"/>
  <c r="F51" i="43"/>
  <c r="F50" i="43"/>
  <c r="F49" i="43"/>
  <c r="F48" i="43"/>
  <c r="F47" i="43"/>
  <c r="F46" i="43"/>
  <c r="F45" i="43"/>
  <c r="F44" i="43"/>
  <c r="F43" i="43"/>
  <c r="F42" i="43"/>
  <c r="F41" i="43"/>
  <c r="F40" i="43"/>
  <c r="F39" i="43"/>
  <c r="F38" i="43"/>
  <c r="F37" i="43"/>
  <c r="F36" i="43"/>
  <c r="F35" i="43"/>
  <c r="F34" i="43"/>
  <c r="F33" i="43"/>
  <c r="F32" i="43"/>
  <c r="F31" i="43"/>
  <c r="F30" i="43"/>
  <c r="F29" i="43"/>
  <c r="F28" i="43"/>
  <c r="F27" i="43"/>
  <c r="F26" i="43"/>
  <c r="F25" i="43"/>
  <c r="F24" i="43"/>
  <c r="F23" i="43"/>
  <c r="F22" i="43"/>
  <c r="F21" i="43"/>
  <c r="F20" i="43"/>
  <c r="F19" i="43"/>
  <c r="F18" i="43"/>
  <c r="F17" i="43"/>
  <c r="F89" i="45"/>
  <c r="F88" i="45"/>
  <c r="F87" i="45"/>
  <c r="F86" i="45"/>
  <c r="F85" i="45"/>
  <c r="F84" i="45"/>
  <c r="F83" i="45"/>
  <c r="F82" i="45"/>
  <c r="F81" i="45"/>
  <c r="F80" i="45"/>
  <c r="F79" i="45"/>
  <c r="F78" i="45"/>
  <c r="F77" i="45"/>
  <c r="F76" i="45"/>
  <c r="F75" i="45"/>
  <c r="F74" i="45"/>
  <c r="F73" i="45"/>
  <c r="F72" i="45"/>
  <c r="F71" i="45"/>
  <c r="F70" i="45"/>
  <c r="F69" i="45"/>
  <c r="F68" i="45"/>
  <c r="F67" i="45"/>
  <c r="F66" i="45"/>
  <c r="F65" i="45"/>
  <c r="F64" i="45"/>
  <c r="F63" i="45"/>
  <c r="F62" i="45"/>
  <c r="F61" i="45"/>
  <c r="F60" i="45"/>
  <c r="F59" i="45"/>
  <c r="F58" i="45"/>
  <c r="F57" i="45"/>
  <c r="F56" i="45"/>
  <c r="F55" i="45"/>
  <c r="F54" i="45"/>
  <c r="F53" i="45"/>
  <c r="F52" i="45"/>
  <c r="F51" i="45"/>
  <c r="F50" i="45"/>
  <c r="F49" i="45"/>
  <c r="F48" i="45"/>
  <c r="F47" i="45"/>
  <c r="F46" i="45"/>
  <c r="F45" i="45"/>
  <c r="F44" i="45"/>
  <c r="F43" i="45"/>
  <c r="F42" i="45"/>
  <c r="F41" i="45"/>
  <c r="F40" i="45"/>
  <c r="F39" i="45"/>
  <c r="F38" i="45"/>
  <c r="F37" i="45"/>
  <c r="F36" i="45"/>
  <c r="F35" i="45"/>
  <c r="F34" i="45"/>
  <c r="F33" i="45"/>
  <c r="F32" i="45"/>
  <c r="F31" i="45"/>
  <c r="F30" i="45"/>
  <c r="F29" i="45"/>
  <c r="F28" i="45"/>
  <c r="F27" i="45"/>
  <c r="F26" i="45"/>
  <c r="F25" i="45"/>
  <c r="F24" i="45"/>
  <c r="F23" i="45"/>
  <c r="F22" i="45"/>
  <c r="F21" i="45"/>
  <c r="F20" i="45"/>
  <c r="F19" i="45"/>
  <c r="F18" i="45"/>
  <c r="F17" i="45"/>
  <c r="H90" i="44"/>
  <c r="H89" i="44"/>
  <c r="H88" i="44"/>
  <c r="H87" i="44"/>
  <c r="H86" i="44"/>
  <c r="H85" i="44"/>
  <c r="H84" i="44"/>
  <c r="H83" i="44"/>
  <c r="H82" i="44"/>
  <c r="H81" i="44"/>
  <c r="H80" i="44"/>
  <c r="H79" i="44"/>
  <c r="H78" i="44"/>
  <c r="H77" i="44"/>
  <c r="H76" i="44"/>
  <c r="H75" i="44"/>
  <c r="H74" i="44"/>
  <c r="H73" i="44"/>
  <c r="H72" i="44"/>
  <c r="H71" i="44"/>
  <c r="H70" i="44"/>
  <c r="H69" i="44"/>
  <c r="H68" i="44"/>
  <c r="H67" i="44"/>
  <c r="H66" i="44"/>
  <c r="H65" i="44"/>
  <c r="H64" i="44"/>
  <c r="H63" i="44"/>
  <c r="H62" i="44"/>
  <c r="H61" i="44"/>
  <c r="H60" i="44"/>
  <c r="H59" i="44"/>
  <c r="H58" i="44"/>
  <c r="H57" i="44"/>
  <c r="H56" i="44"/>
  <c r="H55" i="44"/>
  <c r="H54" i="44"/>
  <c r="H53" i="44"/>
  <c r="H52" i="44"/>
  <c r="H51" i="44"/>
  <c r="H50" i="44"/>
  <c r="H49" i="44"/>
  <c r="H48" i="44"/>
  <c r="H47" i="44"/>
  <c r="H46" i="44"/>
  <c r="H45" i="44"/>
  <c r="H44" i="44"/>
  <c r="H43" i="44"/>
  <c r="H42" i="44"/>
  <c r="H41" i="44"/>
  <c r="H40" i="44"/>
  <c r="H39" i="44"/>
  <c r="H38" i="44"/>
  <c r="H37" i="44"/>
  <c r="H36" i="44"/>
  <c r="H35" i="44"/>
  <c r="H34" i="44"/>
  <c r="H33" i="44"/>
  <c r="H32" i="44"/>
  <c r="H31" i="44"/>
  <c r="H30" i="44"/>
  <c r="H29" i="44"/>
  <c r="H28" i="44"/>
  <c r="H27" i="44"/>
  <c r="H26" i="44"/>
  <c r="H25" i="44"/>
  <c r="H24" i="44"/>
  <c r="H23" i="44"/>
  <c r="H22" i="44"/>
  <c r="H21" i="44"/>
  <c r="H20" i="44"/>
  <c r="H19" i="44"/>
  <c r="H18" i="44"/>
  <c r="H17" i="44"/>
  <c r="L95" i="11"/>
  <c r="L94" i="11"/>
  <c r="L93" i="11"/>
  <c r="L92" i="11"/>
  <c r="L91" i="11"/>
  <c r="L90" i="11"/>
  <c r="L89" i="11"/>
  <c r="L88" i="11"/>
  <c r="L87" i="11"/>
  <c r="L86" i="11"/>
  <c r="L85" i="11"/>
  <c r="L84" i="11"/>
  <c r="L83" i="11"/>
  <c r="L82" i="11"/>
  <c r="L81" i="11"/>
  <c r="L80" i="11"/>
  <c r="L79" i="11"/>
  <c r="L78" i="11"/>
  <c r="L77" i="11"/>
  <c r="L76" i="11"/>
  <c r="L75" i="11"/>
  <c r="L74" i="11"/>
  <c r="L73" i="11"/>
  <c r="L72" i="11"/>
  <c r="L71" i="11"/>
  <c r="L70" i="11"/>
  <c r="L69" i="11"/>
  <c r="L68" i="11"/>
  <c r="L67" i="11"/>
  <c r="L66" i="11"/>
  <c r="L65" i="11"/>
  <c r="L64" i="11"/>
  <c r="L63" i="11"/>
  <c r="L62" i="11"/>
  <c r="L61" i="11"/>
  <c r="L60" i="11"/>
  <c r="L59" i="11"/>
  <c r="L58" i="11"/>
  <c r="L57" i="11"/>
  <c r="L56" i="11"/>
  <c r="L55" i="11"/>
  <c r="L54" i="11"/>
  <c r="L53" i="11"/>
  <c r="L52" i="11"/>
  <c r="L51" i="11"/>
  <c r="L50" i="11"/>
  <c r="L49" i="11"/>
  <c r="L48" i="11"/>
  <c r="L47" i="11"/>
  <c r="L46" i="11"/>
  <c r="L45" i="11"/>
  <c r="L44" i="11"/>
  <c r="L43" i="11"/>
  <c r="L42" i="11"/>
  <c r="L41" i="11"/>
  <c r="L40" i="11"/>
  <c r="L39" i="11"/>
  <c r="L38" i="11"/>
  <c r="L37" i="11"/>
  <c r="L36" i="11"/>
  <c r="L35" i="11"/>
  <c r="L34" i="11"/>
  <c r="L33" i="11"/>
  <c r="L32" i="11"/>
  <c r="L31" i="11"/>
  <c r="L30" i="11"/>
  <c r="L29" i="11"/>
  <c r="L28" i="11"/>
  <c r="L27" i="11"/>
  <c r="L26" i="11"/>
  <c r="L25" i="11"/>
  <c r="L24" i="11"/>
  <c r="L23" i="11"/>
  <c r="L22" i="11"/>
  <c r="L21" i="11"/>
  <c r="L20" i="11"/>
  <c r="L19" i="11"/>
  <c r="L18" i="11"/>
  <c r="L17" i="11"/>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N95" i="8"/>
  <c r="N94" i="8"/>
  <c r="N93" i="8"/>
  <c r="N92" i="8"/>
  <c r="N91" i="8"/>
  <c r="N90" i="8"/>
  <c r="N89" i="8"/>
  <c r="N88" i="8"/>
  <c r="N87" i="8"/>
  <c r="N86" i="8"/>
  <c r="N85" i="8"/>
  <c r="N84" i="8"/>
  <c r="N83" i="8"/>
  <c r="N82" i="8"/>
  <c r="N81" i="8"/>
  <c r="N80" i="8"/>
  <c r="N79" i="8"/>
  <c r="N78" i="8"/>
  <c r="N77" i="8"/>
  <c r="N76" i="8"/>
  <c r="N75" i="8"/>
  <c r="N74" i="8"/>
  <c r="N73" i="8"/>
  <c r="N72" i="8"/>
  <c r="N71" i="8"/>
  <c r="N70" i="8"/>
  <c r="N69" i="8"/>
  <c r="N68" i="8"/>
  <c r="N67" i="8"/>
  <c r="N66" i="8"/>
  <c r="N65" i="8"/>
  <c r="N64" i="8"/>
  <c r="N63" i="8"/>
  <c r="N62" i="8"/>
  <c r="N61" i="8"/>
  <c r="N60" i="8"/>
  <c r="N59" i="8"/>
  <c r="N58" i="8"/>
  <c r="N57" i="8"/>
  <c r="N56" i="8"/>
  <c r="N55" i="8"/>
  <c r="N54" i="8"/>
  <c r="N53" i="8"/>
  <c r="N52" i="8"/>
  <c r="N51" i="8"/>
  <c r="N50" i="8"/>
  <c r="N49" i="8"/>
  <c r="N48" i="8"/>
  <c r="N47" i="8"/>
  <c r="N46" i="8"/>
  <c r="N45" i="8"/>
  <c r="N44" i="8"/>
  <c r="N43" i="8"/>
  <c r="N42" i="8"/>
  <c r="N41" i="8"/>
  <c r="N40" i="8"/>
  <c r="N39" i="8"/>
  <c r="N38" i="8"/>
  <c r="N37" i="8"/>
  <c r="N36" i="8"/>
  <c r="N35" i="8"/>
  <c r="N34" i="8"/>
  <c r="N33" i="8"/>
  <c r="N32" i="8"/>
  <c r="N31" i="8"/>
  <c r="N30" i="8"/>
  <c r="N29" i="8"/>
  <c r="N28" i="8"/>
  <c r="N27" i="8"/>
  <c r="N26" i="8"/>
  <c r="N25" i="8"/>
  <c r="N24" i="8"/>
  <c r="N23" i="8"/>
  <c r="N22" i="8"/>
  <c r="N21" i="8"/>
  <c r="N20" i="8"/>
  <c r="N19" i="8"/>
  <c r="N18" i="8"/>
  <c r="N17" i="8"/>
  <c r="R95" i="7"/>
  <c r="R94" i="7"/>
  <c r="R93" i="7"/>
  <c r="R92" i="7"/>
  <c r="R91" i="7"/>
  <c r="R90" i="7"/>
  <c r="R89" i="7"/>
  <c r="R88" i="7"/>
  <c r="R87" i="7"/>
  <c r="R86" i="7"/>
  <c r="R85" i="7"/>
  <c r="R84" i="7"/>
  <c r="R83" i="7"/>
  <c r="R82" i="7"/>
  <c r="R81" i="7"/>
  <c r="R80" i="7"/>
  <c r="R79" i="7"/>
  <c r="R78" i="7"/>
  <c r="R77" i="7"/>
  <c r="R76" i="7"/>
  <c r="R75" i="7"/>
  <c r="R74" i="7"/>
  <c r="R73" i="7"/>
  <c r="R72" i="7"/>
  <c r="R71" i="7"/>
  <c r="R70" i="7"/>
  <c r="R69" i="7"/>
  <c r="R68" i="7"/>
  <c r="R67" i="7"/>
  <c r="R66" i="7"/>
  <c r="R65" i="7"/>
  <c r="R64" i="7"/>
  <c r="R63" i="7"/>
  <c r="R62" i="7"/>
  <c r="R61" i="7"/>
  <c r="R60" i="7"/>
  <c r="R59" i="7"/>
  <c r="R58" i="7"/>
  <c r="R57" i="7"/>
  <c r="R56" i="7"/>
  <c r="R55" i="7"/>
  <c r="R54" i="7"/>
  <c r="R53" i="7"/>
  <c r="R52" i="7"/>
  <c r="R51" i="7"/>
  <c r="R50" i="7"/>
  <c r="R49" i="7"/>
  <c r="R48" i="7"/>
  <c r="R47" i="7"/>
  <c r="R46" i="7"/>
  <c r="R45" i="7"/>
  <c r="R44" i="7"/>
  <c r="R43" i="7"/>
  <c r="R42" i="7"/>
  <c r="R41" i="7"/>
  <c r="R40" i="7"/>
  <c r="R39" i="7"/>
  <c r="R38" i="7"/>
  <c r="R37" i="7"/>
  <c r="R36" i="7"/>
  <c r="R35" i="7"/>
  <c r="R34" i="7"/>
  <c r="R33" i="7"/>
  <c r="R32" i="7"/>
  <c r="R31" i="7"/>
  <c r="R30" i="7"/>
  <c r="R29" i="7"/>
  <c r="R28" i="7"/>
  <c r="R27" i="7"/>
  <c r="R26" i="7"/>
  <c r="R25" i="7"/>
  <c r="R24" i="7"/>
  <c r="R23" i="7"/>
  <c r="R22" i="7"/>
  <c r="R21" i="7"/>
  <c r="R20" i="7"/>
  <c r="R19" i="7"/>
  <c r="R18" i="7"/>
  <c r="R17" i="7"/>
  <c r="X95" i="6"/>
  <c r="X94" i="6"/>
  <c r="X93" i="6"/>
  <c r="X92" i="6"/>
  <c r="X91" i="6"/>
  <c r="X90" i="6"/>
  <c r="X89" i="6"/>
  <c r="X88" i="6"/>
  <c r="X87" i="6"/>
  <c r="X86" i="6"/>
  <c r="X85" i="6"/>
  <c r="X84" i="6"/>
  <c r="X83" i="6"/>
  <c r="X82" i="6"/>
  <c r="X81" i="6"/>
  <c r="X80" i="6"/>
  <c r="X79" i="6"/>
  <c r="X78" i="6"/>
  <c r="X77" i="6"/>
  <c r="X76" i="6"/>
  <c r="X75" i="6"/>
  <c r="X74" i="6"/>
  <c r="X73" i="6"/>
  <c r="X72" i="6"/>
  <c r="X71" i="6"/>
  <c r="X70" i="6"/>
  <c r="X69" i="6"/>
  <c r="X68" i="6"/>
  <c r="X67" i="6"/>
  <c r="X66" i="6"/>
  <c r="X65" i="6"/>
  <c r="X64" i="6"/>
  <c r="X63" i="6"/>
  <c r="X62" i="6"/>
  <c r="X61" i="6"/>
  <c r="X60" i="6"/>
  <c r="X59" i="6"/>
  <c r="X58" i="6"/>
  <c r="X57" i="6"/>
  <c r="X56" i="6"/>
  <c r="X55" i="6"/>
  <c r="X54" i="6"/>
  <c r="X53" i="6"/>
  <c r="X52" i="6"/>
  <c r="X51" i="6"/>
  <c r="X50" i="6"/>
  <c r="X49" i="6"/>
  <c r="X48" i="6"/>
  <c r="X47" i="6"/>
  <c r="X46" i="6"/>
  <c r="X45" i="6"/>
  <c r="X44" i="6"/>
  <c r="X43" i="6"/>
  <c r="X42" i="6"/>
  <c r="X41" i="6"/>
  <c r="X40" i="6"/>
  <c r="X39" i="6"/>
  <c r="X38" i="6"/>
  <c r="X37" i="6"/>
  <c r="X36" i="6"/>
  <c r="X35" i="6"/>
  <c r="X34" i="6"/>
  <c r="X33" i="6"/>
  <c r="X32" i="6"/>
  <c r="X31" i="6"/>
  <c r="X30" i="6"/>
  <c r="X29" i="6"/>
  <c r="X28" i="6"/>
  <c r="X27" i="6"/>
  <c r="X26" i="6"/>
  <c r="X25" i="6"/>
  <c r="X24" i="6"/>
  <c r="X23" i="6"/>
  <c r="X22" i="6"/>
  <c r="X21" i="6"/>
  <c r="X20" i="6"/>
  <c r="X19" i="6"/>
  <c r="X18" i="6"/>
  <c r="X17" i="6"/>
  <c r="N95" i="3"/>
  <c r="N94" i="3"/>
  <c r="N93" i="3"/>
  <c r="N92" i="3"/>
  <c r="N91" i="3"/>
  <c r="N90" i="3"/>
  <c r="N89" i="3"/>
  <c r="N88" i="3"/>
  <c r="N87" i="3"/>
  <c r="N86" i="3"/>
  <c r="N85" i="3"/>
  <c r="N84" i="3"/>
  <c r="N83" i="3"/>
  <c r="N82" i="3"/>
  <c r="N81" i="3"/>
  <c r="N80" i="3"/>
  <c r="N79" i="3"/>
  <c r="N78" i="3"/>
  <c r="N77" i="3"/>
  <c r="N75" i="3"/>
  <c r="N74" i="3"/>
  <c r="N73" i="3"/>
  <c r="N72" i="3"/>
  <c r="N71" i="3"/>
  <c r="N70" i="3"/>
  <c r="N69" i="3"/>
  <c r="N68" i="3"/>
  <c r="N67" i="3"/>
  <c r="N66" i="3"/>
  <c r="N65" i="3"/>
  <c r="N64" i="3"/>
  <c r="N63" i="3"/>
  <c r="N62" i="3"/>
  <c r="N61" i="3"/>
  <c r="N60" i="3"/>
  <c r="N59" i="3"/>
  <c r="N58" i="3"/>
  <c r="N57" i="3"/>
  <c r="N56" i="3"/>
  <c r="N55" i="3"/>
  <c r="N54" i="3"/>
  <c r="N53" i="3"/>
  <c r="N52" i="3"/>
  <c r="N51" i="3"/>
  <c r="N50" i="3"/>
  <c r="N49" i="3"/>
  <c r="N48" i="3"/>
  <c r="N47" i="3"/>
  <c r="N46" i="3"/>
  <c r="N45" i="3"/>
  <c r="N44" i="3"/>
  <c r="N43" i="3"/>
  <c r="N42" i="3"/>
  <c r="N41" i="3"/>
  <c r="N40" i="3"/>
  <c r="N39" i="3"/>
  <c r="N38" i="3"/>
  <c r="N37" i="3"/>
  <c r="N36" i="3"/>
  <c r="N35" i="3"/>
  <c r="N34" i="3"/>
  <c r="N33" i="3"/>
  <c r="N32" i="3"/>
  <c r="N31" i="3"/>
  <c r="N30" i="3"/>
  <c r="N29" i="3"/>
  <c r="N28" i="3"/>
  <c r="N27" i="3"/>
  <c r="N26" i="3"/>
  <c r="N25" i="3"/>
  <c r="N24" i="3"/>
  <c r="N23" i="3"/>
  <c r="N22" i="3"/>
  <c r="N21" i="3"/>
  <c r="N20" i="3"/>
  <c r="N19" i="3"/>
  <c r="N18" i="3"/>
  <c r="N17" i="3"/>
  <c r="X96" i="4"/>
  <c r="X95" i="4"/>
  <c r="X94" i="4"/>
  <c r="X93" i="4"/>
  <c r="X92" i="4"/>
  <c r="X91" i="4"/>
  <c r="X90" i="4"/>
  <c r="X89" i="4"/>
  <c r="X88" i="4"/>
  <c r="X87" i="4"/>
  <c r="X86" i="4"/>
  <c r="X85" i="4"/>
  <c r="X84" i="4"/>
  <c r="X83" i="4"/>
  <c r="X82" i="4"/>
  <c r="X81" i="4"/>
  <c r="X80" i="4"/>
  <c r="X79" i="4"/>
  <c r="X78" i="4"/>
  <c r="X77" i="4"/>
  <c r="X76" i="4"/>
  <c r="X75" i="4"/>
  <c r="X74" i="4"/>
  <c r="X73" i="4"/>
  <c r="X72" i="4"/>
  <c r="X71" i="4"/>
  <c r="X70" i="4"/>
  <c r="X69" i="4"/>
  <c r="X68" i="4"/>
  <c r="X67" i="4"/>
  <c r="X66" i="4"/>
  <c r="X65" i="4"/>
  <c r="X64" i="4"/>
  <c r="X63" i="4"/>
  <c r="X62" i="4"/>
  <c r="X61" i="4"/>
  <c r="X60" i="4"/>
  <c r="X59" i="4"/>
  <c r="X58" i="4"/>
  <c r="X57" i="4"/>
  <c r="X56" i="4"/>
  <c r="X55" i="4"/>
  <c r="X54" i="4"/>
  <c r="X53" i="4"/>
  <c r="X52" i="4"/>
  <c r="X51" i="4"/>
  <c r="X50" i="4"/>
  <c r="X49" i="4"/>
  <c r="X48" i="4"/>
  <c r="X47" i="4"/>
  <c r="X46" i="4"/>
  <c r="X45" i="4"/>
  <c r="X44" i="4"/>
  <c r="X43" i="4"/>
  <c r="X42" i="4"/>
  <c r="X41" i="4"/>
  <c r="X40" i="4"/>
  <c r="X39" i="4"/>
  <c r="X38" i="4"/>
  <c r="X37" i="4"/>
  <c r="X36" i="4"/>
  <c r="X35" i="4"/>
  <c r="X34" i="4"/>
  <c r="X33" i="4"/>
  <c r="X32" i="4"/>
  <c r="X31" i="4"/>
  <c r="X30" i="4"/>
  <c r="X29" i="4"/>
  <c r="X28" i="4"/>
  <c r="X27" i="4"/>
  <c r="X26" i="4"/>
  <c r="X25" i="4"/>
  <c r="X24" i="4"/>
  <c r="X23" i="4"/>
  <c r="X22" i="4"/>
  <c r="X21" i="4"/>
  <c r="X20" i="4"/>
  <c r="X19" i="4"/>
  <c r="X18" i="4"/>
  <c r="X17" i="4"/>
  <c r="N76" i="3"/>
  <c r="F11" i="49" l="1"/>
  <c r="F11" i="51"/>
  <c r="F11" i="47"/>
  <c r="F11" i="46"/>
  <c r="N11" i="3"/>
  <c r="P11" i="10" l="1"/>
  <c r="L11" i="11"/>
  <c r="N11" i="8"/>
  <c r="R11" i="7"/>
  <c r="X11" i="6"/>
  <c r="X11" i="4" l="1"/>
  <c r="F11" i="45" l="1"/>
  <c r="H11" i="44"/>
  <c r="F11" i="43"/>
  <c r="K3" i="57" l="1"/>
  <c r="A20" i="57"/>
</calcChain>
</file>

<file path=xl/sharedStrings.xml><?xml version="1.0" encoding="utf-8"?>
<sst xmlns="http://schemas.openxmlformats.org/spreadsheetml/2006/main" count="7505" uniqueCount="419">
  <si>
    <t>2kg 평균 할인율</t>
    <phoneticPr fontId="2" type="noConversion"/>
  </si>
  <si>
    <t>미국</t>
    <phoneticPr fontId="2" type="noConversion"/>
  </si>
  <si>
    <t>EMS 정상가</t>
    <phoneticPr fontId="2" type="noConversion"/>
  </si>
  <si>
    <t>EMS 중량</t>
    <phoneticPr fontId="2" type="noConversion"/>
  </si>
  <si>
    <t>제시 중량</t>
    <phoneticPr fontId="2" type="noConversion"/>
  </si>
  <si>
    <t>중국</t>
    <phoneticPr fontId="2" type="noConversion"/>
  </si>
  <si>
    <t>중량(kg)</t>
    <phoneticPr fontId="2" type="noConversion"/>
  </si>
  <si>
    <t>홍콩</t>
    <phoneticPr fontId="2" type="noConversion"/>
  </si>
  <si>
    <t>일본</t>
    <phoneticPr fontId="2" type="noConversion"/>
  </si>
  <si>
    <t>대만</t>
    <phoneticPr fontId="2" type="noConversion"/>
  </si>
  <si>
    <t>싱가포르</t>
    <phoneticPr fontId="2" type="noConversion"/>
  </si>
  <si>
    <t>베트남</t>
    <phoneticPr fontId="2" type="noConversion"/>
  </si>
  <si>
    <t>인도네시아</t>
    <phoneticPr fontId="2" type="noConversion"/>
  </si>
  <si>
    <t>필리핀</t>
    <phoneticPr fontId="2" type="noConversion"/>
  </si>
  <si>
    <t>1지역 전체(캄보디아, 라오스, 마카오, 몽골, 미얀마)</t>
    <phoneticPr fontId="2" type="noConversion"/>
  </si>
  <si>
    <t>EMS 중량</t>
  </si>
  <si>
    <t>제시 중량</t>
  </si>
  <si>
    <t>EMS 정상가</t>
  </si>
  <si>
    <t>캐나다</t>
    <phoneticPr fontId="2" type="noConversion"/>
  </si>
  <si>
    <t>태국</t>
    <phoneticPr fontId="2" type="noConversion"/>
  </si>
  <si>
    <t>영국</t>
    <phoneticPr fontId="2" type="noConversion"/>
  </si>
  <si>
    <t>뉴질랜드</t>
    <phoneticPr fontId="2" type="noConversion"/>
  </si>
  <si>
    <t>브라질</t>
    <phoneticPr fontId="2" type="noConversion"/>
  </si>
  <si>
    <t>프랑스</t>
    <phoneticPr fontId="2" type="noConversion"/>
  </si>
  <si>
    <t>독일</t>
    <phoneticPr fontId="2" type="noConversion"/>
  </si>
  <si>
    <t>호주</t>
    <phoneticPr fontId="2" type="noConversion"/>
  </si>
  <si>
    <t>러시아</t>
    <phoneticPr fontId="2" type="noConversion"/>
  </si>
  <si>
    <t>EMS 정상가
대비 할인율</t>
    <phoneticPr fontId="2" type="noConversion"/>
  </si>
  <si>
    <t>스페인</t>
    <phoneticPr fontId="2" type="noConversion"/>
  </si>
  <si>
    <t>★ 참고사항</t>
    <phoneticPr fontId="2" type="noConversion"/>
  </si>
  <si>
    <t xml:space="preserve"> 2) 유류할증료, 긴급할증료 등 Surcharge에 대해서는 개별 기업과 사전 협의 필요</t>
    <phoneticPr fontId="2" type="noConversion"/>
  </si>
  <si>
    <t xml:space="preserve"> 1) 불가항력(코로나19로 인한 특수상황 등)으로 인한 배송단가변동(상승 또는 하락)에 따라 변동될 수 있음</t>
    <phoneticPr fontId="2" type="noConversion"/>
  </si>
  <si>
    <t xml:space="preserve"> 3) 화물의 특성에 따라, 물류사별로 요율이 변동 적용되거나, 배송서비스가 제한될 수 있으니, 사전 협의 필요</t>
    <phoneticPr fontId="2" type="noConversion"/>
  </si>
  <si>
    <t xml:space="preserve"> 4) 수행기관별로 운송계약서 및 약관에 따라 배송정책이 상이(부피중량 적용, 보증보험 가입, 선불제 등)하므로 사전에 반드시 양 당사자간 확인 후 계약체결</t>
    <phoneticPr fontId="2" type="noConversion"/>
  </si>
  <si>
    <t xml:space="preserve"> 5) 유류, 환율에 따라 청구 금액이 변동할 수 있으니, 외화로 표기된 단가표 등의 경우 사전 유의</t>
    <phoneticPr fontId="2" type="noConversion"/>
  </si>
  <si>
    <t>★ 환율:  외화 표기의 경우, 외화로 청구되는 것이며, 편의상 3월말 하나은행 월 최종 평균환율 매매기준율에 따라 원화 병행 표기</t>
    <phoneticPr fontId="2" type="noConversion"/>
  </si>
  <si>
    <t>ㅑ</t>
    <phoneticPr fontId="2" type="noConversion"/>
  </si>
  <si>
    <t>★ 모집기간 동안 문의 폭주로 담당자와의 연결이 지연될 수 있으니, 가급적 E-MAIL을 활용하여 문의해주시기 바랍니다.</t>
    <phoneticPr fontId="2" type="noConversion"/>
  </si>
  <si>
    <t>연번</t>
    <phoneticPr fontId="2" type="noConversion"/>
  </si>
  <si>
    <t>수행기관명</t>
    <phoneticPr fontId="2" type="noConversion"/>
  </si>
  <si>
    <t>연락처</t>
    <phoneticPr fontId="2" type="noConversion"/>
  </si>
  <si>
    <t>E-Mail</t>
    <phoneticPr fontId="2" type="noConversion"/>
  </si>
  <si>
    <t>비고</t>
    <phoneticPr fontId="2" type="noConversion"/>
  </si>
  <si>
    <t>프리미엄 5지역 전체 (아프가니스탄, 안도라, 앵귈라섬(영국), 앤티과바부다, 아르헨티나, 아루바섬(네덜란드), 방글라데시, 벨리즈, 브라질, 부룬디, 카나리군도, 케이맨제도, 중앙아프리카, 콩고, 쿡제도(뉴질랜드), 퀴라소, 사이프러스, 도미니카연방, 도미니카공화국, 콩고민주공화국, 동티모르, 에콰도르, 페로제도(덴마크), 폴리네시아(프랑스), 가봉, 감비아, 가나, 지브롤터(영국), 그린란드(덴마크), 그레나다, 과들루프섬(프랑스), 괌(미국), 기아나(프랑스), 기니, 기니비사우, 이라크, 카자흐스탄, 케냐, 에스와티니, 키리바시, 키르기스스탄, 레바논, 리히텐슈타인, 리투아니아, 마다가스카르, 말라위, 몰타, 사이판(미국), 마셜제도(미국), 마르티니크섬(프랑스), 모리타니, 모리셔스, 마요트, 미크로네시아, 모나코, 몬트세랫(영국), 모로코, 나미비아, 네팔, 뉴칼레도니아섬(프랑스), 노퍽섬(오스트레일리아), 팔라우섬, 페루, 푸에르토리코섬(미국), 남아프리카공화국, 레위니옹섬(프랑스), 몬테네그로, 세인트키츠네비스, 세인트루시아, 세인트빈센트그레나딘, 사모아제도(미국), 산마리노, 사우디아라비아, 세네갈, 세이셀, 시에라리온, 솔로몬아일란드, 스리랑카, 수리남, 세르비아/코소보, 통가, 튀니지, 터크스케이커스제도(영국), 투발루, 우간다, 우크라이나, 우루과이, 우즈베키스탄, 바누아투, 베네수엘라, 버진제도(미국), 버진제도(영국), 왈리스푸투나제도(프랑스), 사모아(구서서모아(미국)), 짐바브웨)</t>
    <phoneticPr fontId="2" type="noConversion"/>
  </si>
  <si>
    <t xml:space="preserve"> </t>
    <phoneticPr fontId="2" type="noConversion"/>
  </si>
  <si>
    <t>제시단가</t>
    <phoneticPr fontId="2" type="noConversion"/>
  </si>
  <si>
    <t>4지역 전체(알제리, 아르헨티나, 보츠와나, 카보베르데, 칠레, 코스타리카, 쿠바, 퀴라소, 지부티, 도미니카공화국, 에콰도르, 이집트, 에티오피아, 피지, 케냐, 모리셔스, 멕시코, 모로코, 모잠비크, 나이지리아, 파나마, 페루, 르완다, 탄자니아, 튀니지, 잠비아, 칠레)</t>
    <phoneticPr fontId="2" type="noConversion"/>
  </si>
  <si>
    <t>배송일수</t>
    <phoneticPr fontId="2" type="noConversion"/>
  </si>
  <si>
    <t>국내</t>
    <phoneticPr fontId="2" type="noConversion"/>
  </si>
  <si>
    <t>국외</t>
    <phoneticPr fontId="2" type="noConversion"/>
  </si>
  <si>
    <t>계</t>
    <phoneticPr fontId="2" type="noConversion"/>
  </si>
  <si>
    <r>
      <t xml:space="preserve">2025년 온라인수출 공동물류사업 </t>
    </r>
    <r>
      <rPr>
        <b/>
        <sz val="20"/>
        <color theme="4" tint="-0.499984740745262"/>
        <rFont val="맑은 고딕"/>
        <family val="3"/>
        <charset val="129"/>
        <scheme val="major"/>
      </rPr>
      <t xml:space="preserve"> '수행기관별 연락처'</t>
    </r>
    <phoneticPr fontId="2" type="noConversion"/>
  </si>
  <si>
    <t>물류사</t>
    <phoneticPr fontId="2" type="noConversion"/>
  </si>
  <si>
    <t>제시단가
적용요건</t>
    <phoneticPr fontId="2" type="noConversion"/>
  </si>
  <si>
    <t>0~0일</t>
    <phoneticPr fontId="2" type="noConversion"/>
  </si>
  <si>
    <t>EMS
프리미엄가</t>
    <phoneticPr fontId="2" type="noConversion"/>
  </si>
  <si>
    <t>프리미엄 4지역 전체 (알제리, 앙골라, 바하마, 바베이도스, 베넹, 버뮤다섬(영국), 볼리비아, 보츠와나, 부르키나파소, 카메룬, 카보베르데, 차드, 칠레, 콜롬비아, 코스타리카, 코트디부아르, 지부티, 이집트, 엘살바도르, 에리트리아, 에티오피아, 피지, 과테말라, 가이아나, 아이티, 온두라스, 이스라엘, 자메이카, 요르단, 쿠웨이트, 레소토, 라이베리아, 말리, 멕시코, 모잠비크, 니카라과, 니제르, 나이지리아, 오만, 파키스탄, 파나마, 파라과이, 카타르, 르완다, 탄자니아, 토고, 트리니다드토바고, 잠비아)</t>
    <phoneticPr fontId="2" type="noConversion"/>
  </si>
  <si>
    <t>말레이시아</t>
    <phoneticPr fontId="2" type="noConversion"/>
  </si>
  <si>
    <t>구분</t>
    <phoneticPr fontId="2" type="noConversion"/>
  </si>
  <si>
    <t>※ EMS 정상가 대비 2kg 이하 할인요율</t>
    <phoneticPr fontId="2" type="noConversion"/>
  </si>
  <si>
    <t>국가 / 물류사</t>
    <phoneticPr fontId="2" type="noConversion"/>
  </si>
  <si>
    <t>※ 세부중량별 단가 및 목록 外 국가별 적용요율에 대해서는 개별 시트 참고</t>
    <phoneticPr fontId="2" type="noConversion"/>
  </si>
  <si>
    <t>도시</t>
    <phoneticPr fontId="2" type="noConversion"/>
  </si>
  <si>
    <t>★ 환율:  외화 표기의 경우, 외화로 청구되는 것이며, 편의상 3월말 하나은행 월 최종 평균환율 매매기준율에 따라 원화 병행 표기 (3.17 10시 기준 980.23원)</t>
    <phoneticPr fontId="2" type="noConversion"/>
  </si>
  <si>
    <t>에이씨아이월드</t>
    <phoneticPr fontId="2" type="noConversion"/>
  </si>
  <si>
    <t>㈜에이씨아이월드</t>
    <phoneticPr fontId="2" type="noConversion"/>
  </si>
  <si>
    <t>미국</t>
  </si>
  <si>
    <t>LA</t>
    <phoneticPr fontId="2" type="noConversion"/>
  </si>
  <si>
    <t>일본</t>
  </si>
  <si>
    <t>싱가포르</t>
  </si>
  <si>
    <t>대만</t>
  </si>
  <si>
    <t>『2025년 온라인수출 공동물류사업』  배송비(국내→해외) 할인 단가표</t>
  </si>
  <si>
    <t>국제로지스틱</t>
    <phoneticPr fontId="2" type="noConversion"/>
  </si>
  <si>
    <t>H3네트웍스</t>
    <phoneticPr fontId="2" type="noConversion"/>
  </si>
  <si>
    <t>두라로지스틱스</t>
    <phoneticPr fontId="2" type="noConversion"/>
  </si>
  <si>
    <t>린코스</t>
    <phoneticPr fontId="2" type="noConversion"/>
  </si>
  <si>
    <t>삼영물류</t>
    <phoneticPr fontId="2" type="noConversion"/>
  </si>
  <si>
    <t>세중해운</t>
    <phoneticPr fontId="2" type="noConversion"/>
  </si>
  <si>
    <t>어크로스비</t>
    <phoneticPr fontId="2" type="noConversion"/>
  </si>
  <si>
    <t>이투마스</t>
    <phoneticPr fontId="2" type="noConversion"/>
  </si>
  <si>
    <t>KW</t>
    <phoneticPr fontId="2" type="noConversion"/>
  </si>
  <si>
    <t>한진</t>
    <phoneticPr fontId="2" type="noConversion"/>
  </si>
  <si>
    <t>주식회사 이투마스</t>
    <phoneticPr fontId="2" type="noConversion"/>
  </si>
  <si>
    <t>경기 고양</t>
    <phoneticPr fontId="2" type="noConversion"/>
  </si>
  <si>
    <t>경기 파주</t>
    <phoneticPr fontId="2" type="noConversion"/>
  </si>
  <si>
    <t>3~5일</t>
    <phoneticPr fontId="2" type="noConversion"/>
  </si>
  <si>
    <t/>
  </si>
  <si>
    <t>3~4일</t>
    <phoneticPr fontId="2" type="noConversion"/>
  </si>
  <si>
    <t>모든 중량 구간 500원 할인</t>
    <phoneticPr fontId="2" type="noConversion"/>
  </si>
  <si>
    <t>5~7일</t>
    <phoneticPr fontId="2" type="noConversion"/>
  </si>
  <si>
    <t>인천 서구</t>
    <phoneticPr fontId="2" type="noConversion"/>
  </si>
  <si>
    <t>타오위안</t>
    <phoneticPr fontId="2" type="noConversion"/>
  </si>
  <si>
    <t>4~5일</t>
    <phoneticPr fontId="2" type="noConversion"/>
  </si>
  <si>
    <t>4~6일</t>
    <phoneticPr fontId="2" type="noConversion"/>
  </si>
  <si>
    <t>5~8일</t>
    <phoneticPr fontId="2" type="noConversion"/>
  </si>
  <si>
    <t>3지역 전체(알바니아, 아르메니아, 오스트리아, 아제르바이잔, 바레인, 벨라루스, 벨기에, 불가리아, 보스니아헤르체코비나, 크로아티아, 사이프러스, 체코, 덴마크, 에스토니아, 핀란드, 조지아, 그리스, 헝가리, 이란, 아일랜드, 이스라엘, 요르단, 카자흐스탄, 라트비아, 룩셈부르크, 네덜란드, 북마케도니아, 노르웨이, 오만, 파키스탄, 폴란드, 포르투갈, 카타르, 루마니아, 사우디아라비아, 슬로바키아, 슬로베니아, 스웨덴, 스위스, 터키, 우크라이나, 아랍에미리트연합국, 우즈베키스탄)</t>
    <phoneticPr fontId="2" type="noConversion"/>
  </si>
  <si>
    <t>프랑크푸르트</t>
    <phoneticPr fontId="2" type="noConversion"/>
  </si>
  <si>
    <t>런던</t>
    <phoneticPr fontId="2" type="noConversion"/>
  </si>
  <si>
    <t>파리</t>
    <phoneticPr fontId="2" type="noConversion"/>
  </si>
  <si>
    <t>3일</t>
    <phoneticPr fontId="2" type="noConversion"/>
  </si>
  <si>
    <t>월 1,000건 이하</t>
    <phoneticPr fontId="2" type="noConversion"/>
  </si>
  <si>
    <t>㈜국제로지스틱</t>
    <phoneticPr fontId="2" type="noConversion"/>
  </si>
  <si>
    <t>주식회사 어크로스비</t>
    <phoneticPr fontId="2" type="noConversion"/>
  </si>
  <si>
    <t>삼영물류㈜</t>
    <phoneticPr fontId="2" type="noConversion"/>
  </si>
  <si>
    <t>인천 서구1</t>
    <phoneticPr fontId="2" type="noConversion"/>
  </si>
  <si>
    <t>인천 서구2</t>
    <phoneticPr fontId="2" type="noConversion"/>
  </si>
  <si>
    <t>2~3일</t>
    <phoneticPr fontId="2" type="noConversion"/>
  </si>
  <si>
    <t>이커머스 B2C 특송 운임</t>
  </si>
  <si>
    <t>항저우</t>
    <phoneticPr fontId="2" type="noConversion"/>
  </si>
  <si>
    <t>상하이</t>
    <phoneticPr fontId="2" type="noConversion"/>
  </si>
  <si>
    <t>조호바루</t>
    <phoneticPr fontId="2" type="noConversion"/>
  </si>
  <si>
    <t>5일</t>
    <phoneticPr fontId="2" type="noConversion"/>
  </si>
  <si>
    <t>㈜케이더블유인터내셔널</t>
    <phoneticPr fontId="2" type="noConversion"/>
  </si>
  <si>
    <t>㈜린코스</t>
    <phoneticPr fontId="2" type="noConversion"/>
  </si>
  <si>
    <t>서울 마포</t>
    <phoneticPr fontId="2" type="noConversion"/>
  </si>
  <si>
    <t>부산 강서</t>
    <phoneticPr fontId="2" type="noConversion"/>
  </si>
  <si>
    <t>도쿄1</t>
    <phoneticPr fontId="2" type="noConversion"/>
  </si>
  <si>
    <t>도쿄2</t>
    <phoneticPr fontId="2" type="noConversion"/>
  </si>
  <si>
    <t>최저가</t>
    <phoneticPr fontId="2" type="noConversion"/>
  </si>
  <si>
    <t>국제로지스틱
(LIGHT)</t>
    <phoneticPr fontId="2" type="noConversion"/>
  </si>
  <si>
    <t>경기 용인</t>
    <phoneticPr fontId="2" type="noConversion"/>
  </si>
  <si>
    <t>7일</t>
    <phoneticPr fontId="2" type="noConversion"/>
  </si>
  <si>
    <t>인천 중구</t>
    <phoneticPr fontId="2" type="noConversion"/>
  </si>
  <si>
    <t>캘리포니아</t>
    <phoneticPr fontId="2" type="noConversion"/>
  </si>
  <si>
    <t>세중해운</t>
  </si>
  <si>
    <t>㈜H3네트웍스</t>
    <phoneticPr fontId="2" type="noConversion"/>
  </si>
  <si>
    <t>서울 강서</t>
    <phoneticPr fontId="2" type="noConversion"/>
  </si>
  <si>
    <t>LA1</t>
    <phoneticPr fontId="2" type="noConversion"/>
  </si>
  <si>
    <t>LA2</t>
    <phoneticPr fontId="2" type="noConversion"/>
  </si>
  <si>
    <t>뉴저지1</t>
    <phoneticPr fontId="2" type="noConversion"/>
  </si>
  <si>
    <t>뉴저지2</t>
    <phoneticPr fontId="2" type="noConversion"/>
  </si>
  <si>
    <t>조지아</t>
    <phoneticPr fontId="2" type="noConversion"/>
  </si>
  <si>
    <t>경기 김포</t>
    <phoneticPr fontId="2" type="noConversion"/>
  </si>
  <si>
    <t>경기 안성</t>
    <phoneticPr fontId="2" type="noConversion"/>
  </si>
  <si>
    <t>이치하라</t>
    <phoneticPr fontId="2" type="noConversion"/>
  </si>
  <si>
    <t>신카바</t>
    <phoneticPr fontId="2" type="noConversion"/>
  </si>
  <si>
    <t>인천 연수</t>
    <phoneticPr fontId="2" type="noConversion"/>
  </si>
  <si>
    <t>세중해운
(YAMATO TAQBIN)</t>
    <phoneticPr fontId="2" type="noConversion"/>
  </si>
  <si>
    <t>세중해운
(YAMATO COMPACT)</t>
    <phoneticPr fontId="2" type="noConversion"/>
  </si>
  <si>
    <t>세중해운
(YAMATO NEKOPOS)</t>
    <phoneticPr fontId="2" type="noConversion"/>
  </si>
  <si>
    <t>도쿄</t>
    <phoneticPr fontId="2" type="noConversion"/>
  </si>
  <si>
    <t>포틀랜드</t>
    <phoneticPr fontId="2" type="noConversion"/>
  </si>
  <si>
    <t>뉴저지</t>
    <phoneticPr fontId="2" type="noConversion"/>
  </si>
  <si>
    <t>월 500건 이하
* 500건 이상 협의 필요</t>
    <phoneticPr fontId="2" type="noConversion"/>
  </si>
  <si>
    <t>워싱턴</t>
    <phoneticPr fontId="2" type="noConversion"/>
  </si>
  <si>
    <t>일리노이</t>
    <phoneticPr fontId="2" type="noConversion"/>
  </si>
  <si>
    <t>텍사스</t>
    <phoneticPr fontId="2" type="noConversion"/>
  </si>
  <si>
    <t>월 500건 이하</t>
    <phoneticPr fontId="2" type="noConversion"/>
  </si>
  <si>
    <t>㈜린코스
(WEST)</t>
    <phoneticPr fontId="2" type="noConversion"/>
  </si>
  <si>
    <t>㈜린코스
(EAST)</t>
    <phoneticPr fontId="2" type="noConversion"/>
  </si>
  <si>
    <t>10일</t>
    <phoneticPr fontId="2" type="noConversion"/>
  </si>
  <si>
    <t>-</t>
  </si>
  <si>
    <t>8일</t>
    <phoneticPr fontId="2" type="noConversion"/>
  </si>
  <si>
    <t>12일</t>
    <phoneticPr fontId="2" type="noConversion"/>
  </si>
  <si>
    <t>14일</t>
    <phoneticPr fontId="2" type="noConversion"/>
  </si>
  <si>
    <t>5~10일</t>
    <phoneticPr fontId="2" type="noConversion"/>
  </si>
  <si>
    <t>7~15일</t>
    <phoneticPr fontId="2" type="noConversion"/>
  </si>
  <si>
    <t>중국</t>
  </si>
  <si>
    <t>홍콩</t>
  </si>
  <si>
    <t>말레이시아</t>
  </si>
  <si>
    <t>프랑스</t>
  </si>
  <si>
    <t>독일</t>
  </si>
  <si>
    <t>영국</t>
  </si>
  <si>
    <t>멕시코</t>
  </si>
  <si>
    <t>몽골</t>
  </si>
  <si>
    <t>그리스</t>
  </si>
  <si>
    <t>네덜란드</t>
  </si>
  <si>
    <t>노르웨이</t>
  </si>
  <si>
    <t>덴마크</t>
  </si>
  <si>
    <t>라트비아</t>
  </si>
  <si>
    <t>루마니아</t>
  </si>
  <si>
    <t>룩셈부르크</t>
  </si>
  <si>
    <t>바레인</t>
  </si>
  <si>
    <t>벨기에</t>
  </si>
  <si>
    <t>벨라루스</t>
  </si>
  <si>
    <t>보스니아</t>
  </si>
  <si>
    <t>불가리아</t>
  </si>
  <si>
    <t>사우디아라비아</t>
  </si>
  <si>
    <t>스웨덴</t>
  </si>
  <si>
    <t>스위스</t>
  </si>
  <si>
    <t>슬로바키아</t>
  </si>
  <si>
    <t>슬로베니아</t>
  </si>
  <si>
    <t>아랍에미리트연합국</t>
  </si>
  <si>
    <t>아일랜드</t>
  </si>
  <si>
    <t>아제르바이잔</t>
  </si>
  <si>
    <t>알바니아</t>
  </si>
  <si>
    <t>에스토니아</t>
  </si>
  <si>
    <t>오만</t>
  </si>
  <si>
    <t>오스트리아</t>
  </si>
  <si>
    <t>요르단</t>
  </si>
  <si>
    <t>우즈베키스탄</t>
  </si>
  <si>
    <t>우크라이나</t>
  </si>
  <si>
    <t>이스라엘</t>
  </si>
  <si>
    <t>조지아</t>
  </si>
  <si>
    <t>체코</t>
  </si>
  <si>
    <t>카자흐스탄</t>
  </si>
  <si>
    <t>카타르</t>
  </si>
  <si>
    <t>크로아티아</t>
  </si>
  <si>
    <t>키프로스</t>
  </si>
  <si>
    <t>터키</t>
  </si>
  <si>
    <t>포르투갈</t>
  </si>
  <si>
    <t>폴란드</t>
  </si>
  <si>
    <t>핀란드</t>
  </si>
  <si>
    <t>헝가리</t>
  </si>
  <si>
    <t>모로코</t>
  </si>
  <si>
    <t>이집트</t>
  </si>
  <si>
    <t>칠레</t>
  </si>
  <si>
    <t>케냐</t>
  </si>
  <si>
    <t>몰도바</t>
  </si>
  <si>
    <t>이탈리아</t>
  </si>
  <si>
    <t>콜롬비아</t>
  </si>
  <si>
    <t>쿠웨이트</t>
  </si>
  <si>
    <t>레바논</t>
  </si>
  <si>
    <t>리투아니아</t>
  </si>
  <si>
    <t>몰타</t>
  </si>
  <si>
    <t>몬테네그로</t>
  </si>
  <si>
    <t>세르비아</t>
  </si>
  <si>
    <t>1지역</t>
  </si>
  <si>
    <t>3지역</t>
  </si>
  <si>
    <t>4지역</t>
  </si>
  <si>
    <t>프리미엄3지역</t>
  </si>
  <si>
    <t>프리미엄4지역</t>
  </si>
  <si>
    <t>프리미엄5지역</t>
  </si>
  <si>
    <t>네덜란드</t>
    <phoneticPr fontId="2" type="noConversion"/>
  </si>
  <si>
    <t>암스테르담</t>
    <phoneticPr fontId="2" type="noConversion"/>
  </si>
  <si>
    <t>월 300건 이하
유류할증료 불포함</t>
    <phoneticPr fontId="2" type="noConversion"/>
  </si>
  <si>
    <t>리히텐슈타인</t>
    <phoneticPr fontId="2" type="noConversion"/>
  </si>
  <si>
    <t>모나코</t>
    <phoneticPr fontId="2" type="noConversion"/>
  </si>
  <si>
    <t>4~7일</t>
    <phoneticPr fontId="2" type="noConversion"/>
  </si>
  <si>
    <t>페로 제도</t>
    <phoneticPr fontId="2" type="noConversion"/>
  </si>
  <si>
    <t>올란드 제도</t>
    <phoneticPr fontId="2" type="noConversion"/>
  </si>
  <si>
    <t>안도라</t>
    <phoneticPr fontId="2" type="noConversion"/>
  </si>
  <si>
    <t>둥관</t>
    <phoneticPr fontId="2" type="noConversion"/>
  </si>
  <si>
    <t>(주)한진</t>
  </si>
  <si>
    <t>(주)두라로지스틱스</t>
  </si>
  <si>
    <t>H3 네트웍스</t>
  </si>
  <si>
    <t>(주)국제로지스틱</t>
  </si>
  <si>
    <t>(주)케이더블유인터내셔널</t>
  </si>
  <si>
    <t>(주)린코스</t>
  </si>
  <si>
    <t>(주)에이씨아이월드</t>
  </si>
  <si>
    <t>삼영물류(주)</t>
  </si>
  <si>
    <t>주식회사 어크로스비</t>
  </si>
  <si>
    <t>주식회사 이투마스</t>
  </si>
  <si>
    <t>★ 환율:  외화 표기의 경우, 외화로 청구되는 것이며, 편의상 3월말 하나은행 월 최종 평균환율 매매기준율에 따라 원화 병행 표기 (3.17 10시 기준 200.54원)</t>
    <phoneticPr fontId="2" type="noConversion"/>
  </si>
  <si>
    <t>LA3</t>
    <phoneticPr fontId="2" type="noConversion"/>
  </si>
  <si>
    <t>제시단가</t>
  </si>
  <si>
    <t>몽골</t>
    <phoneticPr fontId="2" type="noConversion"/>
  </si>
  <si>
    <t>그리스</t>
    <phoneticPr fontId="2" type="noConversion"/>
  </si>
  <si>
    <t>네덜란드</t>
    <phoneticPr fontId="2" type="noConversion"/>
  </si>
  <si>
    <t>노르웨이</t>
    <phoneticPr fontId="2" type="noConversion"/>
  </si>
  <si>
    <t>덴마크</t>
    <phoneticPr fontId="2" type="noConversion"/>
  </si>
  <si>
    <t>라트비아</t>
    <phoneticPr fontId="2" type="noConversion"/>
  </si>
  <si>
    <t>루마니아</t>
    <phoneticPr fontId="2" type="noConversion"/>
  </si>
  <si>
    <t>룩셈부르크</t>
    <phoneticPr fontId="2" type="noConversion"/>
  </si>
  <si>
    <t>바레인</t>
    <phoneticPr fontId="2" type="noConversion"/>
  </si>
  <si>
    <t>벨기에</t>
    <phoneticPr fontId="2" type="noConversion"/>
  </si>
  <si>
    <t>벨라루스</t>
    <phoneticPr fontId="2" type="noConversion"/>
  </si>
  <si>
    <t>보스니아</t>
    <phoneticPr fontId="2" type="noConversion"/>
  </si>
  <si>
    <t>불가리아</t>
    <phoneticPr fontId="2" type="noConversion"/>
  </si>
  <si>
    <t>사우디아라비아</t>
    <phoneticPr fontId="2" type="noConversion"/>
  </si>
  <si>
    <t>스웨덴</t>
    <phoneticPr fontId="2" type="noConversion"/>
  </si>
  <si>
    <t>스위스</t>
    <phoneticPr fontId="2" type="noConversion"/>
  </si>
  <si>
    <t>슬로바키아</t>
    <phoneticPr fontId="2" type="noConversion"/>
  </si>
  <si>
    <t>슬로베니아</t>
    <phoneticPr fontId="2" type="noConversion"/>
  </si>
  <si>
    <t>아랍에미리트연합국</t>
    <phoneticPr fontId="2" type="noConversion"/>
  </si>
  <si>
    <t>아일랜드</t>
    <phoneticPr fontId="2" type="noConversion"/>
  </si>
  <si>
    <t>헝가리</t>
    <phoneticPr fontId="2" type="noConversion"/>
  </si>
  <si>
    <t>핀란드</t>
    <phoneticPr fontId="2" type="noConversion"/>
  </si>
  <si>
    <t>폴란드</t>
    <phoneticPr fontId="2" type="noConversion"/>
  </si>
  <si>
    <t>포르투갈</t>
    <phoneticPr fontId="2" type="noConversion"/>
  </si>
  <si>
    <t>키프로스</t>
    <phoneticPr fontId="2" type="noConversion"/>
  </si>
  <si>
    <t>크로아티아</t>
    <phoneticPr fontId="2" type="noConversion"/>
  </si>
  <si>
    <t>카타르</t>
    <phoneticPr fontId="2" type="noConversion"/>
  </si>
  <si>
    <t>카자흐스탄</t>
    <phoneticPr fontId="2" type="noConversion"/>
  </si>
  <si>
    <t>체코</t>
    <phoneticPr fontId="2" type="noConversion"/>
  </si>
  <si>
    <t>조지아</t>
    <phoneticPr fontId="2" type="noConversion"/>
  </si>
  <si>
    <t>이스라엘</t>
    <phoneticPr fontId="2" type="noConversion"/>
  </si>
  <si>
    <t>우크라이나</t>
    <phoneticPr fontId="2" type="noConversion"/>
  </si>
  <si>
    <t>우즈베키스탄</t>
    <phoneticPr fontId="2" type="noConversion"/>
  </si>
  <si>
    <t>요르단</t>
    <phoneticPr fontId="2" type="noConversion"/>
  </si>
  <si>
    <t>뉴욕</t>
    <phoneticPr fontId="2" type="noConversion"/>
  </si>
  <si>
    <t>애틀란타</t>
    <phoneticPr fontId="2" type="noConversion"/>
  </si>
  <si>
    <t>댈러스</t>
    <phoneticPr fontId="2" type="noConversion"/>
  </si>
  <si>
    <t>이탈리아</t>
    <phoneticPr fontId="2" type="noConversion"/>
  </si>
  <si>
    <t>밀라노</t>
    <phoneticPr fontId="2" type="noConversion"/>
  </si>
  <si>
    <t>브리즈번</t>
    <phoneticPr fontId="2" type="noConversion"/>
  </si>
  <si>
    <t>오스트리아</t>
    <phoneticPr fontId="2" type="noConversion"/>
  </si>
  <si>
    <t>오만</t>
    <phoneticPr fontId="2" type="noConversion"/>
  </si>
  <si>
    <t>에스토니아</t>
    <phoneticPr fontId="2" type="noConversion"/>
  </si>
  <si>
    <t>알바니아</t>
    <phoneticPr fontId="2" type="noConversion"/>
  </si>
  <si>
    <t>아제르바이잔</t>
    <phoneticPr fontId="2" type="noConversion"/>
  </si>
  <si>
    <t>물류사</t>
    <phoneticPr fontId="2" type="noConversion"/>
  </si>
  <si>
    <t>0~0일</t>
    <phoneticPr fontId="2" type="noConversion"/>
  </si>
  <si>
    <t>H3네트웍스</t>
  </si>
  <si>
    <t>5~10일</t>
  </si>
  <si>
    <t>모로코</t>
    <phoneticPr fontId="2" type="noConversion"/>
  </si>
  <si>
    <t>이집트</t>
    <phoneticPr fontId="2" type="noConversion"/>
  </si>
  <si>
    <t>케냐</t>
    <phoneticPr fontId="2" type="noConversion"/>
  </si>
  <si>
    <t>이탈리아</t>
    <phoneticPr fontId="2" type="noConversion"/>
  </si>
  <si>
    <t>몰도바</t>
    <phoneticPr fontId="2" type="noConversion"/>
  </si>
  <si>
    <t>인도</t>
    <phoneticPr fontId="2" type="noConversion"/>
  </si>
  <si>
    <t>호주</t>
  </si>
  <si>
    <t>기본 요율표상
Silver 요금 적용</t>
    <phoneticPr fontId="2" type="noConversion"/>
  </si>
  <si>
    <t>중진공 참여기업 전체</t>
  </si>
  <si>
    <t>쿠웨이트</t>
    <phoneticPr fontId="2" type="noConversion"/>
  </si>
  <si>
    <t>페로 제도</t>
    <phoneticPr fontId="2" type="noConversion"/>
  </si>
  <si>
    <t>올란드 제도</t>
    <phoneticPr fontId="2" type="noConversion"/>
  </si>
  <si>
    <t>안도라</t>
    <phoneticPr fontId="2" type="noConversion"/>
  </si>
  <si>
    <t>세르비아</t>
    <phoneticPr fontId="2" type="noConversion"/>
  </si>
  <si>
    <t>몬테네그로</t>
    <phoneticPr fontId="2" type="noConversion"/>
  </si>
  <si>
    <t>몰타</t>
    <phoneticPr fontId="2" type="noConversion"/>
  </si>
  <si>
    <t>모나코</t>
    <phoneticPr fontId="2" type="noConversion"/>
  </si>
  <si>
    <t>리히텐슈타인</t>
    <phoneticPr fontId="2" type="noConversion"/>
  </si>
  <si>
    <t>리투아니아</t>
    <phoneticPr fontId="2" type="noConversion"/>
  </si>
  <si>
    <t>레바논</t>
    <phoneticPr fontId="2" type="noConversion"/>
  </si>
  <si>
    <t>cs@shipter.kr</t>
  </si>
  <si>
    <t>-</t>
    <phoneticPr fontId="2" type="noConversion"/>
  </si>
  <si>
    <t>이메일 문의</t>
    <phoneticPr fontId="2" type="noConversion"/>
  </si>
  <si>
    <t>korea@k-kukjae.co.kr</t>
  </si>
  <si>
    <t>02-3143-5555</t>
  </si>
  <si>
    <t>info@k-kukjae.co.kr</t>
  </si>
  <si>
    <t>ecom@doora.co.kr</t>
  </si>
  <si>
    <t>070-7404-9300</t>
  </si>
  <si>
    <t>sales@rincos.co.kr</t>
  </si>
  <si>
    <t>070-5121-4389</t>
  </si>
  <si>
    <t>sm.o@sylogis.co.kr</t>
  </si>
  <si>
    <t>032-812-5885</t>
  </si>
  <si>
    <t>ecom_sales@sejunggroup.com</t>
  </si>
  <si>
    <t>070-4176-2156</t>
  </si>
  <si>
    <t>operation@acrossb.net</t>
  </si>
  <si>
    <t>ksm@aciexpress.net</t>
  </si>
  <si>
    <t>070-7730-3845</t>
  </si>
  <si>
    <t>sales_k@etomars.com</t>
  </si>
  <si>
    <t>ecommercekr@kwinternational.com</t>
  </si>
  <si>
    <t>070-8829-3736</t>
  </si>
  <si>
    <t>월 500건 이상 협의 필요,
특송수수료/유류비 별도</t>
  </si>
  <si>
    <t>월 500건 이상 협의 필요,
특송수수료/유류비 별도</t>
    <phoneticPr fontId="2" type="noConversion"/>
  </si>
  <si>
    <t>월 500건 이상 협의 필요,
특송수수료/유류비 별도</t>
    <phoneticPr fontId="2" type="noConversion"/>
  </si>
  <si>
    <t>월 500건 이상 단가 협의,
특송수수료/유류비 별도</t>
    <phoneticPr fontId="2" type="noConversion"/>
  </si>
  <si>
    <t>월 500건 이상 단가협의,
특송수수료/유류비 별도</t>
    <phoneticPr fontId="2" type="noConversion"/>
  </si>
  <si>
    <t>경기 남이천</t>
    <phoneticPr fontId="2" type="noConversion"/>
  </si>
  <si>
    <t>globaloneclick@hanjin.com</t>
  </si>
  <si>
    <t>02-728-5870</t>
  </si>
  <si>
    <t>용성종합물류㈜</t>
    <phoneticPr fontId="2" type="noConversion"/>
  </si>
  <si>
    <t>이엑스메이트 주식회사</t>
    <phoneticPr fontId="2" type="noConversion"/>
  </si>
  <si>
    <t>차이냐오써플라이체인코리아㈜</t>
    <phoneticPr fontId="2" type="noConversion"/>
  </si>
  <si>
    <t>큐브플랫폼 주식회사</t>
    <phoneticPr fontId="2" type="noConversion"/>
  </si>
  <si>
    <t>㈜한진</t>
  </si>
  <si>
    <t>국내</t>
  </si>
  <si>
    <t>인천 중구</t>
  </si>
  <si>
    <t>국외</t>
  </si>
  <si>
    <t>도시</t>
  </si>
  <si>
    <t>LA</t>
  </si>
  <si>
    <t>포틀랜드</t>
  </si>
  <si>
    <t>뉴저지</t>
  </si>
  <si>
    <t>도쿄</t>
  </si>
  <si>
    <t>용성종합물류㈜</t>
  </si>
  <si>
    <t>인천 서구1</t>
  </si>
  <si>
    <t>인천 서구2</t>
  </si>
  <si>
    <t>이엑스메이트 주식회사</t>
  </si>
  <si>
    <t>뉴저지1</t>
  </si>
  <si>
    <t>뉴저지2</t>
  </si>
  <si>
    <t>산둥</t>
  </si>
  <si>
    <t>타오위안</t>
  </si>
  <si>
    <t>차이냐오써플라이체인코리아㈜</t>
  </si>
  <si>
    <t>인천 서구</t>
  </si>
  <si>
    <t>절강</t>
  </si>
  <si>
    <t>충칭</t>
  </si>
  <si>
    <t>강소</t>
  </si>
  <si>
    <t>광동</t>
  </si>
  <si>
    <t>호남</t>
  </si>
  <si>
    <t>하남</t>
  </si>
  <si>
    <t>허베이</t>
  </si>
  <si>
    <t>안후이</t>
  </si>
  <si>
    <t>강서</t>
  </si>
  <si>
    <t>랴오닝</t>
  </si>
  <si>
    <t>산시</t>
  </si>
  <si>
    <t>후베이</t>
  </si>
  <si>
    <t>사천</t>
  </si>
  <si>
    <t>상하이</t>
  </si>
  <si>
    <t>해남</t>
  </si>
  <si>
    <t>큐브플랫폼 주식회사</t>
  </si>
  <si>
    <t>인천 갑문</t>
  </si>
  <si>
    <t>치바</t>
  </si>
  <si>
    <t>한진</t>
  </si>
  <si>
    <t>용성종합물류</t>
  </si>
  <si>
    <t>이엑스메이트</t>
  </si>
  <si>
    <t>차이냐오</t>
  </si>
  <si>
    <t>큐브플랫폼</t>
  </si>
  <si>
    <t>H3네트웍스
(LIGHT)</t>
    <phoneticPr fontId="2" type="noConversion"/>
  </si>
  <si>
    <t>제시단가 대비 제시단가 할인율</t>
  </si>
  <si>
    <t>용성종합물류</t>
    <phoneticPr fontId="2" type="noConversion"/>
  </si>
  <si>
    <t>월 1,000건 이하 개별협의</t>
    <phoneticPr fontId="2" type="noConversion"/>
  </si>
  <si>
    <t>6~7일</t>
    <phoneticPr fontId="2" type="noConversion"/>
  </si>
  <si>
    <t>중국 전국 일반지역 기준,
도착지 관부가세 미포함</t>
    <phoneticPr fontId="2" type="noConversion"/>
  </si>
  <si>
    <t>중국 신장/내몽골 기준,
도착지 관부가세 미포함</t>
    <phoneticPr fontId="2" type="noConversion"/>
  </si>
  <si>
    <t>중국 티베트 기준,
도착지 관부가세 미포함</t>
    <phoneticPr fontId="2" type="noConversion"/>
  </si>
  <si>
    <t>큐브플랫폼 주식회사
(SLIM)</t>
    <phoneticPr fontId="2" type="noConversion"/>
  </si>
  <si>
    <t>월 50,000건 이하</t>
    <phoneticPr fontId="2" type="noConversion"/>
  </si>
  <si>
    <t>4일</t>
    <phoneticPr fontId="2" type="noConversion"/>
  </si>
  <si>
    <t>월 500건 이하 개별협의</t>
    <phoneticPr fontId="2" type="noConversion"/>
  </si>
  <si>
    <t>터키</t>
    <phoneticPr fontId="2" type="noConversion"/>
  </si>
  <si>
    <t>032-563-3701</t>
  </si>
  <si>
    <t>dspark@exmate.net</t>
  </si>
  <si>
    <t>02-2668-5474</t>
  </si>
  <si>
    <t>taejoon.park@cainiao.com</t>
  </si>
  <si>
    <t>이메일 문의</t>
  </si>
  <si>
    <t>admin@yslogic.co.kr</t>
  </si>
  <si>
    <t>sales@cubeflow.net</t>
  </si>
  <si>
    <t>러시아</t>
  </si>
  <si>
    <t>2지역 전체(방글라데시, 부탄, 브루나이, 몰디브, 네팔, 스리랑카)</t>
    <phoneticPr fontId="2" type="noConversion"/>
  </si>
  <si>
    <t>H3네트웍스
(화장품 가능)</t>
    <phoneticPr fontId="2" type="noConversion"/>
  </si>
  <si>
    <t>중진공 참여기업 전체</t>
    <phoneticPr fontId="2" type="noConversion"/>
  </si>
  <si>
    <t>월 500건 이상 단가 협의 필요,
특송수수료/유류비 별도</t>
    <phoneticPr fontId="2" type="noConversion"/>
  </si>
  <si>
    <t>멕시코</t>
    <phoneticPr fontId="2" type="noConversion"/>
  </si>
  <si>
    <t xml:space="preserve"> 스페셜 서비스
(세금 포함 올인서비스)</t>
    <phoneticPr fontId="2" type="noConversion"/>
  </si>
  <si>
    <t>월 500건 이상
스페셜 요율 제공</t>
    <phoneticPr fontId="2" type="noConversion"/>
  </si>
  <si>
    <t>프리미엄 3지역 전체(알바니아, 아르메니아, 오스트레일리아, 오스트리아, 아제르바이잔, 바레인, 벨라루스, 벨기에, 부탄, 불가리아, 보스니아헤르체코비나, 캐나다, 크로아티아, 체코, 덴마크, 에스토니아, 핀란드, 프랑스, 조지아, 독일, 그리스, 헝가리, 아이슬란드, 아일랜드, 이탈리아, 라트비아, 룩셈부르크, 몰디브, 몰도바, 몽골, 네덜란드, 뉴질랜드, 북마케도니아, 노르웨이, 파푸아뉴기니, 필리핀, 폴란드, 포르투갈, 루마니아, 슬로바키아, 슬로베니아, 스페인, 스웨덴, 스위스, 터키, 미국, 아랍에미리트연합국, 영국)</t>
    <phoneticPr fontId="2" type="noConversion"/>
  </si>
  <si>
    <t>3~4일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</si>
</sst>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 #,##0_-;_-* &quot;-&quot;_-;_-@_-"/>
    <numFmt numFmtId="176" formatCode="0.0%"/>
    <numFmt numFmtId="177" formatCode="#,##0_ "/>
    <numFmt numFmtId="178" formatCode="mm&quot;월&quot;\ dd&quot;일&quot;"/>
  </numFmts>
  <fonts count="24">
    <font>
      <sz val="11"/>
      <color theme="1"/>
      <name val="맑은 고딕"/>
      <family val="2"/>
      <charset val="129"/>
      <scheme val="minor"/>
    </font>
    <font>
      <sz val="11"/>
      <color theme="1"/>
      <name val="맑은 고딕"/>
      <family val="2"/>
      <charset val="129"/>
      <scheme val="minor"/>
    </font>
    <font>
      <sz val="8"/>
      <name val="맑은 고딕"/>
      <family val="2"/>
      <charset val="129"/>
      <scheme val="minor"/>
    </font>
    <font>
      <sz val="10"/>
      <color theme="1"/>
      <name val="맑은 고딕"/>
      <family val="3"/>
      <charset val="129"/>
      <scheme val="minor"/>
    </font>
    <font>
      <b/>
      <sz val="10"/>
      <color theme="1"/>
      <name val="맑은 고딕"/>
      <family val="3"/>
      <charset val="129"/>
      <scheme val="minor"/>
    </font>
    <font>
      <sz val="10"/>
      <color rgb="FF000000"/>
      <name val="Times New Roman"/>
      <family val="1"/>
    </font>
    <font>
      <sz val="10"/>
      <name val="Arial"/>
      <family val="2"/>
    </font>
    <font>
      <b/>
      <sz val="18"/>
      <color theme="1"/>
      <name val="맑은 고딕"/>
      <family val="3"/>
      <charset val="129"/>
      <scheme val="major"/>
    </font>
    <font>
      <b/>
      <sz val="12"/>
      <color rgb="FFFF0000"/>
      <name val="맑은 고딕"/>
      <family val="3"/>
      <charset val="129"/>
      <scheme val="major"/>
    </font>
    <font>
      <b/>
      <sz val="11"/>
      <color rgb="FFFF0000"/>
      <name val="맑은 고딕"/>
      <family val="3"/>
      <charset val="129"/>
      <scheme val="major"/>
    </font>
    <font>
      <b/>
      <sz val="20"/>
      <color theme="1"/>
      <name val="맑은 고딕"/>
      <family val="3"/>
      <charset val="129"/>
      <scheme val="major"/>
    </font>
    <font>
      <b/>
      <sz val="20"/>
      <color theme="4" tint="-0.499984740745262"/>
      <name val="맑은 고딕"/>
      <family val="3"/>
      <charset val="129"/>
      <scheme val="major"/>
    </font>
    <font>
      <b/>
      <sz val="20"/>
      <color theme="1"/>
      <name val="휴먼고딕"/>
      <family val="3"/>
      <charset val="129"/>
    </font>
    <font>
      <b/>
      <sz val="10"/>
      <name val="맑은 고딕"/>
      <family val="3"/>
      <charset val="129"/>
      <scheme val="minor"/>
    </font>
    <font>
      <sz val="10"/>
      <name val="맑은 고딕"/>
      <family val="3"/>
      <charset val="129"/>
      <scheme val="minor"/>
    </font>
    <font>
      <i/>
      <sz val="12"/>
      <color theme="4"/>
      <name val="맑은 고딕"/>
      <family val="3"/>
      <charset val="129"/>
      <scheme val="minor"/>
    </font>
    <font>
      <b/>
      <sz val="10"/>
      <name val="맑은 고딕"/>
      <family val="3"/>
      <charset val="129"/>
      <scheme val="major"/>
    </font>
    <font>
      <sz val="8"/>
      <color theme="1"/>
      <name val="맑은 고딕"/>
      <family val="2"/>
      <charset val="129"/>
      <scheme val="minor"/>
    </font>
    <font>
      <b/>
      <sz val="11"/>
      <name val="맑은 고딕"/>
      <family val="3"/>
      <charset val="129"/>
      <scheme val="minor"/>
    </font>
    <font>
      <b/>
      <sz val="12"/>
      <name val="맑은 고딕"/>
      <family val="3"/>
      <charset val="129"/>
      <scheme val="minor"/>
    </font>
    <font>
      <sz val="12"/>
      <name val="맑은 고딕"/>
      <family val="3"/>
      <charset val="129"/>
      <scheme val="minor"/>
    </font>
    <font>
      <b/>
      <sz val="8"/>
      <color theme="1"/>
      <name val="맑은 고딕"/>
      <family val="3"/>
      <charset val="129"/>
      <scheme val="minor"/>
    </font>
    <font>
      <b/>
      <sz val="10"/>
      <color rgb="FFC00000"/>
      <name val="맑은 고딕"/>
      <family val="3"/>
      <charset val="129"/>
      <scheme val="minor"/>
    </font>
    <font>
      <b/>
      <sz val="11"/>
      <color rgb="FFFF0000"/>
      <name val="맑은 고딕"/>
      <family val="3"/>
      <charset val="129"/>
      <scheme val="minor"/>
    </font>
  </fonts>
  <fills count="7">
    <fill>
      <patternFill patternType="none"/>
    </fill>
    <fill>
      <patternFill patternType="gray125"/>
    </fill>
    <fill>
      <patternFill patternType="solid">
        <fgColor theme="8" tint="0.79998168889431442"/>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FFFF00"/>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indexed="64"/>
      </left>
      <right style="thin">
        <color auto="1"/>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s>
  <cellStyleXfs count="6">
    <xf numFmtId="0" fontId="0" fillId="0" borderId="0">
      <alignment vertical="center"/>
    </xf>
    <xf numFmtId="41" fontId="1" fillId="0" borderId="0" applyFont="0" applyFill="0" applyBorder="0" applyAlignment="0" applyProtection="0">
      <alignment vertical="center"/>
    </xf>
    <xf numFmtId="0" fontId="5" fillId="0" borderId="0"/>
    <xf numFmtId="0" fontId="6" fillId="0" borderId="0"/>
    <xf numFmtId="0" fontId="1" fillId="0" borderId="0">
      <alignment vertical="center"/>
    </xf>
    <xf numFmtId="41" fontId="1" fillId="0" borderId="0" applyFont="0" applyFill="0" applyBorder="0" applyAlignment="0" applyProtection="0">
      <alignment vertical="center"/>
    </xf>
  </cellStyleXfs>
  <cellXfs count="137">
    <xf numFmtId="0" fontId="0" fillId="0" borderId="0" xfId="0">
      <alignment vertical="center"/>
    </xf>
    <xf numFmtId="0" fontId="3" fillId="0" borderId="0" xfId="0" applyFont="1">
      <alignment vertical="center"/>
    </xf>
    <xf numFmtId="176" fontId="3" fillId="0" borderId="0" xfId="0" applyNumberFormat="1" applyFont="1">
      <alignment vertical="center"/>
    </xf>
    <xf numFmtId="41" fontId="3" fillId="0" borderId="0" xfId="1" applyFont="1">
      <alignment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3" fillId="0" borderId="0" xfId="0" applyFont="1" applyAlignment="1">
      <alignment horizontal="center" vertical="center" wrapText="1"/>
    </xf>
    <xf numFmtId="41" fontId="3" fillId="0" borderId="1" xfId="1" applyFont="1" applyBorder="1">
      <alignment vertical="center"/>
    </xf>
    <xf numFmtId="0" fontId="4" fillId="0" borderId="0" xfId="0" applyFont="1" applyAlignment="1">
      <alignment horizontal="center" vertical="center"/>
    </xf>
    <xf numFmtId="41" fontId="3" fillId="0" borderId="0" xfId="1" applyFont="1" applyBorder="1">
      <alignment vertical="center"/>
    </xf>
    <xf numFmtId="0" fontId="7" fillId="0" borderId="0" xfId="0" applyFont="1">
      <alignment vertical="center"/>
    </xf>
    <xf numFmtId="0" fontId="8" fillId="0" borderId="0" xfId="0" applyFont="1">
      <alignment vertical="center"/>
    </xf>
    <xf numFmtId="0" fontId="3" fillId="0" borderId="0" xfId="0" applyFont="1" applyAlignment="1">
      <alignment horizontal="center" vertical="center"/>
    </xf>
    <xf numFmtId="0" fontId="9" fillId="0" borderId="0" xfId="0" applyFont="1" applyAlignment="1">
      <alignment vertical="center" wrapText="1"/>
    </xf>
    <xf numFmtId="0" fontId="9" fillId="0" borderId="0" xfId="0" applyFont="1">
      <alignment vertical="center"/>
    </xf>
    <xf numFmtId="0" fontId="12" fillId="0" borderId="0" xfId="0" applyFont="1" applyAlignment="1">
      <alignment horizontal="center" vertical="center"/>
    </xf>
    <xf numFmtId="41" fontId="14" fillId="0" borderId="1" xfId="1" applyFont="1" applyBorder="1">
      <alignment vertical="center"/>
    </xf>
    <xf numFmtId="176" fontId="14" fillId="0" borderId="1" xfId="0" applyNumberFormat="1" applyFont="1" applyBorder="1">
      <alignment vertical="center"/>
    </xf>
    <xf numFmtId="41" fontId="3" fillId="0" borderId="11" xfId="1" applyFont="1" applyBorder="1">
      <alignment vertical="center"/>
    </xf>
    <xf numFmtId="0" fontId="4" fillId="0" borderId="11" xfId="0" applyFont="1" applyBorder="1" applyAlignment="1">
      <alignment horizontal="center" vertical="center"/>
    </xf>
    <xf numFmtId="177" fontId="14" fillId="0" borderId="11" xfId="0" applyNumberFormat="1" applyFont="1" applyBorder="1">
      <alignment vertical="center"/>
    </xf>
    <xf numFmtId="0" fontId="4" fillId="2" borderId="8" xfId="0" applyFont="1" applyFill="1" applyBorder="1" applyAlignment="1">
      <alignment horizontal="center" vertical="center" wrapText="1"/>
    </xf>
    <xf numFmtId="41" fontId="3" fillId="0" borderId="1" xfId="1" applyFont="1" applyBorder="1" applyAlignment="1">
      <alignment horizontal="center" vertical="center"/>
    </xf>
    <xf numFmtId="41" fontId="4" fillId="2" borderId="8" xfId="1" applyFont="1" applyFill="1" applyBorder="1" applyAlignment="1">
      <alignment horizontal="center" vertical="center" wrapText="1"/>
    </xf>
    <xf numFmtId="0" fontId="17" fillId="0" borderId="0" xfId="0" applyFont="1" applyAlignment="1">
      <alignment horizontal="center" vertical="center"/>
    </xf>
    <xf numFmtId="10" fontId="17" fillId="0" borderId="0" xfId="0" applyNumberFormat="1" applyFont="1" applyAlignment="1">
      <alignment horizontal="center" vertical="center"/>
    </xf>
    <xf numFmtId="10" fontId="4" fillId="2" borderId="11" xfId="0" applyNumberFormat="1" applyFont="1" applyFill="1" applyBorder="1" applyAlignment="1">
      <alignment horizontal="center" vertical="center"/>
    </xf>
    <xf numFmtId="0" fontId="18" fillId="3" borderId="4" xfId="0" applyFont="1" applyFill="1" applyBorder="1" applyAlignment="1">
      <alignment horizontal="center" vertical="center"/>
    </xf>
    <xf numFmtId="0" fontId="18" fillId="3" borderId="5" xfId="0" applyFont="1" applyFill="1" applyBorder="1" applyAlignment="1">
      <alignment horizontal="center" vertical="center"/>
    </xf>
    <xf numFmtId="0" fontId="20" fillId="0" borderId="11" xfId="0" applyFont="1" applyBorder="1" applyAlignment="1">
      <alignment horizontal="center" vertical="center"/>
    </xf>
    <xf numFmtId="0" fontId="19" fillId="0" borderId="9" xfId="4" applyFont="1" applyBorder="1" applyAlignment="1">
      <alignment horizontal="center" vertical="center"/>
    </xf>
    <xf numFmtId="0" fontId="20" fillId="0" borderId="11" xfId="4" applyFont="1" applyBorder="1" applyAlignment="1">
      <alignment horizontal="center" vertical="center"/>
    </xf>
    <xf numFmtId="41" fontId="13" fillId="2" borderId="11" xfId="1" applyFont="1" applyFill="1" applyBorder="1" applyAlignment="1">
      <alignment horizontal="center" vertical="center" wrapText="1"/>
    </xf>
    <xf numFmtId="0" fontId="3" fillId="0" borderId="0" xfId="0" applyFont="1" applyAlignment="1">
      <alignment vertical="center" wrapText="1"/>
    </xf>
    <xf numFmtId="0" fontId="4" fillId="0" borderId="0" xfId="0" applyFont="1" applyAlignment="1">
      <alignment horizontal="left" vertical="center"/>
    </xf>
    <xf numFmtId="0" fontId="22" fillId="0" borderId="0" xfId="0" applyFont="1">
      <alignment vertical="center"/>
    </xf>
    <xf numFmtId="10" fontId="21" fillId="0" borderId="11" xfId="0" applyNumberFormat="1" applyFont="1" applyBorder="1" applyAlignment="1">
      <alignment horizontal="center" vertical="center"/>
    </xf>
    <xf numFmtId="0" fontId="18" fillId="3" borderId="14" xfId="0" applyFont="1" applyFill="1" applyBorder="1" applyAlignment="1">
      <alignment horizontal="center" vertical="center"/>
    </xf>
    <xf numFmtId="0" fontId="20" fillId="0" borderId="15" xfId="0" applyFont="1" applyBorder="1" applyAlignment="1">
      <alignment horizontal="center" vertical="center"/>
    </xf>
    <xf numFmtId="0" fontId="15" fillId="0" borderId="15" xfId="0" applyFont="1" applyBorder="1" applyAlignment="1">
      <alignment horizontal="center" vertical="center"/>
    </xf>
    <xf numFmtId="0" fontId="19" fillId="0" borderId="16" xfId="4" applyFont="1" applyBorder="1" applyAlignment="1">
      <alignment horizontal="center" vertical="center"/>
    </xf>
    <xf numFmtId="0" fontId="20" fillId="0" borderId="17" xfId="4" applyFont="1" applyBorder="1" applyAlignment="1">
      <alignment horizontal="center" vertical="center"/>
    </xf>
    <xf numFmtId="0" fontId="23" fillId="0" borderId="0" xfId="0" applyFont="1">
      <alignment vertical="center"/>
    </xf>
    <xf numFmtId="0" fontId="21" fillId="2" borderId="11" xfId="0" applyFont="1" applyFill="1" applyBorder="1" applyAlignment="1">
      <alignment horizontal="center" vertical="center"/>
    </xf>
    <xf numFmtId="10" fontId="21" fillId="2" borderId="11" xfId="0" applyNumberFormat="1" applyFont="1" applyFill="1" applyBorder="1" applyAlignment="1">
      <alignment horizontal="center" vertical="center"/>
    </xf>
    <xf numFmtId="0" fontId="21" fillId="0" borderId="11" xfId="0" applyFont="1" applyBorder="1" applyAlignment="1">
      <alignment horizontal="center" vertical="center"/>
    </xf>
    <xf numFmtId="10" fontId="21" fillId="4" borderId="11" xfId="0" applyNumberFormat="1" applyFont="1" applyFill="1" applyBorder="1" applyAlignment="1">
      <alignment horizontal="center" vertical="center"/>
    </xf>
    <xf numFmtId="176" fontId="14" fillId="0" borderId="11" xfId="0" applyNumberFormat="1" applyFont="1" applyBorder="1">
      <alignment vertical="center"/>
    </xf>
    <xf numFmtId="0" fontId="0" fillId="0" borderId="11" xfId="0" applyBorder="1">
      <alignment vertical="center"/>
    </xf>
    <xf numFmtId="41" fontId="14" fillId="0" borderId="11" xfId="1" applyFont="1" applyBorder="1">
      <alignment vertical="center"/>
    </xf>
    <xf numFmtId="10" fontId="21" fillId="5" borderId="11" xfId="0" applyNumberFormat="1" applyFont="1" applyFill="1" applyBorder="1" applyAlignment="1">
      <alignment horizontal="center" vertical="center" shrinkToFit="1"/>
    </xf>
    <xf numFmtId="176" fontId="3" fillId="0" borderId="0" xfId="1" applyNumberFormat="1" applyFont="1">
      <alignment vertic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21" fillId="0" borderId="5" xfId="0" applyFont="1" applyBorder="1" applyAlignment="1">
      <alignment horizontal="center" vertical="center"/>
    </xf>
    <xf numFmtId="0" fontId="21" fillId="0" borderId="14" xfId="0" applyFont="1" applyBorder="1" applyAlignment="1">
      <alignment horizontal="center" vertical="center"/>
    </xf>
    <xf numFmtId="0" fontId="21" fillId="0" borderId="15" xfId="0" applyFont="1" applyBorder="1" applyAlignment="1">
      <alignment horizontal="center" vertical="center"/>
    </xf>
    <xf numFmtId="10" fontId="4" fillId="2" borderId="17" xfId="0" applyNumberFormat="1" applyFont="1" applyFill="1" applyBorder="1" applyAlignment="1">
      <alignment horizontal="center" vertical="center"/>
    </xf>
    <xf numFmtId="10" fontId="21" fillId="0" borderId="17" xfId="0" applyNumberFormat="1" applyFont="1" applyBorder="1" applyAlignment="1">
      <alignment horizontal="center" vertical="center"/>
    </xf>
    <xf numFmtId="0" fontId="21" fillId="0" borderId="18" xfId="0" applyFont="1" applyBorder="1" applyAlignment="1">
      <alignment horizontal="center" vertical="center"/>
    </xf>
    <xf numFmtId="176" fontId="0" fillId="0" borderId="0" xfId="0" applyNumberFormat="1">
      <alignment vertical="center"/>
    </xf>
    <xf numFmtId="0" fontId="20" fillId="0" borderId="18" xfId="0" applyFont="1" applyBorder="1" applyAlignment="1">
      <alignment horizontal="center" vertical="center"/>
    </xf>
    <xf numFmtId="41" fontId="13" fillId="2" borderId="2" xfId="1" applyFont="1" applyFill="1" applyBorder="1" applyAlignment="1">
      <alignment horizontal="center" vertical="center" wrapText="1"/>
    </xf>
    <xf numFmtId="0" fontId="16" fillId="2" borderId="2" xfId="3" applyFont="1" applyFill="1" applyBorder="1" applyAlignment="1">
      <alignment horizontal="center" vertical="center" wrapText="1"/>
    </xf>
    <xf numFmtId="0" fontId="16" fillId="2" borderId="12" xfId="3" applyFont="1" applyFill="1" applyBorder="1" applyAlignment="1">
      <alignment horizontal="center" vertical="center" wrapText="1"/>
    </xf>
    <xf numFmtId="0" fontId="16" fillId="2" borderId="13" xfId="3" applyFont="1" applyFill="1" applyBorder="1" applyAlignment="1">
      <alignment horizontal="center" vertical="center" wrapText="1"/>
    </xf>
    <xf numFmtId="41" fontId="13" fillId="2" borderId="3" xfId="1" applyFont="1" applyFill="1" applyBorder="1" applyAlignment="1">
      <alignment horizontal="center" vertical="center" wrapText="1"/>
    </xf>
    <xf numFmtId="0" fontId="16" fillId="2" borderId="3" xfId="3" applyFont="1" applyFill="1" applyBorder="1" applyAlignment="1">
      <alignment horizontal="center" vertical="center" wrapText="1"/>
    </xf>
    <xf numFmtId="0" fontId="13" fillId="2" borderId="11" xfId="0" applyFont="1" applyFill="1" applyBorder="1" applyAlignment="1">
      <alignment horizontal="center" vertical="center" wrapText="1"/>
    </xf>
    <xf numFmtId="0" fontId="4" fillId="2" borderId="11" xfId="0" applyFont="1" applyFill="1" applyBorder="1" applyAlignment="1">
      <alignment horizontal="center" vertical="center"/>
    </xf>
    <xf numFmtId="0" fontId="20" fillId="0" borderId="17" xfId="0" applyFont="1" applyBorder="1" applyAlignment="1">
      <alignment horizontal="center" vertical="center"/>
    </xf>
    <xf numFmtId="0" fontId="21" fillId="2" borderId="4" xfId="0" applyFont="1" applyFill="1" applyBorder="1" applyAlignment="1">
      <alignment horizontal="center" vertical="center"/>
    </xf>
    <xf numFmtId="10" fontId="21" fillId="2" borderId="5" xfId="0" applyNumberFormat="1" applyFont="1" applyFill="1" applyBorder="1" applyAlignment="1">
      <alignment horizontal="center" vertical="center"/>
    </xf>
    <xf numFmtId="10" fontId="21" fillId="2" borderId="5" xfId="0" applyNumberFormat="1" applyFont="1" applyFill="1" applyBorder="1" applyAlignment="1">
      <alignment horizontal="center" vertical="center" shrinkToFit="1"/>
    </xf>
    <xf numFmtId="10" fontId="21" fillId="2" borderId="14" xfId="0" applyNumberFormat="1" applyFont="1" applyFill="1" applyBorder="1" applyAlignment="1">
      <alignment horizontal="center" vertical="center" shrinkToFit="1"/>
    </xf>
    <xf numFmtId="0" fontId="21" fillId="0" borderId="9" xfId="0" applyFont="1" applyBorder="1" applyAlignment="1">
      <alignment horizontal="center" vertical="center"/>
    </xf>
    <xf numFmtId="10" fontId="21" fillId="0" borderId="15" xfId="0" applyNumberFormat="1" applyFont="1" applyBorder="1" applyAlignment="1">
      <alignment horizontal="center" vertical="center"/>
    </xf>
    <xf numFmtId="10" fontId="21" fillId="4" borderId="15" xfId="0" applyNumberFormat="1" applyFont="1" applyFill="1" applyBorder="1" applyAlignment="1">
      <alignment horizontal="center" vertical="center"/>
    </xf>
    <xf numFmtId="0" fontId="21" fillId="0" borderId="16" xfId="0" applyFont="1" applyBorder="1" applyAlignment="1">
      <alignment horizontal="center" vertical="center"/>
    </xf>
    <xf numFmtId="10" fontId="21" fillId="4" borderId="17" xfId="0" applyNumberFormat="1" applyFont="1" applyFill="1" applyBorder="1" applyAlignment="1">
      <alignment horizontal="center" vertical="center"/>
    </xf>
    <xf numFmtId="10" fontId="21" fillId="0" borderId="18" xfId="0" applyNumberFormat="1" applyFont="1" applyBorder="1" applyAlignment="1">
      <alignment horizontal="center" vertical="center"/>
    </xf>
    <xf numFmtId="176" fontId="3" fillId="0" borderId="0" xfId="1" applyNumberFormat="1" applyFont="1" applyBorder="1">
      <alignment vertical="center"/>
    </xf>
    <xf numFmtId="0" fontId="21" fillId="0" borderId="19" xfId="0" applyFont="1" applyBorder="1" applyAlignment="1">
      <alignment horizontal="center" vertical="center"/>
    </xf>
    <xf numFmtId="10" fontId="21" fillId="0" borderId="6" xfId="0" applyNumberFormat="1" applyFont="1" applyBorder="1" applyAlignment="1">
      <alignment horizontal="center" vertical="center"/>
    </xf>
    <xf numFmtId="10" fontId="21" fillId="4" borderId="6" xfId="0" applyNumberFormat="1" applyFont="1" applyFill="1" applyBorder="1" applyAlignment="1">
      <alignment horizontal="center" vertical="center"/>
    </xf>
    <xf numFmtId="10" fontId="21" fillId="0" borderId="21" xfId="0" applyNumberFormat="1" applyFont="1" applyBorder="1" applyAlignment="1">
      <alignment horizontal="center" vertical="center"/>
    </xf>
    <xf numFmtId="10" fontId="21" fillId="0" borderId="22" xfId="0" applyNumberFormat="1" applyFont="1" applyBorder="1" applyAlignment="1">
      <alignment horizontal="center" vertical="center"/>
    </xf>
    <xf numFmtId="41" fontId="13" fillId="2" borderId="12" xfId="1" applyFont="1" applyFill="1" applyBorder="1" applyAlignment="1">
      <alignment horizontal="center" vertical="center" wrapText="1"/>
    </xf>
    <xf numFmtId="41" fontId="13" fillId="6" borderId="2" xfId="1" applyFont="1" applyFill="1" applyBorder="1" applyAlignment="1">
      <alignment horizontal="center" vertical="center" wrapText="1"/>
    </xf>
    <xf numFmtId="41" fontId="14" fillId="6" borderId="1" xfId="1" applyFont="1" applyFill="1" applyBorder="1">
      <alignment vertical="center"/>
    </xf>
    <xf numFmtId="41" fontId="3" fillId="0" borderId="1" xfId="1" applyFont="1" applyFill="1" applyBorder="1">
      <alignment vertical="center"/>
    </xf>
    <xf numFmtId="41" fontId="14" fillId="0" borderId="1" xfId="1" applyFont="1" applyFill="1" applyBorder="1">
      <alignment vertical="center"/>
    </xf>
    <xf numFmtId="41" fontId="13" fillId="6" borderId="11" xfId="1" applyFont="1" applyFill="1" applyBorder="1" applyAlignment="1">
      <alignment horizontal="center" vertical="center" wrapText="1"/>
    </xf>
    <xf numFmtId="0" fontId="16" fillId="6" borderId="12" xfId="3" applyFont="1" applyFill="1" applyBorder="1" applyAlignment="1">
      <alignment horizontal="center" vertical="center" wrapText="1"/>
    </xf>
    <xf numFmtId="0" fontId="16" fillId="6" borderId="2" xfId="3" applyFont="1" applyFill="1" applyBorder="1" applyAlignment="1">
      <alignment horizontal="center" vertical="center" wrapText="1"/>
    </xf>
    <xf numFmtId="41" fontId="3" fillId="0" borderId="0" xfId="1" applyFont="1" applyFill="1">
      <alignment vertical="center"/>
    </xf>
    <xf numFmtId="41" fontId="14" fillId="0" borderId="11" xfId="1" applyFont="1" applyFill="1" applyBorder="1">
      <alignment vertical="center"/>
    </xf>
    <xf numFmtId="41" fontId="3" fillId="0" borderId="0" xfId="1" applyFont="1" applyFill="1" applyBorder="1">
      <alignment vertical="center"/>
    </xf>
    <xf numFmtId="176" fontId="3" fillId="0" borderId="0" xfId="1" applyNumberFormat="1" applyFont="1" applyFill="1">
      <alignment vertical="center"/>
    </xf>
    <xf numFmtId="178" fontId="16" fillId="2" borderId="2" xfId="3" applyNumberFormat="1" applyFont="1" applyFill="1" applyBorder="1" applyAlignment="1">
      <alignment horizontal="center" vertical="center" wrapText="1"/>
    </xf>
    <xf numFmtId="0" fontId="10" fillId="0" borderId="0" xfId="0" applyFont="1" applyAlignment="1">
      <alignment horizontal="left" vertical="center"/>
    </xf>
    <xf numFmtId="0" fontId="19" fillId="0" borderId="19" xfId="4" applyFont="1" applyBorder="1" applyAlignment="1">
      <alignment horizontal="center" vertical="center"/>
    </xf>
    <xf numFmtId="0" fontId="19" fillId="0" borderId="20" xfId="4" applyFont="1" applyBorder="1" applyAlignment="1">
      <alignment horizontal="center" vertical="center"/>
    </xf>
    <xf numFmtId="0" fontId="20" fillId="0" borderId="6" xfId="4" applyFont="1" applyBorder="1" applyAlignment="1">
      <alignment horizontal="center" vertical="center"/>
    </xf>
    <xf numFmtId="0" fontId="20" fillId="0" borderId="8" xfId="4" applyFont="1" applyBorder="1" applyAlignment="1">
      <alignment horizontal="center" vertical="center"/>
    </xf>
    <xf numFmtId="0" fontId="4" fillId="2" borderId="9" xfId="0" applyFont="1" applyFill="1" applyBorder="1" applyAlignment="1">
      <alignment horizontal="center" vertical="center"/>
    </xf>
    <xf numFmtId="0" fontId="4" fillId="2" borderId="16" xfId="0" applyFont="1" applyFill="1" applyBorder="1" applyAlignment="1">
      <alignment horizontal="center" vertical="center"/>
    </xf>
    <xf numFmtId="0" fontId="4" fillId="0" borderId="11" xfId="0" applyFont="1" applyBorder="1" applyAlignment="1">
      <alignment horizontal="center" vertical="center"/>
    </xf>
    <xf numFmtId="0" fontId="4" fillId="2" borderId="11" xfId="0" applyFont="1" applyFill="1" applyBorder="1" applyAlignment="1">
      <alignment horizontal="center" vertical="center"/>
    </xf>
    <xf numFmtId="0" fontId="4" fillId="2" borderId="6"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8" xfId="0"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176" fontId="14" fillId="0" borderId="6" xfId="0" applyNumberFormat="1" applyFont="1" applyBorder="1" applyAlignment="1">
      <alignment horizontal="center" vertical="center" wrapText="1"/>
    </xf>
    <xf numFmtId="176" fontId="14" fillId="0" borderId="7" xfId="0" applyNumberFormat="1" applyFont="1" applyBorder="1" applyAlignment="1">
      <alignment horizontal="center" vertical="center" wrapText="1"/>
    </xf>
    <xf numFmtId="176" fontId="14" fillId="0" borderId="8" xfId="0" applyNumberFormat="1" applyFont="1" applyBorder="1" applyAlignment="1">
      <alignment horizontal="center" vertical="center" wrapText="1"/>
    </xf>
    <xf numFmtId="41" fontId="4" fillId="2" borderId="6" xfId="1" applyFont="1" applyFill="1" applyBorder="1" applyAlignment="1">
      <alignment horizontal="center" vertical="center" wrapText="1"/>
    </xf>
    <xf numFmtId="41" fontId="4" fillId="2" borderId="8" xfId="1" applyFont="1" applyFill="1" applyBorder="1" applyAlignment="1">
      <alignment horizontal="center" vertical="center" wrapText="1"/>
    </xf>
    <xf numFmtId="0" fontId="4" fillId="2" borderId="10"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2"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0" borderId="11" xfId="0" applyFont="1" applyBorder="1" applyAlignment="1">
      <alignment horizontal="center" vertical="center" wrapText="1"/>
    </xf>
    <xf numFmtId="0" fontId="4" fillId="6" borderId="2" xfId="0" applyFont="1" applyFill="1" applyBorder="1" applyAlignment="1">
      <alignment horizontal="center" vertical="center" wrapText="1"/>
    </xf>
    <xf numFmtId="0" fontId="4" fillId="6" borderId="10" xfId="0" applyFont="1" applyFill="1" applyBorder="1" applyAlignment="1">
      <alignment horizontal="center" vertical="center" wrapText="1"/>
    </xf>
    <xf numFmtId="0" fontId="4" fillId="6" borderId="3" xfId="0" applyFont="1" applyFill="1" applyBorder="1" applyAlignment="1">
      <alignment horizontal="center" vertical="center" wrapText="1"/>
    </xf>
    <xf numFmtId="0" fontId="4" fillId="0" borderId="1" xfId="0" applyFont="1" applyBorder="1" applyAlignment="1">
      <alignment horizontal="center" vertical="center" wrapText="1"/>
    </xf>
  </cellXfs>
  <cellStyles count="6">
    <cellStyle name="쉼표 [0]" xfId="1" builtinId="6"/>
    <cellStyle name="쉼표 [0] 3" xfId="5" xr:uid="{665291D0-8125-4A4D-949E-7168C454818B}"/>
    <cellStyle name="표준" xfId="0" builtinId="0"/>
    <cellStyle name="표준 2" xfId="3" xr:uid="{00000000-0005-0000-0000-000002000000}"/>
    <cellStyle name="표준 2 2" xfId="4" xr:uid="{00000000-0005-0000-0000-000003000000}"/>
    <cellStyle name="표준 3"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theme/theme1.xml><?xml version="1.0" encoding="utf-8"?>
<a:theme xmlns:a="http://schemas.openxmlformats.org/drawingml/2006/main" name="Office 2013 - 2022 테마">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1:L22"/>
  <sheetViews>
    <sheetView tabSelected="1" view="pageBreakPreview" zoomScale="85" zoomScaleNormal="85" zoomScaleSheetLayoutView="85" workbookViewId="0">
      <pane xSplit="4" ySplit="6" topLeftCell="E7" activePane="bottomRight" state="frozen"/>
      <selection activeCell="D5" sqref="D5"/>
      <selection pane="topRight" activeCell="D5" sqref="D5"/>
      <selection pane="bottomLeft" activeCell="D5" sqref="D5"/>
      <selection pane="bottomRight" activeCell="G4" sqref="G4"/>
    </sheetView>
  </sheetViews>
  <sheetFormatPr defaultRowHeight="16.5"/>
  <cols>
    <col min="1" max="1" width="1.625" customWidth="1"/>
    <col min="2" max="2" width="1.5" customWidth="1"/>
    <col min="4" max="4" width="30.625" customWidth="1"/>
    <col min="5" max="5" width="37.5" bestFit="1" customWidth="1"/>
    <col min="6" max="7" width="20.625" customWidth="1"/>
    <col min="8" max="8" width="1.625" customWidth="1"/>
    <col min="9" max="9" width="26.5" customWidth="1"/>
    <col min="10" max="10" width="16" customWidth="1"/>
    <col min="11" max="11" width="43.25" customWidth="1"/>
  </cols>
  <sheetData>
    <row r="1" spans="3:12" ht="8.25" customHeight="1"/>
    <row r="2" spans="3:12" ht="31.5">
      <c r="C2" s="100" t="s">
        <v>51</v>
      </c>
      <c r="D2" s="100"/>
      <c r="E2" s="100"/>
      <c r="F2" s="100"/>
      <c r="G2" s="100"/>
      <c r="H2" s="15"/>
      <c r="I2" s="15"/>
      <c r="J2" s="15"/>
      <c r="K2" s="15"/>
      <c r="L2" s="15"/>
    </row>
    <row r="3" spans="3:12" ht="9.75" customHeight="1">
      <c r="C3" s="15"/>
      <c r="D3" s="15"/>
      <c r="E3" s="15"/>
      <c r="F3" s="15"/>
      <c r="G3" s="15"/>
      <c r="H3" s="15"/>
      <c r="I3" s="15"/>
      <c r="J3" s="15"/>
      <c r="K3" s="15"/>
      <c r="L3" s="15"/>
    </row>
    <row r="4" spans="3:12">
      <c r="C4" s="42" t="s">
        <v>37</v>
      </c>
    </row>
    <row r="5" spans="3:12" ht="8.25" customHeight="1" thickBot="1"/>
    <row r="6" spans="3:12" ht="25.5" customHeight="1">
      <c r="C6" s="27" t="s">
        <v>38</v>
      </c>
      <c r="D6" s="28" t="s">
        <v>39</v>
      </c>
      <c r="E6" s="28" t="s">
        <v>41</v>
      </c>
      <c r="F6" s="28" t="s">
        <v>40</v>
      </c>
      <c r="G6" s="37" t="s">
        <v>42</v>
      </c>
    </row>
    <row r="7" spans="3:12" ht="25.5" customHeight="1">
      <c r="C7" s="30">
        <v>1</v>
      </c>
      <c r="D7" s="31" t="s">
        <v>235</v>
      </c>
      <c r="E7" s="31" t="s">
        <v>315</v>
      </c>
      <c r="F7" s="29" t="s">
        <v>316</v>
      </c>
      <c r="G7" s="38" t="s">
        <v>317</v>
      </c>
    </row>
    <row r="8" spans="3:12" ht="25.5" customHeight="1">
      <c r="C8" s="101">
        <v>2</v>
      </c>
      <c r="D8" s="103" t="s">
        <v>236</v>
      </c>
      <c r="E8" s="31" t="s">
        <v>318</v>
      </c>
      <c r="F8" s="29" t="s">
        <v>319</v>
      </c>
      <c r="G8" s="39"/>
    </row>
    <row r="9" spans="3:12" ht="25.5" customHeight="1">
      <c r="C9" s="102"/>
      <c r="D9" s="104"/>
      <c r="E9" s="31" t="s">
        <v>320</v>
      </c>
      <c r="F9" s="29" t="s">
        <v>319</v>
      </c>
      <c r="G9" s="39"/>
    </row>
    <row r="10" spans="3:12" ht="25.5" customHeight="1">
      <c r="C10" s="30">
        <v>3</v>
      </c>
      <c r="D10" s="31" t="s">
        <v>234</v>
      </c>
      <c r="E10" s="31" t="s">
        <v>321</v>
      </c>
      <c r="F10" s="29" t="s">
        <v>322</v>
      </c>
      <c r="G10" s="39"/>
    </row>
    <row r="11" spans="3:12" ht="25.5" customHeight="1">
      <c r="C11" s="30">
        <v>4</v>
      </c>
      <c r="D11" s="31" t="s">
        <v>238</v>
      </c>
      <c r="E11" s="31" t="s">
        <v>323</v>
      </c>
      <c r="F11" s="29" t="s">
        <v>324</v>
      </c>
      <c r="G11" s="38"/>
    </row>
    <row r="12" spans="3:12" ht="25.5" customHeight="1">
      <c r="C12" s="30">
        <v>5</v>
      </c>
      <c r="D12" s="31" t="s">
        <v>240</v>
      </c>
      <c r="E12" s="31" t="s">
        <v>325</v>
      </c>
      <c r="F12" s="29" t="s">
        <v>326</v>
      </c>
      <c r="G12" s="38"/>
    </row>
    <row r="13" spans="3:12" ht="25.5" customHeight="1">
      <c r="C13" s="30">
        <v>6</v>
      </c>
      <c r="D13" s="31" t="s">
        <v>124</v>
      </c>
      <c r="E13" s="31" t="s">
        <v>327</v>
      </c>
      <c r="F13" s="29" t="s">
        <v>328</v>
      </c>
      <c r="G13" s="39"/>
    </row>
    <row r="14" spans="3:12" ht="25.5" customHeight="1">
      <c r="C14" s="30">
        <v>7</v>
      </c>
      <c r="D14" s="31" t="s">
        <v>241</v>
      </c>
      <c r="E14" s="31" t="s">
        <v>329</v>
      </c>
      <c r="F14" s="29" t="s">
        <v>316</v>
      </c>
      <c r="G14" s="38" t="s">
        <v>317</v>
      </c>
    </row>
    <row r="15" spans="3:12" ht="25.5" customHeight="1">
      <c r="C15" s="30">
        <v>8</v>
      </c>
      <c r="D15" s="31" t="s">
        <v>239</v>
      </c>
      <c r="E15" s="31" t="s">
        <v>330</v>
      </c>
      <c r="F15" s="29" t="s">
        <v>331</v>
      </c>
      <c r="G15" s="39"/>
    </row>
    <row r="16" spans="3:12" ht="25.5" customHeight="1">
      <c r="C16" s="30">
        <v>9</v>
      </c>
      <c r="D16" s="31" t="s">
        <v>242</v>
      </c>
      <c r="E16" s="31" t="s">
        <v>332</v>
      </c>
      <c r="F16" s="29" t="s">
        <v>316</v>
      </c>
      <c r="G16" s="38" t="s">
        <v>317</v>
      </c>
    </row>
    <row r="17" spans="3:7" ht="25.5" customHeight="1">
      <c r="C17" s="30">
        <v>10</v>
      </c>
      <c r="D17" s="31" t="s">
        <v>237</v>
      </c>
      <c r="E17" s="31" t="s">
        <v>333</v>
      </c>
      <c r="F17" s="29" t="s">
        <v>334</v>
      </c>
      <c r="G17" s="38"/>
    </row>
    <row r="18" spans="3:7" ht="25.5" customHeight="1">
      <c r="C18" s="30">
        <v>11</v>
      </c>
      <c r="D18" s="31" t="s">
        <v>233</v>
      </c>
      <c r="E18" s="31" t="s">
        <v>341</v>
      </c>
      <c r="F18" s="29" t="s">
        <v>342</v>
      </c>
      <c r="G18" s="38"/>
    </row>
    <row r="19" spans="3:7" ht="25.5" customHeight="1">
      <c r="C19" s="30">
        <v>12</v>
      </c>
      <c r="D19" s="31" t="s">
        <v>343</v>
      </c>
      <c r="E19" s="31" t="s">
        <v>407</v>
      </c>
      <c r="F19" s="29" t="s">
        <v>402</v>
      </c>
      <c r="G19" s="38"/>
    </row>
    <row r="20" spans="3:7" ht="25.5" customHeight="1">
      <c r="C20" s="30">
        <v>13</v>
      </c>
      <c r="D20" s="31" t="s">
        <v>344</v>
      </c>
      <c r="E20" s="31" t="s">
        <v>403</v>
      </c>
      <c r="F20" s="29" t="s">
        <v>404</v>
      </c>
      <c r="G20" s="39"/>
    </row>
    <row r="21" spans="3:7" ht="25.5" customHeight="1">
      <c r="C21" s="30">
        <v>14</v>
      </c>
      <c r="D21" s="31" t="s">
        <v>345</v>
      </c>
      <c r="E21" s="31" t="s">
        <v>405</v>
      </c>
      <c r="F21" s="29" t="s">
        <v>151</v>
      </c>
      <c r="G21" s="38" t="s">
        <v>406</v>
      </c>
    </row>
    <row r="22" spans="3:7" ht="25.5" customHeight="1" thickBot="1">
      <c r="C22" s="40">
        <v>15</v>
      </c>
      <c r="D22" s="41" t="s">
        <v>346</v>
      </c>
      <c r="E22" s="41" t="s">
        <v>408</v>
      </c>
      <c r="F22" s="70" t="s">
        <v>151</v>
      </c>
      <c r="G22" s="61" t="s">
        <v>406</v>
      </c>
    </row>
  </sheetData>
  <mergeCells count="3">
    <mergeCell ref="C2:G2"/>
    <mergeCell ref="C8:C9"/>
    <mergeCell ref="D8:D9"/>
  </mergeCells>
  <phoneticPr fontId="2" type="noConversion"/>
  <pageMargins left="0.7" right="0.7" top="0.75" bottom="0.75" header="0.3" footer="0.3"/>
  <pageSetup paperSize="9"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AN51"/>
  <sheetViews>
    <sheetView view="pageBreakPreview" zoomScaleNormal="100" zoomScaleSheetLayoutView="100" workbookViewId="0">
      <pane xSplit="3" topLeftCell="D1" activePane="topRight" state="frozen"/>
      <selection activeCell="D5" sqref="D5"/>
      <selection pane="topRight" activeCell="V2" sqref="V2"/>
    </sheetView>
  </sheetViews>
  <sheetFormatPr defaultColWidth="5.625" defaultRowHeight="16.5" customHeight="1"/>
  <cols>
    <col min="1" max="1" width="5.625" style="24"/>
    <col min="2" max="2" width="25.625" style="24" customWidth="1"/>
    <col min="3" max="3" width="8.125" style="24" customWidth="1"/>
    <col min="4" max="4" width="8.125" style="25" customWidth="1"/>
    <col min="5" max="5" width="8.125" style="24" customWidth="1"/>
    <col min="6" max="6" width="8.125" style="25" customWidth="1"/>
    <col min="7" max="7" width="8.125" style="24" customWidth="1"/>
    <col min="8" max="8" width="8.125" style="25" customWidth="1"/>
    <col min="9" max="9" width="8.125" style="24" customWidth="1"/>
    <col min="10" max="10" width="8.125" style="25" customWidth="1"/>
    <col min="11" max="11" width="8.125" style="24" customWidth="1"/>
    <col min="12" max="12" width="8.125" style="25" customWidth="1"/>
    <col min="13" max="13" width="8.125" style="24" customWidth="1"/>
    <col min="14" max="14" width="8.125" style="25" customWidth="1"/>
    <col min="15" max="15" width="8.125" style="24" customWidth="1"/>
    <col min="16" max="16" width="8.125" style="25" customWidth="1"/>
    <col min="17" max="17" width="8.125" style="24" customWidth="1"/>
    <col min="18" max="18" width="8.125" style="25" customWidth="1"/>
    <col min="19" max="19" width="8.125" style="24" customWidth="1"/>
    <col min="20" max="21" width="8.125" style="25" customWidth="1"/>
    <col min="22" max="22" width="5.625" style="24" customWidth="1"/>
    <col min="23" max="23" width="8.125" style="25" customWidth="1"/>
    <col min="24" max="24" width="8.125" style="24" customWidth="1"/>
    <col min="25" max="25" width="8.125" style="25" customWidth="1"/>
    <col min="26" max="27" width="8.125" style="24" customWidth="1"/>
    <col min="28" max="28" width="8.125" style="25" customWidth="1"/>
    <col min="29" max="29" width="8.125" style="24" customWidth="1"/>
    <col min="30" max="30" width="8.125" style="25" customWidth="1"/>
    <col min="31" max="31" width="8.125" style="24" customWidth="1"/>
    <col min="32" max="32" width="8.125" style="25" customWidth="1"/>
    <col min="33" max="33" width="8.125" style="24" customWidth="1"/>
    <col min="34" max="34" width="8.125" style="25" customWidth="1"/>
    <col min="35" max="35" width="8.125" style="24" customWidth="1"/>
    <col min="36" max="36" width="8.125" style="25" customWidth="1"/>
    <col min="37" max="37" width="8.125" style="24" customWidth="1"/>
    <col min="38" max="38" width="8.125" style="25" customWidth="1"/>
    <col min="39" max="39" width="8.125" style="24" customWidth="1"/>
    <col min="40" max="40" width="8.125" style="25" customWidth="1"/>
    <col min="41" max="16384" width="5.625" style="24"/>
  </cols>
  <sheetData>
    <row r="2" spans="2:40" ht="16.5" customHeight="1" thickBot="1">
      <c r="D2" s="24"/>
      <c r="F2" s="24"/>
      <c r="H2" s="24"/>
      <c r="J2" s="24"/>
      <c r="L2" s="24"/>
      <c r="N2" s="24"/>
      <c r="P2" s="24"/>
      <c r="R2" s="24"/>
      <c r="T2" s="24"/>
      <c r="U2" s="24"/>
      <c r="W2" s="24"/>
      <c r="Y2" s="24"/>
      <c r="AB2" s="24"/>
      <c r="AD2" s="24"/>
      <c r="AF2" s="24"/>
      <c r="AH2" s="24"/>
      <c r="AJ2" s="24"/>
      <c r="AL2" s="24"/>
      <c r="AN2" s="24"/>
    </row>
    <row r="3" spans="2:40" ht="16.5" customHeight="1">
      <c r="B3" s="52"/>
      <c r="C3" s="53"/>
      <c r="D3" s="54">
        <v>1</v>
      </c>
      <c r="E3" s="54">
        <v>2</v>
      </c>
      <c r="F3" s="54">
        <v>3</v>
      </c>
      <c r="G3" s="54">
        <v>4</v>
      </c>
      <c r="H3" s="54">
        <v>5</v>
      </c>
      <c r="I3" s="54">
        <v>6</v>
      </c>
      <c r="J3" s="54">
        <v>7</v>
      </c>
      <c r="K3" s="54">
        <v>8</v>
      </c>
      <c r="L3" s="54">
        <v>9</v>
      </c>
      <c r="M3" s="54">
        <v>10</v>
      </c>
      <c r="N3" s="54">
        <v>11</v>
      </c>
      <c r="O3" s="54">
        <v>12</v>
      </c>
      <c r="P3" s="54">
        <v>13</v>
      </c>
      <c r="Q3" s="54">
        <v>14</v>
      </c>
      <c r="R3" s="54">
        <v>15</v>
      </c>
      <c r="S3" s="54">
        <v>16</v>
      </c>
      <c r="T3" s="54">
        <v>17</v>
      </c>
      <c r="U3" s="55" t="s">
        <v>50</v>
      </c>
      <c r="W3" s="24"/>
      <c r="Y3" s="24"/>
      <c r="AB3" s="24"/>
      <c r="AD3" s="24"/>
      <c r="AF3" s="24"/>
      <c r="AH3" s="24"/>
      <c r="AJ3" s="24"/>
      <c r="AL3" s="24"/>
      <c r="AN3" s="24"/>
    </row>
    <row r="4" spans="2:40" ht="16.5" customHeight="1">
      <c r="B4" s="105" t="s">
        <v>50</v>
      </c>
      <c r="C4" s="69" t="s">
        <v>48</v>
      </c>
      <c r="D4" s="45"/>
      <c r="E4" s="45"/>
      <c r="F4" s="45"/>
      <c r="G4" s="45"/>
      <c r="H4" s="45"/>
      <c r="I4" s="45"/>
      <c r="J4" s="45"/>
      <c r="K4" s="45"/>
      <c r="L4" s="45"/>
      <c r="M4" s="45"/>
      <c r="N4" s="45"/>
      <c r="O4" s="45"/>
      <c r="P4" s="45"/>
      <c r="Q4" s="45"/>
      <c r="R4" s="45"/>
      <c r="S4" s="45"/>
      <c r="T4" s="45"/>
      <c r="U4" s="56">
        <f>SUMIF($C$7:$C$51,C4,$U$7:$U$51)</f>
        <v>28</v>
      </c>
      <c r="W4" s="24"/>
      <c r="Y4" s="24"/>
      <c r="AB4" s="24"/>
      <c r="AD4" s="24"/>
      <c r="AF4" s="24"/>
      <c r="AH4" s="24"/>
      <c r="AJ4" s="24"/>
      <c r="AL4" s="24"/>
      <c r="AN4" s="24"/>
    </row>
    <row r="5" spans="2:40" ht="16.5" customHeight="1">
      <c r="B5" s="105"/>
      <c r="C5" s="26" t="s">
        <v>49</v>
      </c>
      <c r="D5" s="45" t="s">
        <v>66</v>
      </c>
      <c r="E5" s="45" t="s">
        <v>157</v>
      </c>
      <c r="F5" s="45" t="s">
        <v>68</v>
      </c>
      <c r="G5" s="45" t="s">
        <v>158</v>
      </c>
      <c r="H5" s="45" t="s">
        <v>70</v>
      </c>
      <c r="I5" s="45" t="s">
        <v>69</v>
      </c>
      <c r="J5" s="45" t="s">
        <v>159</v>
      </c>
      <c r="K5" s="45" t="s">
        <v>160</v>
      </c>
      <c r="L5" s="45" t="s">
        <v>161</v>
      </c>
      <c r="M5" s="45" t="s">
        <v>162</v>
      </c>
      <c r="N5" s="45" t="s">
        <v>301</v>
      </c>
      <c r="O5" s="45" t="s">
        <v>166</v>
      </c>
      <c r="P5" s="45" t="s">
        <v>209</v>
      </c>
      <c r="Q5" s="45"/>
      <c r="R5" s="45"/>
      <c r="S5" s="45"/>
      <c r="T5" s="45"/>
      <c r="U5" s="56">
        <f>COUNTA(D5:T5)</f>
        <v>13</v>
      </c>
      <c r="W5" s="24"/>
      <c r="Y5" s="24"/>
      <c r="AB5" s="24"/>
      <c r="AD5" s="24"/>
      <c r="AF5" s="24"/>
      <c r="AH5" s="24"/>
      <c r="AJ5" s="24"/>
      <c r="AL5" s="24"/>
      <c r="AN5" s="24"/>
    </row>
    <row r="6" spans="2:40" ht="16.5" customHeight="1">
      <c r="B6" s="105"/>
      <c r="C6" s="26" t="s">
        <v>62</v>
      </c>
      <c r="D6" s="36"/>
      <c r="E6" s="36"/>
      <c r="F6" s="36"/>
      <c r="G6" s="36"/>
      <c r="H6" s="36"/>
      <c r="I6" s="36"/>
      <c r="J6" s="36"/>
      <c r="K6" s="36"/>
      <c r="L6" s="36"/>
      <c r="M6" s="36"/>
      <c r="N6" s="36"/>
      <c r="O6" s="36"/>
      <c r="P6" s="36"/>
      <c r="Q6" s="36"/>
      <c r="R6" s="36"/>
      <c r="S6" s="36"/>
      <c r="T6" s="36"/>
      <c r="U6" s="56">
        <f>SUMIF($C$7:$C$51,C6,$U$7:$U$51)</f>
        <v>72</v>
      </c>
      <c r="W6" s="24"/>
      <c r="Y6" s="24"/>
      <c r="AB6" s="24"/>
      <c r="AD6" s="24"/>
      <c r="AF6" s="24"/>
      <c r="AH6" s="24"/>
      <c r="AJ6" s="24"/>
      <c r="AL6" s="24"/>
      <c r="AN6" s="24"/>
    </row>
    <row r="7" spans="2:40" ht="16.5" customHeight="1">
      <c r="B7" s="105" t="s">
        <v>125</v>
      </c>
      <c r="C7" s="69" t="s">
        <v>48</v>
      </c>
      <c r="D7" s="45" t="s">
        <v>126</v>
      </c>
      <c r="E7" s="45" t="s">
        <v>90</v>
      </c>
      <c r="F7" s="45"/>
      <c r="G7" s="45"/>
      <c r="H7" s="45"/>
      <c r="I7" s="45"/>
      <c r="J7" s="45"/>
      <c r="K7" s="45"/>
      <c r="L7" s="45"/>
      <c r="M7" s="45"/>
      <c r="N7" s="45"/>
      <c r="O7" s="45"/>
      <c r="P7" s="45"/>
      <c r="Q7" s="45"/>
      <c r="R7" s="45"/>
      <c r="S7" s="45"/>
      <c r="T7" s="45"/>
      <c r="U7" s="56">
        <f t="shared" ref="U7:U51" si="0">COUNTA(D7:T7)</f>
        <v>2</v>
      </c>
      <c r="W7" s="24"/>
      <c r="Y7" s="24"/>
      <c r="AB7" s="24"/>
      <c r="AD7" s="24"/>
      <c r="AF7" s="24"/>
      <c r="AH7" s="24"/>
      <c r="AJ7" s="24"/>
      <c r="AL7" s="24"/>
      <c r="AN7" s="24"/>
    </row>
    <row r="8" spans="2:40" ht="16.5" customHeight="1">
      <c r="B8" s="105"/>
      <c r="C8" s="26" t="s">
        <v>49</v>
      </c>
      <c r="D8" s="45" t="s">
        <v>1</v>
      </c>
      <c r="E8" s="45"/>
      <c r="F8" s="45"/>
      <c r="G8" s="45"/>
      <c r="H8" s="45"/>
      <c r="I8" s="45"/>
      <c r="J8" s="45"/>
      <c r="K8" s="45"/>
      <c r="L8" s="45"/>
      <c r="M8" s="45"/>
      <c r="N8" s="45"/>
      <c r="O8" s="45"/>
      <c r="P8" s="45"/>
      <c r="Q8" s="45"/>
      <c r="R8" s="45"/>
      <c r="S8" s="45"/>
      <c r="T8" s="45"/>
      <c r="U8" s="56">
        <f t="shared" si="0"/>
        <v>1</v>
      </c>
      <c r="W8" s="24"/>
      <c r="Y8" s="24"/>
      <c r="AB8" s="24"/>
      <c r="AD8" s="24"/>
      <c r="AF8" s="24"/>
      <c r="AH8" s="24"/>
      <c r="AJ8" s="24"/>
      <c r="AL8" s="24"/>
      <c r="AN8" s="24"/>
    </row>
    <row r="9" spans="2:40" ht="16.5" customHeight="1">
      <c r="B9" s="105"/>
      <c r="C9" s="26" t="s">
        <v>62</v>
      </c>
      <c r="D9" s="36" t="s">
        <v>127</v>
      </c>
      <c r="E9" s="36" t="s">
        <v>128</v>
      </c>
      <c r="F9" s="36" t="s">
        <v>129</v>
      </c>
      <c r="G9" s="36" t="s">
        <v>130</v>
      </c>
      <c r="H9" s="36" t="s">
        <v>131</v>
      </c>
      <c r="I9" s="36"/>
      <c r="J9" s="36"/>
      <c r="K9" s="36"/>
      <c r="L9" s="36"/>
      <c r="M9" s="36"/>
      <c r="N9" s="36"/>
      <c r="O9" s="36"/>
      <c r="P9" s="36"/>
      <c r="Q9" s="36"/>
      <c r="R9" s="36"/>
      <c r="S9" s="36"/>
      <c r="T9" s="36"/>
      <c r="U9" s="56">
        <f t="shared" si="0"/>
        <v>5</v>
      </c>
      <c r="W9" s="24"/>
      <c r="Y9" s="24"/>
      <c r="AB9" s="24"/>
      <c r="AD9" s="24"/>
      <c r="AF9" s="24"/>
      <c r="AH9" s="24"/>
      <c r="AJ9" s="24"/>
      <c r="AL9" s="24"/>
      <c r="AN9" s="24"/>
    </row>
    <row r="10" spans="2:40" ht="16.5" customHeight="1">
      <c r="B10" s="105" t="s">
        <v>101</v>
      </c>
      <c r="C10" s="69" t="s">
        <v>48</v>
      </c>
      <c r="D10" s="45" t="s">
        <v>114</v>
      </c>
      <c r="E10" s="45" t="s">
        <v>115</v>
      </c>
      <c r="F10" s="45"/>
      <c r="G10" s="45"/>
      <c r="H10" s="45"/>
      <c r="I10" s="45"/>
      <c r="J10" s="45"/>
      <c r="K10" s="45"/>
      <c r="L10" s="45"/>
      <c r="M10" s="45"/>
      <c r="N10" s="45"/>
      <c r="O10" s="45"/>
      <c r="P10" s="45"/>
      <c r="Q10" s="45"/>
      <c r="R10" s="45"/>
      <c r="S10" s="45"/>
      <c r="T10" s="45"/>
      <c r="U10" s="56">
        <f t="shared" si="0"/>
        <v>2</v>
      </c>
      <c r="W10" s="24"/>
      <c r="Y10" s="24"/>
      <c r="AB10" s="24"/>
      <c r="AD10" s="24"/>
      <c r="AF10" s="24"/>
      <c r="AH10" s="24"/>
      <c r="AJ10" s="24"/>
      <c r="AL10" s="24"/>
      <c r="AN10" s="24"/>
    </row>
    <row r="11" spans="2:40" ht="16.5" customHeight="1">
      <c r="B11" s="105"/>
      <c r="C11" s="26" t="s">
        <v>49</v>
      </c>
      <c r="D11" s="45" t="s">
        <v>8</v>
      </c>
      <c r="E11" s="45"/>
      <c r="F11" s="45"/>
      <c r="G11" s="45"/>
      <c r="H11" s="45"/>
      <c r="I11" s="45"/>
      <c r="J11" s="45"/>
      <c r="K11" s="45"/>
      <c r="L11" s="45"/>
      <c r="M11" s="45"/>
      <c r="N11" s="45"/>
      <c r="O11" s="45"/>
      <c r="P11" s="45"/>
      <c r="Q11" s="45"/>
      <c r="R11" s="45"/>
      <c r="S11" s="45"/>
      <c r="T11" s="45"/>
      <c r="U11" s="56">
        <f t="shared" si="0"/>
        <v>1</v>
      </c>
      <c r="W11" s="24"/>
      <c r="Y11" s="24"/>
      <c r="AB11" s="24"/>
      <c r="AD11" s="24"/>
      <c r="AF11" s="24"/>
      <c r="AH11" s="24"/>
      <c r="AJ11" s="24"/>
      <c r="AL11" s="24"/>
      <c r="AN11" s="24"/>
    </row>
    <row r="12" spans="2:40" ht="16.5" customHeight="1">
      <c r="B12" s="105"/>
      <c r="C12" s="26" t="s">
        <v>62</v>
      </c>
      <c r="D12" s="36" t="s">
        <v>116</v>
      </c>
      <c r="E12" s="36" t="s">
        <v>117</v>
      </c>
      <c r="F12" s="36"/>
      <c r="G12" s="36"/>
      <c r="H12" s="36"/>
      <c r="I12" s="36"/>
      <c r="J12" s="36"/>
      <c r="K12" s="36"/>
      <c r="L12" s="36"/>
      <c r="M12" s="36"/>
      <c r="N12" s="36"/>
      <c r="O12" s="36"/>
      <c r="P12" s="36"/>
      <c r="Q12" s="36"/>
      <c r="R12" s="36"/>
      <c r="S12" s="36"/>
      <c r="T12" s="36"/>
      <c r="U12" s="56">
        <f t="shared" si="0"/>
        <v>2</v>
      </c>
      <c r="W12" s="24"/>
      <c r="Y12" s="24"/>
      <c r="AB12" s="24"/>
      <c r="AD12" s="24"/>
      <c r="AF12" s="24"/>
      <c r="AH12" s="24"/>
      <c r="AJ12" s="24"/>
      <c r="AL12" s="24"/>
      <c r="AN12" s="24"/>
    </row>
    <row r="13" spans="2:40" ht="16.5" customHeight="1">
      <c r="B13" s="105" t="s">
        <v>74</v>
      </c>
      <c r="C13" s="69" t="s">
        <v>48</v>
      </c>
      <c r="D13" s="45" t="s">
        <v>132</v>
      </c>
      <c r="E13" s="45" t="s">
        <v>120</v>
      </c>
      <c r="F13" s="45" t="s">
        <v>133</v>
      </c>
      <c r="G13" s="45"/>
      <c r="H13" s="45"/>
      <c r="I13" s="45"/>
      <c r="J13" s="45"/>
      <c r="K13" s="45"/>
      <c r="L13" s="45"/>
      <c r="M13" s="45"/>
      <c r="N13" s="45"/>
      <c r="O13" s="45"/>
      <c r="P13" s="45"/>
      <c r="Q13" s="45"/>
      <c r="R13" s="45"/>
      <c r="S13" s="45"/>
      <c r="T13" s="45"/>
      <c r="U13" s="56">
        <f t="shared" si="0"/>
        <v>3</v>
      </c>
      <c r="W13" s="24"/>
      <c r="Y13" s="24"/>
      <c r="AB13" s="24"/>
      <c r="AD13" s="24"/>
      <c r="AF13" s="24"/>
      <c r="AH13" s="24"/>
      <c r="AJ13" s="24"/>
      <c r="AL13" s="24"/>
      <c r="AN13" s="24"/>
    </row>
    <row r="14" spans="2:40" ht="16.5" customHeight="1">
      <c r="B14" s="105"/>
      <c r="C14" s="26" t="s">
        <v>49</v>
      </c>
      <c r="D14" s="45"/>
      <c r="E14" s="45"/>
      <c r="F14" s="45"/>
      <c r="G14" s="45"/>
      <c r="H14" s="45"/>
      <c r="I14" s="45"/>
      <c r="J14" s="45"/>
      <c r="K14" s="45"/>
      <c r="L14" s="45"/>
      <c r="M14" s="45"/>
      <c r="N14" s="45"/>
      <c r="O14" s="45"/>
      <c r="P14" s="45"/>
      <c r="Q14" s="45"/>
      <c r="R14" s="45"/>
      <c r="S14" s="45"/>
      <c r="T14" s="45"/>
      <c r="U14" s="56">
        <f t="shared" si="0"/>
        <v>0</v>
      </c>
      <c r="W14" s="24"/>
      <c r="Y14" s="24"/>
      <c r="AB14" s="24"/>
      <c r="AD14" s="24"/>
      <c r="AF14" s="24"/>
      <c r="AH14" s="24"/>
      <c r="AJ14" s="24"/>
      <c r="AL14" s="24"/>
      <c r="AN14" s="24"/>
    </row>
    <row r="15" spans="2:40" ht="16.5" customHeight="1">
      <c r="B15" s="105"/>
      <c r="C15" s="26" t="s">
        <v>62</v>
      </c>
      <c r="D15" s="36"/>
      <c r="E15" s="36"/>
      <c r="F15" s="36"/>
      <c r="G15" s="36"/>
      <c r="H15" s="36"/>
      <c r="I15" s="36"/>
      <c r="J15" s="36"/>
      <c r="K15" s="36"/>
      <c r="L15" s="36"/>
      <c r="M15" s="36"/>
      <c r="N15" s="36"/>
      <c r="O15" s="36"/>
      <c r="P15" s="36"/>
      <c r="Q15" s="36"/>
      <c r="R15" s="36"/>
      <c r="S15" s="36"/>
      <c r="T15" s="36"/>
      <c r="U15" s="56">
        <f t="shared" si="0"/>
        <v>0</v>
      </c>
      <c r="W15" s="24"/>
      <c r="Y15" s="24"/>
      <c r="AB15" s="24"/>
      <c r="AD15" s="24"/>
      <c r="AF15" s="24"/>
      <c r="AH15" s="24"/>
      <c r="AJ15" s="24"/>
      <c r="AL15" s="24"/>
      <c r="AN15" s="24"/>
    </row>
    <row r="16" spans="2:40" ht="16.5" customHeight="1">
      <c r="B16" s="105" t="s">
        <v>113</v>
      </c>
      <c r="C16" s="69" t="s">
        <v>48</v>
      </c>
      <c r="D16" s="45" t="s">
        <v>90</v>
      </c>
      <c r="E16" s="45"/>
      <c r="F16" s="45"/>
      <c r="G16" s="45"/>
      <c r="H16" s="45"/>
      <c r="I16" s="45"/>
      <c r="J16" s="45"/>
      <c r="K16" s="45"/>
      <c r="L16" s="45"/>
      <c r="M16" s="45"/>
      <c r="N16" s="45"/>
      <c r="O16" s="45"/>
      <c r="P16" s="45"/>
      <c r="Q16" s="45"/>
      <c r="R16" s="45"/>
      <c r="S16" s="45"/>
      <c r="T16" s="45"/>
      <c r="U16" s="56">
        <f t="shared" si="0"/>
        <v>1</v>
      </c>
      <c r="W16" s="24"/>
      <c r="Y16" s="24"/>
      <c r="AB16" s="24"/>
      <c r="AD16" s="24"/>
      <c r="AF16" s="24"/>
      <c r="AH16" s="24"/>
      <c r="AJ16" s="24"/>
      <c r="AL16" s="24"/>
      <c r="AN16" s="24"/>
    </row>
    <row r="17" spans="2:40" ht="16.5" customHeight="1">
      <c r="B17" s="105"/>
      <c r="C17" s="26" t="s">
        <v>49</v>
      </c>
      <c r="D17" s="45" t="s">
        <v>8</v>
      </c>
      <c r="E17" s="45" t="s">
        <v>7</v>
      </c>
      <c r="F17" s="45" t="s">
        <v>10</v>
      </c>
      <c r="G17" s="45" t="s">
        <v>24</v>
      </c>
      <c r="H17" s="45" t="s">
        <v>20</v>
      </c>
      <c r="I17" s="45"/>
      <c r="J17" s="45"/>
      <c r="K17" s="45"/>
      <c r="L17" s="45"/>
      <c r="M17" s="45"/>
      <c r="N17" s="45"/>
      <c r="O17" s="45"/>
      <c r="P17" s="45"/>
      <c r="Q17" s="45"/>
      <c r="R17" s="45"/>
      <c r="S17" s="45"/>
      <c r="T17" s="45"/>
      <c r="U17" s="56">
        <f t="shared" si="0"/>
        <v>5</v>
      </c>
      <c r="W17" s="24"/>
      <c r="Y17" s="24"/>
      <c r="AB17" s="24"/>
      <c r="AD17" s="24"/>
      <c r="AF17" s="24"/>
      <c r="AH17" s="24"/>
      <c r="AJ17" s="24"/>
      <c r="AL17" s="24"/>
      <c r="AN17" s="24"/>
    </row>
    <row r="18" spans="2:40" ht="16.5" customHeight="1">
      <c r="B18" s="105"/>
      <c r="C18" s="26" t="s">
        <v>62</v>
      </c>
      <c r="D18" s="36" t="s">
        <v>140</v>
      </c>
      <c r="E18" s="36" t="s">
        <v>7</v>
      </c>
      <c r="F18" s="36" t="s">
        <v>10</v>
      </c>
      <c r="G18" s="36" t="s">
        <v>96</v>
      </c>
      <c r="H18" s="36" t="s">
        <v>97</v>
      </c>
      <c r="I18" s="36"/>
      <c r="J18" s="36"/>
      <c r="K18" s="36"/>
      <c r="L18" s="36"/>
      <c r="M18" s="36"/>
      <c r="N18" s="36"/>
      <c r="O18" s="36"/>
      <c r="P18" s="36"/>
      <c r="Q18" s="36"/>
      <c r="R18" s="36"/>
      <c r="S18" s="36"/>
      <c r="T18" s="36"/>
      <c r="U18" s="56">
        <f t="shared" si="0"/>
        <v>5</v>
      </c>
      <c r="W18" s="24"/>
      <c r="Y18" s="24"/>
      <c r="AB18" s="24"/>
      <c r="AD18" s="24"/>
      <c r="AF18" s="24"/>
      <c r="AH18" s="24"/>
      <c r="AJ18" s="24"/>
      <c r="AL18" s="24"/>
      <c r="AN18" s="24"/>
    </row>
    <row r="19" spans="2:40" ht="16.5" customHeight="1">
      <c r="B19" s="105" t="s">
        <v>103</v>
      </c>
      <c r="C19" s="69" t="s">
        <v>48</v>
      </c>
      <c r="D19" s="45" t="s">
        <v>104</v>
      </c>
      <c r="E19" s="45" t="s">
        <v>105</v>
      </c>
      <c r="F19" s="45"/>
      <c r="G19" s="45"/>
      <c r="H19" s="45"/>
      <c r="I19" s="45"/>
      <c r="J19" s="45"/>
      <c r="K19" s="45"/>
      <c r="L19" s="45"/>
      <c r="M19" s="45"/>
      <c r="N19" s="45"/>
      <c r="O19" s="45"/>
      <c r="P19" s="45"/>
      <c r="Q19" s="45"/>
      <c r="R19" s="45"/>
      <c r="S19" s="45"/>
      <c r="T19" s="45"/>
      <c r="U19" s="56">
        <f t="shared" si="0"/>
        <v>2</v>
      </c>
      <c r="W19" s="24"/>
      <c r="Y19" s="24"/>
      <c r="AB19" s="24"/>
      <c r="AD19" s="24"/>
      <c r="AF19" s="24"/>
      <c r="AH19" s="24"/>
      <c r="AJ19" s="24"/>
      <c r="AL19" s="24"/>
      <c r="AN19" s="24"/>
    </row>
    <row r="20" spans="2:40" ht="16.5" customHeight="1">
      <c r="B20" s="105"/>
      <c r="C20" s="26" t="s">
        <v>49</v>
      </c>
      <c r="D20" s="45" t="s">
        <v>1</v>
      </c>
      <c r="E20" s="45" t="s">
        <v>5</v>
      </c>
      <c r="F20" s="45"/>
      <c r="G20" s="45"/>
      <c r="H20" s="45" t="s">
        <v>9</v>
      </c>
      <c r="I20" s="45" t="s">
        <v>57</v>
      </c>
      <c r="J20" s="45"/>
      <c r="K20" s="45"/>
      <c r="L20" s="45"/>
      <c r="M20" s="45"/>
      <c r="N20" s="45"/>
      <c r="O20" s="45"/>
      <c r="P20" s="45"/>
      <c r="Q20" s="45"/>
      <c r="R20" s="45"/>
      <c r="S20" s="45"/>
      <c r="T20" s="45"/>
      <c r="U20" s="56">
        <f t="shared" si="0"/>
        <v>4</v>
      </c>
      <c r="W20" s="24"/>
      <c r="Y20" s="24"/>
      <c r="AB20" s="24"/>
      <c r="AD20" s="24"/>
      <c r="AF20" s="24"/>
      <c r="AH20" s="24"/>
      <c r="AJ20" s="24"/>
      <c r="AL20" s="24"/>
      <c r="AN20" s="24"/>
    </row>
    <row r="21" spans="2:40" ht="16.5" customHeight="1">
      <c r="B21" s="105"/>
      <c r="C21" s="26" t="s">
        <v>62</v>
      </c>
      <c r="D21" s="36" t="s">
        <v>67</v>
      </c>
      <c r="E21" s="36" t="s">
        <v>232</v>
      </c>
      <c r="F21" s="36" t="s">
        <v>108</v>
      </c>
      <c r="G21" s="36" t="s">
        <v>109</v>
      </c>
      <c r="H21" s="36" t="s">
        <v>91</v>
      </c>
      <c r="I21" s="36" t="s">
        <v>110</v>
      </c>
      <c r="J21" s="36"/>
      <c r="K21" s="36"/>
      <c r="L21" s="36"/>
      <c r="M21" s="36"/>
      <c r="N21" s="36"/>
      <c r="O21" s="36"/>
      <c r="P21" s="36"/>
      <c r="Q21" s="36"/>
      <c r="R21" s="36"/>
      <c r="S21" s="36"/>
      <c r="T21" s="36"/>
      <c r="U21" s="56">
        <f t="shared" si="0"/>
        <v>6</v>
      </c>
      <c r="W21" s="24"/>
      <c r="Y21" s="24"/>
      <c r="AB21" s="24"/>
      <c r="AD21" s="24"/>
      <c r="AF21" s="24"/>
      <c r="AH21" s="24"/>
      <c r="AJ21" s="24"/>
      <c r="AL21" s="24"/>
      <c r="AN21" s="24"/>
    </row>
    <row r="22" spans="2:40" ht="16.5" customHeight="1">
      <c r="B22" s="105" t="s">
        <v>77</v>
      </c>
      <c r="C22" s="69" t="s">
        <v>48</v>
      </c>
      <c r="D22" s="45" t="s">
        <v>122</v>
      </c>
      <c r="E22" s="45" t="s">
        <v>90</v>
      </c>
      <c r="F22" s="45" t="s">
        <v>136</v>
      </c>
      <c r="G22" s="45" t="s">
        <v>132</v>
      </c>
      <c r="H22" s="45"/>
      <c r="I22" s="45"/>
      <c r="J22" s="45"/>
      <c r="K22" s="45"/>
      <c r="L22" s="45"/>
      <c r="M22" s="45"/>
      <c r="N22" s="45"/>
      <c r="O22" s="45"/>
      <c r="P22" s="45"/>
      <c r="Q22" s="45"/>
      <c r="R22" s="45"/>
      <c r="S22" s="45"/>
      <c r="T22" s="45"/>
      <c r="U22" s="56">
        <f t="shared" si="0"/>
        <v>4</v>
      </c>
      <c r="W22" s="24"/>
      <c r="Y22" s="24"/>
      <c r="AB22" s="24"/>
      <c r="AD22" s="24"/>
      <c r="AF22" s="24"/>
      <c r="AH22" s="24"/>
      <c r="AJ22" s="24"/>
      <c r="AL22" s="24"/>
      <c r="AN22" s="24"/>
    </row>
    <row r="23" spans="2:40" ht="16.5" customHeight="1">
      <c r="B23" s="105"/>
      <c r="C23" s="26" t="s">
        <v>49</v>
      </c>
      <c r="D23" s="45" t="s">
        <v>8</v>
      </c>
      <c r="E23" s="45"/>
      <c r="F23" s="45"/>
      <c r="G23" s="45"/>
      <c r="H23" s="45"/>
      <c r="I23" s="45"/>
      <c r="J23" s="45"/>
      <c r="K23" s="45"/>
      <c r="L23" s="45"/>
      <c r="M23" s="45"/>
      <c r="N23" s="45"/>
      <c r="O23" s="45"/>
      <c r="P23" s="45"/>
      <c r="Q23" s="45"/>
      <c r="R23" s="45"/>
      <c r="S23" s="45"/>
      <c r="T23" s="45"/>
      <c r="U23" s="56">
        <f t="shared" si="0"/>
        <v>1</v>
      </c>
      <c r="W23" s="24"/>
      <c r="Y23" s="24"/>
      <c r="AB23" s="24"/>
      <c r="AD23" s="24"/>
      <c r="AF23" s="24"/>
      <c r="AH23" s="24"/>
      <c r="AJ23" s="24"/>
      <c r="AL23" s="24"/>
      <c r="AN23" s="24"/>
    </row>
    <row r="24" spans="2:40" ht="16.5" customHeight="1">
      <c r="B24" s="105"/>
      <c r="C24" s="26" t="s">
        <v>62</v>
      </c>
      <c r="D24" s="36" t="s">
        <v>134</v>
      </c>
      <c r="E24" s="36" t="s">
        <v>135</v>
      </c>
      <c r="F24" s="36"/>
      <c r="G24" s="36"/>
      <c r="H24" s="36"/>
      <c r="I24" s="36"/>
      <c r="J24" s="36"/>
      <c r="K24" s="36"/>
      <c r="L24" s="36"/>
      <c r="M24" s="36"/>
      <c r="N24" s="36"/>
      <c r="O24" s="36"/>
      <c r="P24" s="36"/>
      <c r="Q24" s="36"/>
      <c r="R24" s="36"/>
      <c r="S24" s="36"/>
      <c r="T24" s="36"/>
      <c r="U24" s="56">
        <f t="shared" si="0"/>
        <v>2</v>
      </c>
      <c r="W24" s="24"/>
      <c r="Y24" s="24"/>
      <c r="AB24" s="24"/>
      <c r="AD24" s="24"/>
      <c r="AF24" s="24"/>
      <c r="AH24" s="24"/>
      <c r="AJ24" s="24"/>
      <c r="AL24" s="24"/>
      <c r="AN24" s="24"/>
    </row>
    <row r="25" spans="2:40" ht="16.5" customHeight="1">
      <c r="B25" s="105" t="s">
        <v>102</v>
      </c>
      <c r="C25" s="69" t="s">
        <v>48</v>
      </c>
      <c r="D25" s="45" t="s">
        <v>90</v>
      </c>
      <c r="E25" s="45" t="s">
        <v>132</v>
      </c>
      <c r="F25" s="45" t="s">
        <v>340</v>
      </c>
      <c r="G25" s="45"/>
      <c r="H25" s="45"/>
      <c r="I25" s="45"/>
      <c r="J25" s="45"/>
      <c r="K25" s="45"/>
      <c r="L25" s="45"/>
      <c r="M25" s="45"/>
      <c r="N25" s="45"/>
      <c r="O25" s="45"/>
      <c r="P25" s="45"/>
      <c r="Q25" s="45"/>
      <c r="R25" s="45"/>
      <c r="S25" s="45"/>
      <c r="T25" s="45"/>
      <c r="U25" s="56">
        <f t="shared" si="0"/>
        <v>3</v>
      </c>
      <c r="W25" s="24"/>
      <c r="Y25" s="24"/>
      <c r="AB25" s="24"/>
      <c r="AD25" s="24"/>
      <c r="AF25" s="24"/>
      <c r="AH25" s="24"/>
      <c r="AJ25" s="24"/>
      <c r="AL25" s="24"/>
      <c r="AN25" s="24"/>
    </row>
    <row r="26" spans="2:40" ht="16.5" customHeight="1">
      <c r="B26" s="105"/>
      <c r="C26" s="26" t="s">
        <v>49</v>
      </c>
      <c r="D26" s="45" t="s">
        <v>1</v>
      </c>
      <c r="E26" s="45"/>
      <c r="F26" s="45"/>
      <c r="H26" s="45" t="s">
        <v>8</v>
      </c>
      <c r="I26" s="45" t="s">
        <v>223</v>
      </c>
      <c r="J26" s="45"/>
      <c r="K26" s="45"/>
      <c r="L26" s="45"/>
      <c r="M26" s="45"/>
      <c r="N26" s="45"/>
      <c r="O26" s="45"/>
      <c r="P26" s="45"/>
      <c r="Q26" s="45"/>
      <c r="R26" s="45"/>
      <c r="S26" s="45"/>
      <c r="T26" s="45"/>
      <c r="U26" s="56">
        <f t="shared" si="0"/>
        <v>3</v>
      </c>
      <c r="W26" s="24"/>
      <c r="Y26" s="24"/>
      <c r="AB26" s="24"/>
      <c r="AD26" s="24"/>
      <c r="AF26" s="24"/>
      <c r="AH26" s="24"/>
      <c r="AJ26" s="24"/>
      <c r="AL26" s="24"/>
      <c r="AN26" s="24"/>
    </row>
    <row r="27" spans="2:40" ht="16.5" customHeight="1">
      <c r="B27" s="105"/>
      <c r="C27" s="26" t="s">
        <v>62</v>
      </c>
      <c r="D27" s="36" t="s">
        <v>127</v>
      </c>
      <c r="E27" s="36" t="s">
        <v>128</v>
      </c>
      <c r="F27" s="36" t="s">
        <v>244</v>
      </c>
      <c r="G27" s="36" t="s">
        <v>142</v>
      </c>
      <c r="H27" s="36" t="s">
        <v>140</v>
      </c>
      <c r="I27" s="36" t="s">
        <v>224</v>
      </c>
      <c r="J27" s="36"/>
      <c r="K27" s="36"/>
      <c r="L27" s="36"/>
      <c r="M27" s="36"/>
      <c r="N27" s="36"/>
      <c r="O27" s="36"/>
      <c r="P27" s="36"/>
      <c r="Q27" s="36"/>
      <c r="R27" s="36"/>
      <c r="S27" s="36"/>
      <c r="T27" s="36"/>
      <c r="U27" s="56">
        <f t="shared" si="0"/>
        <v>6</v>
      </c>
      <c r="W27" s="24"/>
      <c r="Y27" s="24"/>
      <c r="AB27" s="24"/>
      <c r="AD27" s="24"/>
      <c r="AF27" s="24"/>
      <c r="AH27" s="24"/>
      <c r="AJ27" s="24"/>
      <c r="AL27" s="24"/>
      <c r="AN27" s="24"/>
    </row>
    <row r="28" spans="2:40" ht="16.5" customHeight="1">
      <c r="B28" s="105" t="s">
        <v>65</v>
      </c>
      <c r="C28" s="69" t="s">
        <v>48</v>
      </c>
      <c r="D28" s="45" t="s">
        <v>90</v>
      </c>
      <c r="E28" s="45"/>
      <c r="F28" s="45"/>
      <c r="G28" s="45"/>
      <c r="H28" s="45"/>
      <c r="I28" s="45"/>
      <c r="J28" s="45"/>
      <c r="K28" s="45"/>
      <c r="L28" s="45"/>
      <c r="M28" s="45"/>
      <c r="N28" s="45"/>
      <c r="O28" s="45"/>
      <c r="P28" s="45"/>
      <c r="Q28" s="45"/>
      <c r="R28" s="45"/>
      <c r="S28" s="45"/>
      <c r="T28" s="45"/>
      <c r="U28" s="56">
        <f t="shared" si="0"/>
        <v>1</v>
      </c>
      <c r="W28" s="24"/>
      <c r="Y28" s="24"/>
      <c r="AB28" s="24"/>
      <c r="AD28" s="24"/>
      <c r="AF28" s="24"/>
      <c r="AH28" s="24"/>
      <c r="AJ28" s="24"/>
      <c r="AL28" s="24"/>
      <c r="AN28" s="24"/>
    </row>
    <row r="29" spans="2:40" ht="16.5" customHeight="1">
      <c r="B29" s="105"/>
      <c r="C29" s="26" t="s">
        <v>49</v>
      </c>
      <c r="D29" s="45" t="s">
        <v>1</v>
      </c>
      <c r="E29" s="45"/>
      <c r="F29" s="45"/>
      <c r="G29" s="45"/>
      <c r="H29" s="45"/>
      <c r="I29" s="45" t="s">
        <v>5</v>
      </c>
      <c r="J29" s="45" t="s">
        <v>8</v>
      </c>
      <c r="K29" s="45" t="s">
        <v>7</v>
      </c>
      <c r="L29" s="45" t="s">
        <v>24</v>
      </c>
      <c r="M29" s="45" t="s">
        <v>20</v>
      </c>
      <c r="N29" s="45" t="s">
        <v>23</v>
      </c>
      <c r="O29" s="45" t="s">
        <v>25</v>
      </c>
      <c r="P29" s="45" t="s">
        <v>283</v>
      </c>
      <c r="Q29" s="45"/>
      <c r="R29" s="45"/>
      <c r="S29" s="45"/>
      <c r="T29" s="45"/>
      <c r="U29" s="56">
        <f t="shared" si="0"/>
        <v>9</v>
      </c>
      <c r="W29" s="24"/>
      <c r="Y29" s="24"/>
      <c r="AB29" s="24"/>
      <c r="AD29" s="24"/>
      <c r="AF29" s="24"/>
      <c r="AH29" s="24"/>
      <c r="AJ29" s="24"/>
      <c r="AL29" s="24"/>
      <c r="AN29" s="24"/>
    </row>
    <row r="30" spans="2:40" ht="16.5" customHeight="1">
      <c r="B30" s="105"/>
      <c r="C30" s="26" t="s">
        <v>62</v>
      </c>
      <c r="D30" s="36" t="s">
        <v>67</v>
      </c>
      <c r="E30" s="36" t="s">
        <v>280</v>
      </c>
      <c r="F30" s="36" t="s">
        <v>141</v>
      </c>
      <c r="G30" s="36" t="s">
        <v>281</v>
      </c>
      <c r="H30" s="36" t="s">
        <v>282</v>
      </c>
      <c r="I30" s="36" t="s">
        <v>109</v>
      </c>
      <c r="J30" s="36" t="s">
        <v>140</v>
      </c>
      <c r="K30" s="36" t="s">
        <v>7</v>
      </c>
      <c r="L30" s="36" t="s">
        <v>96</v>
      </c>
      <c r="M30" s="36" t="s">
        <v>97</v>
      </c>
      <c r="N30" s="36" t="s">
        <v>98</v>
      </c>
      <c r="O30" s="36" t="s">
        <v>285</v>
      </c>
      <c r="P30" s="36" t="s">
        <v>284</v>
      </c>
      <c r="Q30" s="36"/>
      <c r="R30" s="36"/>
      <c r="S30" s="36"/>
      <c r="T30" s="36"/>
      <c r="U30" s="56">
        <f t="shared" si="0"/>
        <v>13</v>
      </c>
      <c r="W30" s="24"/>
      <c r="Y30" s="24"/>
      <c r="AB30" s="24"/>
      <c r="AD30" s="24"/>
      <c r="AF30" s="24"/>
      <c r="AH30" s="24"/>
      <c r="AJ30" s="24"/>
      <c r="AL30" s="24"/>
      <c r="AN30" s="24"/>
    </row>
    <row r="31" spans="2:40" ht="16.5" customHeight="1">
      <c r="B31" s="105" t="s">
        <v>82</v>
      </c>
      <c r="C31" s="69" t="s">
        <v>48</v>
      </c>
      <c r="D31" s="45" t="s">
        <v>83</v>
      </c>
      <c r="E31" s="45" t="s">
        <v>84</v>
      </c>
      <c r="F31" s="45"/>
      <c r="G31" s="45"/>
      <c r="H31" s="45"/>
      <c r="I31" s="45"/>
      <c r="J31" s="45"/>
      <c r="K31" s="45"/>
      <c r="L31" s="45"/>
      <c r="M31" s="45"/>
      <c r="N31" s="45"/>
      <c r="O31" s="45"/>
      <c r="P31" s="45"/>
      <c r="Q31" s="45"/>
      <c r="R31" s="45"/>
      <c r="S31" s="45"/>
      <c r="T31" s="45"/>
      <c r="U31" s="56">
        <f t="shared" si="0"/>
        <v>2</v>
      </c>
      <c r="W31" s="24"/>
      <c r="Y31" s="24"/>
      <c r="AB31" s="24"/>
      <c r="AD31" s="24"/>
      <c r="AF31" s="24"/>
      <c r="AH31" s="24"/>
      <c r="AJ31" s="24"/>
      <c r="AL31" s="24"/>
      <c r="AN31" s="24"/>
    </row>
    <row r="32" spans="2:40" ht="16.5" customHeight="1">
      <c r="B32" s="105"/>
      <c r="C32" s="26" t="s">
        <v>49</v>
      </c>
      <c r="D32" s="45"/>
      <c r="E32" s="45"/>
      <c r="F32" s="45"/>
      <c r="G32" s="45"/>
      <c r="H32" s="45"/>
      <c r="I32" s="45"/>
      <c r="J32" s="45"/>
      <c r="K32" s="45"/>
      <c r="L32" s="45"/>
      <c r="M32" s="45"/>
      <c r="N32" s="45"/>
      <c r="O32" s="45"/>
      <c r="P32" s="45"/>
      <c r="Q32" s="45"/>
      <c r="R32" s="45"/>
      <c r="S32" s="45"/>
      <c r="T32" s="45"/>
      <c r="U32" s="56">
        <f t="shared" si="0"/>
        <v>0</v>
      </c>
      <c r="W32" s="24"/>
      <c r="Y32" s="24"/>
      <c r="AB32" s="24"/>
      <c r="AD32" s="24"/>
      <c r="AF32" s="24"/>
      <c r="AH32" s="24"/>
      <c r="AJ32" s="24"/>
      <c r="AL32" s="24"/>
      <c r="AN32" s="24"/>
    </row>
    <row r="33" spans="2:40" ht="16.5" customHeight="1">
      <c r="B33" s="105"/>
      <c r="C33" s="26" t="s">
        <v>62</v>
      </c>
      <c r="D33" s="36"/>
      <c r="E33" s="36"/>
      <c r="F33" s="36"/>
      <c r="G33" s="36"/>
      <c r="H33" s="36"/>
      <c r="I33" s="36"/>
      <c r="J33" s="36"/>
      <c r="K33" s="36"/>
      <c r="L33" s="36"/>
      <c r="M33" s="36"/>
      <c r="N33" s="36"/>
      <c r="O33" s="36"/>
      <c r="P33" s="36"/>
      <c r="Q33" s="36"/>
      <c r="R33" s="36"/>
      <c r="S33" s="36"/>
      <c r="T33" s="36"/>
      <c r="U33" s="56">
        <f t="shared" si="0"/>
        <v>0</v>
      </c>
      <c r="W33" s="24"/>
      <c r="Y33" s="24"/>
      <c r="AB33" s="24"/>
      <c r="AD33" s="24"/>
      <c r="AF33" s="24"/>
      <c r="AH33" s="24"/>
      <c r="AJ33" s="24"/>
      <c r="AL33" s="24"/>
      <c r="AN33" s="24"/>
    </row>
    <row r="34" spans="2:40" ht="16.5" customHeight="1">
      <c r="B34" s="105" t="s">
        <v>112</v>
      </c>
      <c r="C34" s="69" t="s">
        <v>48</v>
      </c>
      <c r="D34" s="45" t="s">
        <v>90</v>
      </c>
      <c r="E34" s="45"/>
      <c r="F34" s="45"/>
      <c r="G34" s="45"/>
      <c r="H34" s="45"/>
      <c r="I34" s="45"/>
      <c r="J34" s="45"/>
      <c r="K34" s="45"/>
      <c r="L34" s="45"/>
      <c r="M34" s="45"/>
      <c r="N34" s="45"/>
      <c r="O34" s="45"/>
      <c r="P34" s="45"/>
      <c r="Q34" s="45"/>
      <c r="R34" s="45"/>
      <c r="S34" s="45"/>
      <c r="T34" s="45"/>
      <c r="U34" s="56">
        <f t="shared" si="0"/>
        <v>1</v>
      </c>
      <c r="W34" s="24"/>
      <c r="Y34" s="24"/>
      <c r="AB34" s="24"/>
      <c r="AD34" s="24"/>
      <c r="AF34" s="24"/>
      <c r="AH34" s="24"/>
      <c r="AJ34" s="24"/>
      <c r="AL34" s="24"/>
      <c r="AN34" s="24"/>
    </row>
    <row r="35" spans="2:40" ht="16.5" customHeight="1">
      <c r="B35" s="105"/>
      <c r="C35" s="26" t="s">
        <v>49</v>
      </c>
      <c r="D35" s="45" t="s">
        <v>1</v>
      </c>
      <c r="E35" s="45"/>
      <c r="F35" s="45"/>
      <c r="G35" s="45"/>
      <c r="H35" s="45"/>
      <c r="I35" s="45"/>
      <c r="J35" s="45"/>
      <c r="K35" s="45"/>
      <c r="L35" s="45"/>
      <c r="M35" s="45"/>
      <c r="N35" s="45"/>
      <c r="O35" s="45"/>
      <c r="P35" s="45"/>
      <c r="Q35" s="45"/>
      <c r="R35" s="45"/>
      <c r="S35" s="45"/>
      <c r="T35" s="45"/>
      <c r="U35" s="56">
        <f t="shared" si="0"/>
        <v>1</v>
      </c>
      <c r="W35" s="24"/>
      <c r="Y35" s="24"/>
      <c r="AB35" s="24"/>
      <c r="AD35" s="24"/>
      <c r="AF35" s="24"/>
      <c r="AH35" s="24"/>
      <c r="AJ35" s="24"/>
      <c r="AL35" s="24"/>
      <c r="AN35" s="24"/>
    </row>
    <row r="36" spans="2:40" ht="16.5" customHeight="1">
      <c r="B36" s="105"/>
      <c r="C36" s="26" t="s">
        <v>62</v>
      </c>
      <c r="D36" s="36" t="s">
        <v>123</v>
      </c>
      <c r="E36" s="36" t="s">
        <v>144</v>
      </c>
      <c r="F36" s="36" t="s">
        <v>145</v>
      </c>
      <c r="G36" s="36" t="s">
        <v>131</v>
      </c>
      <c r="H36" s="36" t="s">
        <v>142</v>
      </c>
      <c r="I36" s="36" t="s">
        <v>146</v>
      </c>
      <c r="J36" s="36"/>
      <c r="K36" s="36"/>
      <c r="L36" s="36"/>
      <c r="M36" s="36"/>
      <c r="N36" s="36"/>
      <c r="O36" s="36"/>
      <c r="P36" s="36"/>
      <c r="Q36" s="36"/>
      <c r="R36" s="36"/>
      <c r="S36" s="36"/>
      <c r="T36" s="36"/>
      <c r="U36" s="56">
        <f t="shared" si="0"/>
        <v>6</v>
      </c>
      <c r="W36" s="24"/>
      <c r="Y36" s="24"/>
      <c r="AB36" s="24"/>
      <c r="AD36" s="24"/>
      <c r="AF36" s="24"/>
      <c r="AH36" s="24"/>
      <c r="AJ36" s="24"/>
      <c r="AL36" s="24"/>
      <c r="AN36" s="24"/>
    </row>
    <row r="37" spans="2:40" ht="16.5" customHeight="1">
      <c r="B37" s="105" t="s">
        <v>347</v>
      </c>
      <c r="C37" s="69" t="s">
        <v>348</v>
      </c>
      <c r="D37" s="45" t="s">
        <v>349</v>
      </c>
      <c r="E37" s="45"/>
      <c r="F37" s="45"/>
      <c r="G37" s="45"/>
      <c r="H37" s="45"/>
      <c r="I37" s="45"/>
      <c r="J37" s="45"/>
      <c r="K37" s="45"/>
      <c r="L37" s="45"/>
      <c r="M37" s="45"/>
      <c r="N37" s="45"/>
      <c r="O37" s="45"/>
      <c r="P37" s="45"/>
      <c r="Q37" s="45"/>
      <c r="R37" s="45"/>
      <c r="S37" s="45"/>
      <c r="T37" s="45"/>
      <c r="U37" s="56">
        <f t="shared" si="0"/>
        <v>1</v>
      </c>
      <c r="W37" s="24"/>
      <c r="Y37" s="24"/>
      <c r="AB37" s="24"/>
      <c r="AD37" s="24"/>
      <c r="AF37" s="24"/>
      <c r="AH37" s="24"/>
      <c r="AJ37" s="24"/>
      <c r="AL37" s="24"/>
      <c r="AN37" s="24"/>
    </row>
    <row r="38" spans="2:40" ht="16.5" customHeight="1">
      <c r="B38" s="105"/>
      <c r="C38" s="26" t="s">
        <v>350</v>
      </c>
      <c r="D38" s="45" t="s">
        <v>66</v>
      </c>
      <c r="E38" s="45"/>
      <c r="F38" s="45"/>
      <c r="G38" s="24" t="s">
        <v>68</v>
      </c>
      <c r="H38" s="45"/>
      <c r="I38" s="45"/>
      <c r="J38" s="45"/>
      <c r="K38" s="45"/>
      <c r="L38" s="45"/>
      <c r="M38" s="45"/>
      <c r="N38" s="45"/>
      <c r="O38" s="45"/>
      <c r="P38" s="45"/>
      <c r="Q38" s="45"/>
      <c r="R38" s="45"/>
      <c r="S38" s="45"/>
      <c r="T38" s="45"/>
      <c r="U38" s="56">
        <f t="shared" si="0"/>
        <v>2</v>
      </c>
      <c r="W38" s="24"/>
      <c r="Y38" s="24"/>
      <c r="AB38" s="24"/>
      <c r="AD38" s="24"/>
      <c r="AF38" s="24"/>
      <c r="AH38" s="24"/>
      <c r="AJ38" s="24"/>
      <c r="AL38" s="24"/>
      <c r="AN38" s="24"/>
    </row>
    <row r="39" spans="2:40" ht="16.5" customHeight="1">
      <c r="B39" s="105"/>
      <c r="C39" s="26" t="s">
        <v>351</v>
      </c>
      <c r="D39" s="36" t="s">
        <v>352</v>
      </c>
      <c r="E39" s="36" t="s">
        <v>353</v>
      </c>
      <c r="F39" s="36" t="s">
        <v>354</v>
      </c>
      <c r="G39" s="36" t="s">
        <v>355</v>
      </c>
      <c r="H39" s="36"/>
      <c r="I39" s="36"/>
      <c r="J39" s="36"/>
      <c r="K39" s="36"/>
      <c r="L39" s="36"/>
      <c r="M39" s="36"/>
      <c r="N39" s="36"/>
      <c r="O39" s="36"/>
      <c r="P39" s="36"/>
      <c r="Q39" s="36"/>
      <c r="R39" s="36"/>
      <c r="S39" s="36"/>
      <c r="T39" s="36"/>
      <c r="U39" s="56">
        <f t="shared" si="0"/>
        <v>4</v>
      </c>
      <c r="W39" s="24"/>
      <c r="Y39" s="24"/>
      <c r="AB39" s="24"/>
      <c r="AD39" s="24"/>
      <c r="AF39" s="24"/>
      <c r="AH39" s="24"/>
      <c r="AJ39" s="24"/>
      <c r="AL39" s="24"/>
      <c r="AN39" s="24"/>
    </row>
    <row r="40" spans="2:40" ht="16.5" customHeight="1">
      <c r="B40" s="105" t="s">
        <v>356</v>
      </c>
      <c r="C40" s="69" t="s">
        <v>348</v>
      </c>
      <c r="D40" s="45" t="s">
        <v>357</v>
      </c>
      <c r="E40" s="45" t="s">
        <v>358</v>
      </c>
      <c r="F40" s="45"/>
      <c r="G40" s="45"/>
      <c r="H40" s="45"/>
      <c r="I40" s="45"/>
      <c r="J40" s="45"/>
      <c r="K40" s="45"/>
      <c r="L40" s="45"/>
      <c r="M40" s="45"/>
      <c r="N40" s="45"/>
      <c r="O40" s="45"/>
      <c r="P40" s="45"/>
      <c r="Q40" s="45"/>
      <c r="R40" s="45"/>
      <c r="S40" s="45"/>
      <c r="T40" s="45"/>
      <c r="U40" s="56">
        <f t="shared" si="0"/>
        <v>2</v>
      </c>
      <c r="W40" s="24"/>
      <c r="Y40" s="24"/>
      <c r="AB40" s="24"/>
      <c r="AD40" s="24"/>
      <c r="AF40" s="24"/>
      <c r="AH40" s="24"/>
      <c r="AJ40" s="24"/>
      <c r="AL40" s="24"/>
      <c r="AN40" s="24"/>
    </row>
    <row r="41" spans="2:40" ht="16.5" customHeight="1">
      <c r="B41" s="105"/>
      <c r="C41" s="26" t="s">
        <v>350</v>
      </c>
      <c r="D41" s="45"/>
      <c r="E41" s="45"/>
      <c r="F41" s="45"/>
      <c r="H41" s="45"/>
      <c r="I41" s="45"/>
      <c r="J41" s="45"/>
      <c r="K41" s="45"/>
      <c r="L41" s="45"/>
      <c r="M41" s="45"/>
      <c r="N41" s="45"/>
      <c r="O41" s="45"/>
      <c r="P41" s="45"/>
      <c r="Q41" s="45"/>
      <c r="R41" s="45"/>
      <c r="S41" s="45"/>
      <c r="T41" s="45"/>
      <c r="U41" s="56">
        <f t="shared" si="0"/>
        <v>0</v>
      </c>
      <c r="W41" s="24"/>
      <c r="Y41" s="24"/>
      <c r="AB41" s="24"/>
      <c r="AD41" s="24"/>
      <c r="AF41" s="24"/>
      <c r="AH41" s="24"/>
      <c r="AJ41" s="24"/>
      <c r="AL41" s="24"/>
      <c r="AN41" s="24"/>
    </row>
    <row r="42" spans="2:40" ht="16.5" customHeight="1">
      <c r="B42" s="105"/>
      <c r="C42" s="26" t="s">
        <v>351</v>
      </c>
      <c r="D42" s="36"/>
      <c r="E42" s="36"/>
      <c r="F42" s="36"/>
      <c r="G42" s="36"/>
      <c r="H42" s="36"/>
      <c r="I42" s="36"/>
      <c r="J42" s="36"/>
      <c r="K42" s="36"/>
      <c r="L42" s="36"/>
      <c r="M42" s="36"/>
      <c r="N42" s="36"/>
      <c r="O42" s="36"/>
      <c r="P42" s="36"/>
      <c r="Q42" s="36"/>
      <c r="R42" s="36"/>
      <c r="S42" s="36"/>
      <c r="T42" s="36"/>
      <c r="U42" s="56">
        <f t="shared" si="0"/>
        <v>0</v>
      </c>
      <c r="W42" s="24"/>
      <c r="Y42" s="24"/>
      <c r="AB42" s="24"/>
      <c r="AD42" s="24"/>
      <c r="AF42" s="24"/>
      <c r="AH42" s="24"/>
      <c r="AJ42" s="24"/>
      <c r="AL42" s="24"/>
      <c r="AN42" s="24"/>
    </row>
    <row r="43" spans="2:40" ht="16.5" customHeight="1">
      <c r="B43" s="105" t="s">
        <v>359</v>
      </c>
      <c r="C43" s="69" t="s">
        <v>348</v>
      </c>
      <c r="D43" s="45" t="s">
        <v>357</v>
      </c>
      <c r="E43" s="45" t="s">
        <v>358</v>
      </c>
      <c r="F43" s="45"/>
      <c r="G43" s="45"/>
      <c r="H43" s="45"/>
      <c r="I43" s="45"/>
      <c r="J43" s="45"/>
      <c r="K43" s="45"/>
      <c r="L43" s="45"/>
      <c r="M43" s="45"/>
      <c r="N43" s="45"/>
      <c r="O43" s="45"/>
      <c r="P43" s="45"/>
      <c r="Q43" s="45"/>
      <c r="R43" s="45"/>
      <c r="S43" s="45"/>
      <c r="T43" s="45"/>
      <c r="U43" s="56">
        <f t="shared" si="0"/>
        <v>2</v>
      </c>
      <c r="W43" s="24"/>
      <c r="Y43" s="24"/>
      <c r="AB43" s="24"/>
      <c r="AD43" s="24"/>
      <c r="AF43" s="24"/>
      <c r="AH43" s="24"/>
      <c r="AJ43" s="24"/>
      <c r="AL43" s="24"/>
      <c r="AN43" s="24"/>
    </row>
    <row r="44" spans="2:40" ht="16.5" customHeight="1">
      <c r="B44" s="105"/>
      <c r="C44" s="26" t="s">
        <v>350</v>
      </c>
      <c r="D44" s="45" t="s">
        <v>66</v>
      </c>
      <c r="E44" s="45"/>
      <c r="F44" s="45" t="s">
        <v>157</v>
      </c>
      <c r="G44" s="45" t="s">
        <v>68</v>
      </c>
      <c r="H44" s="45" t="s">
        <v>70</v>
      </c>
      <c r="I44" s="45"/>
      <c r="J44" s="45"/>
      <c r="K44" s="45"/>
      <c r="L44" s="45"/>
      <c r="M44" s="45"/>
      <c r="N44" s="45"/>
      <c r="O44" s="45"/>
      <c r="P44" s="45"/>
      <c r="Q44" s="45"/>
      <c r="R44" s="45"/>
      <c r="S44" s="45"/>
      <c r="T44" s="45"/>
      <c r="U44" s="56">
        <f t="shared" si="0"/>
        <v>4</v>
      </c>
      <c r="W44" s="24"/>
      <c r="Y44" s="24"/>
      <c r="AB44" s="24"/>
      <c r="AD44" s="24"/>
      <c r="AF44" s="24"/>
      <c r="AH44" s="24"/>
      <c r="AJ44" s="24"/>
      <c r="AL44" s="24"/>
      <c r="AN44" s="24"/>
    </row>
    <row r="45" spans="2:40" ht="16.5" customHeight="1">
      <c r="B45" s="105"/>
      <c r="C45" s="26" t="s">
        <v>351</v>
      </c>
      <c r="D45" s="36" t="s">
        <v>360</v>
      </c>
      <c r="E45" s="36" t="s">
        <v>361</v>
      </c>
      <c r="F45" s="36" t="s">
        <v>362</v>
      </c>
      <c r="G45" s="36" t="s">
        <v>355</v>
      </c>
      <c r="H45" s="36" t="s">
        <v>363</v>
      </c>
      <c r="I45" s="36"/>
      <c r="J45" s="36"/>
      <c r="K45" s="36"/>
      <c r="L45" s="36"/>
      <c r="M45" s="36"/>
      <c r="N45" s="36"/>
      <c r="O45" s="36"/>
      <c r="P45" s="36"/>
      <c r="Q45" s="36"/>
      <c r="R45" s="36"/>
      <c r="S45" s="36"/>
      <c r="T45" s="36"/>
      <c r="U45" s="56">
        <f t="shared" si="0"/>
        <v>5</v>
      </c>
      <c r="W45" s="24"/>
      <c r="Y45" s="24"/>
      <c r="AB45" s="24"/>
      <c r="AD45" s="24"/>
      <c r="AF45" s="24"/>
      <c r="AH45" s="24"/>
      <c r="AJ45" s="24"/>
      <c r="AL45" s="24"/>
      <c r="AN45" s="24"/>
    </row>
    <row r="46" spans="2:40" ht="16.5" customHeight="1">
      <c r="B46" s="105" t="s">
        <v>364</v>
      </c>
      <c r="C46" s="69" t="s">
        <v>348</v>
      </c>
      <c r="D46" s="45" t="s">
        <v>365</v>
      </c>
      <c r="E46" s="45"/>
      <c r="F46" s="45"/>
      <c r="G46" s="45"/>
      <c r="H46" s="45"/>
      <c r="I46" s="45"/>
      <c r="J46" s="45"/>
      <c r="K46" s="45"/>
      <c r="L46" s="45"/>
      <c r="M46" s="45"/>
      <c r="N46" s="45"/>
      <c r="O46" s="45"/>
      <c r="P46" s="45"/>
      <c r="Q46" s="45"/>
      <c r="R46" s="45"/>
      <c r="S46" s="45"/>
      <c r="T46" s="45"/>
      <c r="U46" s="56">
        <f t="shared" si="0"/>
        <v>1</v>
      </c>
      <c r="W46" s="24"/>
      <c r="Y46" s="24"/>
      <c r="AB46" s="24"/>
      <c r="AD46" s="24"/>
      <c r="AF46" s="24"/>
      <c r="AH46" s="24"/>
      <c r="AJ46" s="24"/>
      <c r="AL46" s="24"/>
      <c r="AN46" s="24"/>
    </row>
    <row r="47" spans="2:40" ht="16.5" customHeight="1">
      <c r="B47" s="105"/>
      <c r="C47" s="26" t="s">
        <v>350</v>
      </c>
      <c r="D47" s="45" t="s">
        <v>157</v>
      </c>
      <c r="E47" s="45"/>
      <c r="F47" s="45"/>
      <c r="G47" s="45"/>
      <c r="H47" s="45"/>
      <c r="I47" s="45"/>
      <c r="J47" s="45"/>
      <c r="K47" s="45"/>
      <c r="L47" s="45"/>
      <c r="M47" s="45"/>
      <c r="N47" s="45"/>
      <c r="O47" s="45"/>
      <c r="P47" s="45"/>
      <c r="Q47" s="45"/>
      <c r="R47" s="45"/>
      <c r="S47" s="45"/>
      <c r="T47" s="45"/>
      <c r="U47" s="56">
        <f t="shared" si="0"/>
        <v>1</v>
      </c>
      <c r="W47" s="24"/>
      <c r="Y47" s="24"/>
      <c r="AB47" s="24"/>
      <c r="AD47" s="24"/>
      <c r="AF47" s="24"/>
      <c r="AH47" s="24"/>
      <c r="AJ47" s="24"/>
      <c r="AL47" s="24"/>
      <c r="AN47" s="24"/>
    </row>
    <row r="48" spans="2:40" ht="16.5" customHeight="1">
      <c r="B48" s="105"/>
      <c r="C48" s="26" t="s">
        <v>351</v>
      </c>
      <c r="D48" s="36" t="s">
        <v>366</v>
      </c>
      <c r="E48" s="36" t="s">
        <v>367</v>
      </c>
      <c r="F48" s="36" t="s">
        <v>368</v>
      </c>
      <c r="G48" s="36" t="s">
        <v>369</v>
      </c>
      <c r="H48" s="36" t="s">
        <v>370</v>
      </c>
      <c r="I48" s="36" t="s">
        <v>371</v>
      </c>
      <c r="J48" s="36" t="s">
        <v>372</v>
      </c>
      <c r="K48" s="36" t="s">
        <v>373</v>
      </c>
      <c r="L48" s="36" t="s">
        <v>374</v>
      </c>
      <c r="M48" s="36" t="s">
        <v>362</v>
      </c>
      <c r="N48" s="36" t="s">
        <v>375</v>
      </c>
      <c r="O48" s="36" t="s">
        <v>376</v>
      </c>
      <c r="P48" s="36" t="s">
        <v>377</v>
      </c>
      <c r="Q48" s="36" t="s">
        <v>378</v>
      </c>
      <c r="R48" s="36" t="s">
        <v>367</v>
      </c>
      <c r="S48" s="36" t="s">
        <v>379</v>
      </c>
      <c r="T48" s="36" t="s">
        <v>380</v>
      </c>
      <c r="U48" s="56">
        <f t="shared" si="0"/>
        <v>17</v>
      </c>
      <c r="W48" s="24"/>
      <c r="Y48" s="24"/>
      <c r="AB48" s="24"/>
      <c r="AD48" s="24"/>
      <c r="AF48" s="24"/>
      <c r="AH48" s="24"/>
      <c r="AJ48" s="24"/>
      <c r="AL48" s="24"/>
      <c r="AN48" s="24"/>
    </row>
    <row r="49" spans="2:40" ht="16.5" customHeight="1">
      <c r="B49" s="105" t="s">
        <v>381</v>
      </c>
      <c r="C49" s="69" t="s">
        <v>348</v>
      </c>
      <c r="D49" s="45" t="s">
        <v>382</v>
      </c>
      <c r="E49" s="45"/>
      <c r="F49" s="45"/>
      <c r="G49" s="45"/>
      <c r="H49" s="45"/>
      <c r="I49" s="45"/>
      <c r="J49" s="45"/>
      <c r="K49" s="45"/>
      <c r="L49" s="45"/>
      <c r="M49" s="45"/>
      <c r="N49" s="45"/>
      <c r="O49" s="45"/>
      <c r="P49" s="45"/>
      <c r="Q49" s="45"/>
      <c r="R49" s="45"/>
      <c r="S49" s="45"/>
      <c r="T49" s="45"/>
      <c r="U49" s="56">
        <f t="shared" si="0"/>
        <v>1</v>
      </c>
      <c r="W49" s="24"/>
      <c r="Y49" s="24"/>
      <c r="AB49" s="24"/>
      <c r="AD49" s="24"/>
      <c r="AF49" s="24"/>
      <c r="AH49" s="24"/>
      <c r="AJ49" s="24"/>
      <c r="AL49" s="24"/>
      <c r="AN49" s="24"/>
    </row>
    <row r="50" spans="2:40" ht="16.5" customHeight="1">
      <c r="B50" s="105"/>
      <c r="C50" s="26" t="s">
        <v>350</v>
      </c>
      <c r="D50" s="45" t="s">
        <v>68</v>
      </c>
      <c r="E50" s="45"/>
      <c r="F50" s="45"/>
      <c r="G50" s="45"/>
      <c r="H50" s="45"/>
      <c r="I50" s="45"/>
      <c r="J50" s="45"/>
      <c r="K50" s="45"/>
      <c r="L50" s="45"/>
      <c r="M50" s="45"/>
      <c r="N50" s="45"/>
      <c r="O50" s="45"/>
      <c r="P50" s="45"/>
      <c r="Q50" s="45"/>
      <c r="R50" s="45"/>
      <c r="S50" s="45"/>
      <c r="T50" s="45"/>
      <c r="U50" s="56">
        <f t="shared" si="0"/>
        <v>1</v>
      </c>
      <c r="W50" s="24"/>
      <c r="Y50" s="24"/>
      <c r="AB50" s="24"/>
      <c r="AD50" s="24"/>
      <c r="AF50" s="24"/>
      <c r="AH50" s="24"/>
      <c r="AJ50" s="24"/>
      <c r="AL50" s="24"/>
      <c r="AN50" s="24"/>
    </row>
    <row r="51" spans="2:40" ht="16.5" customHeight="1" thickBot="1">
      <c r="B51" s="106"/>
      <c r="C51" s="57" t="s">
        <v>351</v>
      </c>
      <c r="D51" s="58" t="s">
        <v>383</v>
      </c>
      <c r="E51" s="58"/>
      <c r="F51" s="58"/>
      <c r="G51" s="58"/>
      <c r="H51" s="58"/>
      <c r="I51" s="58"/>
      <c r="J51" s="58"/>
      <c r="K51" s="58"/>
      <c r="L51" s="58"/>
      <c r="M51" s="58"/>
      <c r="N51" s="58"/>
      <c r="O51" s="58"/>
      <c r="P51" s="58"/>
      <c r="Q51" s="58"/>
      <c r="R51" s="58"/>
      <c r="S51" s="58"/>
      <c r="T51" s="58"/>
      <c r="U51" s="59">
        <f t="shared" si="0"/>
        <v>1</v>
      </c>
      <c r="W51" s="24"/>
      <c r="Y51" s="24"/>
      <c r="AB51" s="24"/>
      <c r="AD51" s="24"/>
      <c r="AF51" s="24"/>
      <c r="AH51" s="24"/>
      <c r="AJ51" s="24"/>
      <c r="AL51" s="24"/>
      <c r="AN51" s="24"/>
    </row>
  </sheetData>
  <autoFilter ref="B3:U51" xr:uid="{00000000-0009-0000-0000-000001000000}"/>
  <mergeCells count="16">
    <mergeCell ref="B40:B42"/>
    <mergeCell ref="B43:B45"/>
    <mergeCell ref="B46:B48"/>
    <mergeCell ref="B49:B51"/>
    <mergeCell ref="B22:B24"/>
    <mergeCell ref="B25:B27"/>
    <mergeCell ref="B28:B30"/>
    <mergeCell ref="B31:B33"/>
    <mergeCell ref="B34:B36"/>
    <mergeCell ref="B37:B39"/>
    <mergeCell ref="B19:B21"/>
    <mergeCell ref="B4:B6"/>
    <mergeCell ref="B7:B9"/>
    <mergeCell ref="B10:B12"/>
    <mergeCell ref="B13:B15"/>
    <mergeCell ref="B16:B18"/>
  </mergeCells>
  <phoneticPr fontId="2" type="noConversion"/>
  <pageMargins left="0.7" right="0.7" top="0.75" bottom="0.75" header="0.3" footer="0.3"/>
  <pageSetup paperSize="9" scale="4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R27"/>
  <sheetViews>
    <sheetView view="pageBreakPreview" zoomScaleNormal="100" zoomScaleSheetLayoutView="100" workbookViewId="0">
      <pane xSplit="3" ySplit="4" topLeftCell="D5" activePane="bottomRight" state="frozen"/>
      <selection activeCell="D5" sqref="D5"/>
      <selection pane="topRight" activeCell="D5" sqref="D5"/>
      <selection pane="bottomLeft" activeCell="D5" sqref="D5"/>
      <selection pane="bottomRight" activeCell="E10" sqref="E10"/>
    </sheetView>
  </sheetViews>
  <sheetFormatPr defaultColWidth="5.625" defaultRowHeight="16.5" customHeight="1"/>
  <cols>
    <col min="1" max="1" width="5.625" style="24"/>
    <col min="2" max="2" width="5.625" style="24" customWidth="1"/>
    <col min="3" max="3" width="11.125" style="24" customWidth="1"/>
    <col min="4" max="18" width="10.625" style="25" customWidth="1"/>
    <col min="19" max="16384" width="5.625" style="24"/>
  </cols>
  <sheetData>
    <row r="2" spans="1:18" ht="16.5" customHeight="1">
      <c r="B2" s="35" t="s">
        <v>59</v>
      </c>
    </row>
    <row r="3" spans="1:18" ht="16.5" customHeight="1" thickBot="1">
      <c r="D3" s="25">
        <f t="shared" ref="D3:K3" si="0">_xlfn.AGGREGATE(1,6,D5:D25)</f>
        <v>0.4352898126891695</v>
      </c>
      <c r="E3" s="25">
        <f t="shared" si="0"/>
        <v>0.80217702876601082</v>
      </c>
      <c r="F3" s="25">
        <f t="shared" si="0"/>
        <v>0.58421088050794356</v>
      </c>
      <c r="G3" s="25">
        <f t="shared" si="0"/>
        <v>0.56875599106434482</v>
      </c>
      <c r="H3" s="25">
        <f t="shared" si="0"/>
        <v>-0.20357545757097828</v>
      </c>
      <c r="I3" s="25">
        <f>_xlfn.AGGREGATE(1,6,I5:I25)</f>
        <v>0.79646996829340166</v>
      </c>
      <c r="J3" s="25">
        <f>_xlfn.AGGREGATE(1,6,J5:J25)</f>
        <v>0.37646385635569363</v>
      </c>
      <c r="K3" s="25">
        <f t="shared" si="0"/>
        <v>0.34902165084839265</v>
      </c>
      <c r="L3" s="25">
        <f>_xlfn.AGGREGATE(1,6,L5:L25)</f>
        <v>0.39641378131520344</v>
      </c>
      <c r="M3" s="25">
        <f t="shared" ref="M3" si="1">_xlfn.AGGREGATE(1,6,M5:M25)</f>
        <v>0.35837894736842107</v>
      </c>
      <c r="N3" s="25">
        <f>_xlfn.AGGREGATE(1,6,N5:N25)</f>
        <v>0.46814943417012883</v>
      </c>
      <c r="O3" s="25">
        <f t="shared" ref="O3:P3" si="2">_xlfn.AGGREGATE(1,6,O5:O25)</f>
        <v>0.38237867019808114</v>
      </c>
      <c r="P3" s="25">
        <f t="shared" si="2"/>
        <v>0.30377097952461818</v>
      </c>
      <c r="Q3" s="25">
        <f>_xlfn.AGGREGATE(1,6,Q5:Q25)</f>
        <v>0.87654384227664039</v>
      </c>
      <c r="R3" s="25">
        <f t="shared" ref="R3" si="3">_xlfn.AGGREGATE(1,6,R5:R25)</f>
        <v>0.79858980938679247</v>
      </c>
    </row>
    <row r="4" spans="1:18" ht="16.5" customHeight="1">
      <c r="B4" s="71" t="s">
        <v>58</v>
      </c>
      <c r="C4" s="72" t="s">
        <v>60</v>
      </c>
      <c r="D4" s="73" t="s">
        <v>73</v>
      </c>
      <c r="E4" s="73" t="s">
        <v>72</v>
      </c>
      <c r="F4" s="73" t="s">
        <v>74</v>
      </c>
      <c r="G4" s="73" t="s">
        <v>75</v>
      </c>
      <c r="H4" s="73" t="s">
        <v>76</v>
      </c>
      <c r="I4" s="73" t="s">
        <v>77</v>
      </c>
      <c r="J4" s="73" t="s">
        <v>78</v>
      </c>
      <c r="K4" s="73" t="s">
        <v>64</v>
      </c>
      <c r="L4" s="73" t="s">
        <v>79</v>
      </c>
      <c r="M4" s="73" t="s">
        <v>80</v>
      </c>
      <c r="N4" s="73" t="s">
        <v>384</v>
      </c>
      <c r="O4" s="73" t="s">
        <v>385</v>
      </c>
      <c r="P4" s="73" t="s">
        <v>386</v>
      </c>
      <c r="Q4" s="73" t="s">
        <v>387</v>
      </c>
      <c r="R4" s="74" t="s">
        <v>388</v>
      </c>
    </row>
    <row r="5" spans="1:18" ht="16.5" customHeight="1">
      <c r="A5" s="24">
        <f t="shared" ref="A5:A25" si="4">COUNTA(D5:R5)</f>
        <v>9</v>
      </c>
      <c r="B5" s="75">
        <v>1</v>
      </c>
      <c r="C5" s="36" t="s">
        <v>1</v>
      </c>
      <c r="D5" s="46">
        <v>0.59090837553890951</v>
      </c>
      <c r="E5" s="36"/>
      <c r="F5" s="36"/>
      <c r="G5" s="46">
        <v>0.46730381880121508</v>
      </c>
      <c r="H5" s="46">
        <v>1.0459444657619624E-2</v>
      </c>
      <c r="I5" s="36"/>
      <c r="J5" s="46">
        <v>0.15703684395339129</v>
      </c>
      <c r="K5" s="46">
        <v>0.30798315897799611</v>
      </c>
      <c r="L5" s="36"/>
      <c r="M5" s="46">
        <v>0.35837894736842107</v>
      </c>
      <c r="N5" s="46">
        <v>0.39226421517042398</v>
      </c>
      <c r="O5" s="46">
        <v>0.51020936873685518</v>
      </c>
      <c r="P5" s="46">
        <v>0.31019687828023401</v>
      </c>
      <c r="Q5" s="36"/>
      <c r="R5" s="76"/>
    </row>
    <row r="6" spans="1:18" ht="16.5" customHeight="1">
      <c r="A6" s="24">
        <f t="shared" si="4"/>
        <v>6</v>
      </c>
      <c r="B6" s="75">
        <v>2</v>
      </c>
      <c r="C6" s="36" t="s">
        <v>5</v>
      </c>
      <c r="D6" s="36"/>
      <c r="E6" s="36"/>
      <c r="F6" s="36"/>
      <c r="G6" s="46">
        <v>0.79558420131766205</v>
      </c>
      <c r="H6" s="46">
        <v>0.64403071827810887</v>
      </c>
      <c r="I6" s="36"/>
      <c r="J6" s="46">
        <v>0.60787038054946529</v>
      </c>
      <c r="K6" s="36"/>
      <c r="L6" s="46">
        <v>0.75868408321238512</v>
      </c>
      <c r="M6" s="36"/>
      <c r="N6" s="36"/>
      <c r="O6" s="36"/>
      <c r="P6" s="46">
        <v>0.80291847127749716</v>
      </c>
      <c r="Q6" s="46">
        <v>0.87654384227664039</v>
      </c>
      <c r="R6" s="76"/>
    </row>
    <row r="7" spans="1:18" ht="16.5" customHeight="1">
      <c r="A7" s="24">
        <f t="shared" si="4"/>
        <v>9</v>
      </c>
      <c r="B7" s="75">
        <v>3</v>
      </c>
      <c r="C7" s="36" t="s">
        <v>8</v>
      </c>
      <c r="D7" s="46">
        <v>0.73785900474411492</v>
      </c>
      <c r="E7" s="46">
        <v>0.80217702876601082</v>
      </c>
      <c r="F7" s="36"/>
      <c r="G7" s="46">
        <v>0.77188493959197257</v>
      </c>
      <c r="H7" s="46">
        <v>0.71979185970767556</v>
      </c>
      <c r="I7" s="46">
        <v>0.79646996829340166</v>
      </c>
      <c r="J7" s="46">
        <v>0.71251132629236835</v>
      </c>
      <c r="K7" s="36"/>
      <c r="L7" s="46">
        <v>0.71262543037750725</v>
      </c>
      <c r="M7" s="36"/>
      <c r="N7" s="46">
        <v>0.68633072041806642</v>
      </c>
      <c r="O7" s="36"/>
      <c r="P7" s="36"/>
      <c r="Q7" s="36"/>
      <c r="R7" s="77">
        <v>0.79858980938679247</v>
      </c>
    </row>
    <row r="8" spans="1:18" ht="16.5" customHeight="1">
      <c r="A8" s="24">
        <f t="shared" si="4"/>
        <v>5</v>
      </c>
      <c r="B8" s="75">
        <v>4</v>
      </c>
      <c r="C8" s="36" t="s">
        <v>7</v>
      </c>
      <c r="D8" s="46">
        <v>0.57508342038271321</v>
      </c>
      <c r="E8" s="36"/>
      <c r="F8" s="36"/>
      <c r="G8" s="46">
        <v>0.57802888929292362</v>
      </c>
      <c r="H8" s="36"/>
      <c r="I8" s="36"/>
      <c r="J8" s="46">
        <v>0.57002489557226399</v>
      </c>
      <c r="K8" s="36"/>
      <c r="L8" s="36"/>
      <c r="M8" s="36"/>
      <c r="N8" s="46">
        <v>0.48599203860446599</v>
      </c>
      <c r="O8" s="36"/>
      <c r="P8" s="46">
        <v>0.45182123724370676</v>
      </c>
      <c r="Q8" s="36"/>
      <c r="R8" s="76"/>
    </row>
    <row r="9" spans="1:18" ht="16.5" customHeight="1">
      <c r="A9" s="24">
        <f t="shared" si="4"/>
        <v>8</v>
      </c>
      <c r="B9" s="75">
        <v>5</v>
      </c>
      <c r="C9" s="36" t="s">
        <v>9</v>
      </c>
      <c r="D9" s="46">
        <v>0.32016708437761071</v>
      </c>
      <c r="E9" s="36"/>
      <c r="F9" s="36"/>
      <c r="G9" s="46">
        <v>0.47283923471469375</v>
      </c>
      <c r="H9" s="46">
        <v>0.5140108604845447</v>
      </c>
      <c r="I9" s="36"/>
      <c r="J9" s="46">
        <v>0.35550680868838763</v>
      </c>
      <c r="K9" s="36"/>
      <c r="L9" s="46">
        <v>0.33951322103708886</v>
      </c>
      <c r="M9" s="36"/>
      <c r="N9" s="46">
        <v>0.38568559625808707</v>
      </c>
      <c r="O9" s="46">
        <v>0.42596073517126148</v>
      </c>
      <c r="P9" s="46">
        <v>0.17953928749522385</v>
      </c>
      <c r="Q9" s="36"/>
      <c r="R9" s="76"/>
    </row>
    <row r="10" spans="1:18" ht="16.5" customHeight="1">
      <c r="A10" s="24">
        <f t="shared" si="4"/>
        <v>10</v>
      </c>
      <c r="B10" s="75">
        <v>6</v>
      </c>
      <c r="C10" s="36" t="s">
        <v>10</v>
      </c>
      <c r="D10" s="46">
        <v>0.51427432289932296</v>
      </c>
      <c r="E10" s="36"/>
      <c r="F10" s="46">
        <v>0.65444679058315414</v>
      </c>
      <c r="G10" s="46">
        <v>0.70778209290709282</v>
      </c>
      <c r="H10" s="46">
        <v>-0.92622023809523812</v>
      </c>
      <c r="I10" s="36"/>
      <c r="J10" s="46">
        <v>0.42696259920634916</v>
      </c>
      <c r="K10" s="46">
        <v>0.44739087301587299</v>
      </c>
      <c r="L10" s="46">
        <v>0.55567769730269723</v>
      </c>
      <c r="M10" s="36"/>
      <c r="N10" s="46">
        <v>0.3904746003996003</v>
      </c>
      <c r="O10" s="46">
        <v>0.61040834165834157</v>
      </c>
      <c r="P10" s="46">
        <v>0.46247826247826257</v>
      </c>
      <c r="Q10" s="36"/>
      <c r="R10" s="76"/>
    </row>
    <row r="11" spans="1:18" ht="16.5" customHeight="1">
      <c r="A11" s="24">
        <f t="shared" si="4"/>
        <v>7</v>
      </c>
      <c r="B11" s="75">
        <v>7</v>
      </c>
      <c r="C11" s="36" t="s">
        <v>11</v>
      </c>
      <c r="D11" s="46">
        <v>0.31520050125313276</v>
      </c>
      <c r="E11" s="36"/>
      <c r="F11" s="46">
        <v>0.49913276849629368</v>
      </c>
      <c r="G11" s="36"/>
      <c r="H11" s="36"/>
      <c r="I11" s="36"/>
      <c r="J11" s="46">
        <v>0.35550680868838763</v>
      </c>
      <c r="K11" s="46">
        <v>0.14169590643274857</v>
      </c>
      <c r="L11" s="46">
        <v>0.31637588156437613</v>
      </c>
      <c r="M11" s="36"/>
      <c r="N11" s="36"/>
      <c r="O11" s="46">
        <v>0.36479897417963514</v>
      </c>
      <c r="P11" s="46">
        <v>0.16921413136631416</v>
      </c>
      <c r="Q11" s="36"/>
      <c r="R11" s="76"/>
    </row>
    <row r="12" spans="1:18" ht="16.5" customHeight="1">
      <c r="A12" s="24">
        <f t="shared" si="4"/>
        <v>7</v>
      </c>
      <c r="B12" s="75">
        <v>8</v>
      </c>
      <c r="C12" s="36" t="s">
        <v>57</v>
      </c>
      <c r="D12" s="46">
        <v>0.59982620686392385</v>
      </c>
      <c r="E12" s="36"/>
      <c r="F12" s="46">
        <v>0.69714525665244453</v>
      </c>
      <c r="G12" s="46">
        <v>0.5448492954999099</v>
      </c>
      <c r="H12" s="46">
        <v>-0.84431140957621653</v>
      </c>
      <c r="I12" s="36"/>
      <c r="J12" s="46">
        <v>0.49503323266896715</v>
      </c>
      <c r="K12" s="36"/>
      <c r="L12" s="36"/>
      <c r="M12" s="36"/>
      <c r="N12" s="36"/>
      <c r="O12" s="46">
        <v>0.63642199891267193</v>
      </c>
      <c r="P12" s="46">
        <v>0.62527511797789748</v>
      </c>
      <c r="Q12" s="36"/>
      <c r="R12" s="76"/>
    </row>
    <row r="13" spans="1:18" ht="16.5" customHeight="1">
      <c r="A13" s="24">
        <f t="shared" si="4"/>
        <v>6</v>
      </c>
      <c r="B13" s="75">
        <v>9</v>
      </c>
      <c r="C13" s="36" t="s">
        <v>12</v>
      </c>
      <c r="D13" s="46">
        <v>7.7463191435588802E-2</v>
      </c>
      <c r="E13" s="36"/>
      <c r="F13" s="36"/>
      <c r="G13" s="36"/>
      <c r="H13" s="46">
        <v>-0.80830980768567229</v>
      </c>
      <c r="I13" s="36"/>
      <c r="J13" s="46">
        <v>0.50543728454427683</v>
      </c>
      <c r="K13" s="36"/>
      <c r="L13" s="46">
        <v>0.24980825278973109</v>
      </c>
      <c r="M13" s="36"/>
      <c r="N13" s="36"/>
      <c r="O13" s="46">
        <v>0.17492622603352648</v>
      </c>
      <c r="P13" s="46">
        <v>-0.21122376825974051</v>
      </c>
      <c r="Q13" s="36"/>
      <c r="R13" s="76"/>
    </row>
    <row r="14" spans="1:18" ht="16.5" customHeight="1">
      <c r="A14" s="24">
        <f t="shared" si="4"/>
        <v>6</v>
      </c>
      <c r="B14" s="75">
        <v>10</v>
      </c>
      <c r="C14" s="36" t="s">
        <v>13</v>
      </c>
      <c r="D14" s="46">
        <v>0.10661991776775745</v>
      </c>
      <c r="E14" s="36"/>
      <c r="F14" s="46">
        <v>0.48611870629988219</v>
      </c>
      <c r="G14" s="36"/>
      <c r="H14" s="36"/>
      <c r="I14" s="36"/>
      <c r="J14" s="46">
        <v>0.4938311378292396</v>
      </c>
      <c r="K14" s="36"/>
      <c r="L14" s="46">
        <v>0.14723225481180366</v>
      </c>
      <c r="M14" s="36"/>
      <c r="N14" s="36"/>
      <c r="O14" s="46">
        <v>0.1898007791720282</v>
      </c>
      <c r="P14" s="46">
        <v>0.15097120507501774</v>
      </c>
      <c r="Q14" s="36"/>
      <c r="R14" s="76"/>
    </row>
    <row r="15" spans="1:18" ht="16.5" customHeight="1">
      <c r="A15" s="24">
        <f t="shared" si="4"/>
        <v>4</v>
      </c>
      <c r="B15" s="75">
        <v>11</v>
      </c>
      <c r="C15" s="36" t="s">
        <v>19</v>
      </c>
      <c r="D15" s="36"/>
      <c r="E15" s="36"/>
      <c r="F15" s="36"/>
      <c r="G15" s="36"/>
      <c r="H15" s="36"/>
      <c r="I15" s="36"/>
      <c r="J15" s="46">
        <v>0.49692463376419893</v>
      </c>
      <c r="K15" s="36"/>
      <c r="L15" s="46">
        <v>9.1393429426038147E-2</v>
      </c>
      <c r="M15" s="36"/>
      <c r="N15" s="36"/>
      <c r="O15" s="46">
        <v>0.14650293772032905</v>
      </c>
      <c r="P15" s="46">
        <v>8.6429509690379193E-3</v>
      </c>
      <c r="Q15" s="36"/>
      <c r="R15" s="76"/>
    </row>
    <row r="16" spans="1:18" ht="16.5" customHeight="1">
      <c r="A16" s="24">
        <f t="shared" si="4"/>
        <v>4</v>
      </c>
      <c r="B16" s="75">
        <v>12</v>
      </c>
      <c r="C16" s="36" t="s">
        <v>18</v>
      </c>
      <c r="D16" s="46">
        <v>0.51343509106369978</v>
      </c>
      <c r="E16" s="36"/>
      <c r="F16" s="36"/>
      <c r="G16" s="36"/>
      <c r="H16" s="46">
        <v>-0.19144738744863382</v>
      </c>
      <c r="I16" s="36"/>
      <c r="J16" s="46">
        <v>0.1313316556916474</v>
      </c>
      <c r="K16" s="36"/>
      <c r="L16" s="36"/>
      <c r="M16" s="36"/>
      <c r="N16" s="36"/>
      <c r="O16" s="36"/>
      <c r="P16" s="46">
        <v>-8.8492238886921065E-2</v>
      </c>
      <c r="Q16" s="36"/>
      <c r="R16" s="76"/>
    </row>
    <row r="17" spans="1:18" ht="16.5" customHeight="1">
      <c r="A17" s="24">
        <f t="shared" si="4"/>
        <v>5</v>
      </c>
      <c r="B17" s="75">
        <v>13</v>
      </c>
      <c r="C17" s="36" t="s">
        <v>23</v>
      </c>
      <c r="D17" s="46">
        <v>0.49175216884475076</v>
      </c>
      <c r="E17" s="36"/>
      <c r="F17" s="36"/>
      <c r="G17" s="46">
        <v>0.41264465246076576</v>
      </c>
      <c r="H17" s="36"/>
      <c r="I17" s="36"/>
      <c r="J17" s="46">
        <v>1.2710819460703369E-2</v>
      </c>
      <c r="K17" s="46">
        <v>0.28651676162240364</v>
      </c>
      <c r="L17" s="36"/>
      <c r="M17" s="36"/>
      <c r="N17" s="36"/>
      <c r="O17" s="36"/>
      <c r="P17" s="46">
        <v>0.38816978980511213</v>
      </c>
      <c r="Q17" s="36"/>
      <c r="R17" s="76"/>
    </row>
    <row r="18" spans="1:18" ht="16.5" customHeight="1">
      <c r="A18" s="24">
        <f t="shared" si="4"/>
        <v>5</v>
      </c>
      <c r="B18" s="75">
        <v>14</v>
      </c>
      <c r="C18" s="36" t="s">
        <v>24</v>
      </c>
      <c r="D18" s="46">
        <v>0.59687078921556169</v>
      </c>
      <c r="E18" s="36"/>
      <c r="F18" s="36"/>
      <c r="G18" s="46">
        <v>0.56749319547767052</v>
      </c>
      <c r="H18" s="36"/>
      <c r="I18" s="36"/>
      <c r="J18" s="46">
        <v>0.1657496413610885</v>
      </c>
      <c r="K18" s="46">
        <v>0.35894679430236243</v>
      </c>
      <c r="L18" s="36"/>
      <c r="M18" s="36"/>
      <c r="N18" s="36"/>
      <c r="O18" s="36"/>
      <c r="P18" s="46">
        <v>0.51306524077388149</v>
      </c>
      <c r="Q18" s="36"/>
      <c r="R18" s="76"/>
    </row>
    <row r="19" spans="1:18" ht="16.5" customHeight="1">
      <c r="A19" s="24">
        <f t="shared" si="4"/>
        <v>5</v>
      </c>
      <c r="B19" s="75">
        <v>15</v>
      </c>
      <c r="C19" s="36" t="s">
        <v>20</v>
      </c>
      <c r="D19" s="46">
        <v>0.61095911511346834</v>
      </c>
      <c r="E19" s="36"/>
      <c r="F19" s="36"/>
      <c r="G19" s="36"/>
      <c r="H19" s="46">
        <v>-2.1491892251004334E-2</v>
      </c>
      <c r="I19" s="36"/>
      <c r="J19" s="46">
        <v>0.20728879783518039</v>
      </c>
      <c r="K19" s="46">
        <v>0.46843814591142624</v>
      </c>
      <c r="L19" s="36"/>
      <c r="M19" s="36"/>
      <c r="N19" s="36"/>
      <c r="O19" s="36"/>
      <c r="P19" s="46">
        <v>0.53510534165056756</v>
      </c>
      <c r="Q19" s="36"/>
      <c r="R19" s="76"/>
    </row>
    <row r="20" spans="1:18" ht="16.5" customHeight="1">
      <c r="A20" s="24">
        <f t="shared" si="4"/>
        <v>5</v>
      </c>
      <c r="B20" s="75">
        <v>16</v>
      </c>
      <c r="C20" s="36" t="s">
        <v>25</v>
      </c>
      <c r="D20" s="46">
        <v>0.54479135318353666</v>
      </c>
      <c r="E20" s="36"/>
      <c r="F20" s="36"/>
      <c r="G20" s="46">
        <v>0.43304600656785036</v>
      </c>
      <c r="H20" s="46">
        <v>-1.1322667237809667</v>
      </c>
      <c r="I20" s="36"/>
      <c r="J20" s="46">
        <v>0.59223646997499535</v>
      </c>
      <c r="K20" s="46">
        <v>0.42199999999999999</v>
      </c>
      <c r="L20" s="36"/>
      <c r="M20" s="36"/>
      <c r="N20" s="36"/>
      <c r="O20" s="36"/>
      <c r="P20" s="36"/>
      <c r="Q20" s="36"/>
      <c r="R20" s="76"/>
    </row>
    <row r="21" spans="1:18" ht="16.5" customHeight="1">
      <c r="A21" s="24">
        <f t="shared" si="4"/>
        <v>1</v>
      </c>
      <c r="B21" s="75">
        <v>17</v>
      </c>
      <c r="C21" s="36" t="s">
        <v>21</v>
      </c>
      <c r="D21" s="46">
        <v>0.35485571604886218</v>
      </c>
      <c r="E21" s="36"/>
      <c r="F21" s="36"/>
      <c r="G21" s="36"/>
      <c r="H21" s="36"/>
      <c r="I21" s="36"/>
      <c r="J21" s="36"/>
      <c r="K21" s="36"/>
      <c r="L21" s="36"/>
      <c r="M21" s="36"/>
      <c r="N21" s="36"/>
      <c r="O21" s="36"/>
      <c r="P21" s="36"/>
      <c r="Q21" s="36"/>
      <c r="R21" s="76"/>
    </row>
    <row r="22" spans="1:18" ht="16.5" customHeight="1">
      <c r="A22" s="24">
        <f t="shared" si="4"/>
        <v>5</v>
      </c>
      <c r="B22" s="75">
        <v>18</v>
      </c>
      <c r="C22" s="36" t="s">
        <v>28</v>
      </c>
      <c r="D22" s="46">
        <v>0.5907532985237508</v>
      </c>
      <c r="E22" s="36"/>
      <c r="F22" s="36"/>
      <c r="G22" s="46">
        <v>0.50485957507603663</v>
      </c>
      <c r="H22" s="36"/>
      <c r="I22" s="36"/>
      <c r="J22" s="46">
        <v>0.11392222196588081</v>
      </c>
      <c r="K22" s="46">
        <v>0.35920156652433127</v>
      </c>
      <c r="L22" s="36"/>
      <c r="M22" s="36"/>
      <c r="N22" s="36"/>
      <c r="O22" s="36"/>
      <c r="P22" s="46">
        <v>0.50747076682864833</v>
      </c>
      <c r="Q22" s="36"/>
      <c r="R22" s="76"/>
    </row>
    <row r="23" spans="1:18" ht="16.5" customHeight="1">
      <c r="A23" s="24">
        <f t="shared" si="4"/>
        <v>1</v>
      </c>
      <c r="B23" s="75">
        <v>19</v>
      </c>
      <c r="C23" s="36" t="s">
        <v>22</v>
      </c>
      <c r="D23" s="46">
        <v>0.35865069073805028</v>
      </c>
      <c r="E23" s="36"/>
      <c r="F23" s="36"/>
      <c r="G23" s="36"/>
      <c r="H23" s="36"/>
      <c r="I23" s="36"/>
      <c r="J23" s="36"/>
      <c r="K23" s="36"/>
      <c r="L23" s="36"/>
      <c r="M23" s="36"/>
      <c r="N23" s="36"/>
      <c r="O23" s="36"/>
      <c r="P23" s="36"/>
      <c r="Q23" s="36"/>
      <c r="R23" s="76"/>
    </row>
    <row r="24" spans="1:18" ht="16.5" customHeight="1">
      <c r="A24" s="24">
        <v>2</v>
      </c>
      <c r="B24" s="82">
        <v>20</v>
      </c>
      <c r="C24" s="83" t="s">
        <v>409</v>
      </c>
      <c r="D24" s="84">
        <v>0.50458323693515461</v>
      </c>
      <c r="E24" s="83"/>
      <c r="F24" s="83"/>
      <c r="G24" s="83"/>
      <c r="H24" s="83"/>
      <c r="I24" s="83"/>
      <c r="J24" s="83"/>
      <c r="K24" s="83"/>
      <c r="L24" s="83"/>
      <c r="M24" s="83"/>
      <c r="N24" s="83"/>
      <c r="O24" s="83"/>
      <c r="P24" s="46">
        <v>5.5182998319151653E-2</v>
      </c>
      <c r="Q24" s="83"/>
      <c r="R24" s="85"/>
    </row>
    <row r="25" spans="1:18" ht="16.5" customHeight="1" thickBot="1">
      <c r="A25" s="24">
        <f t="shared" si="4"/>
        <v>1</v>
      </c>
      <c r="B25" s="78">
        <v>21</v>
      </c>
      <c r="C25" s="58" t="s">
        <v>300</v>
      </c>
      <c r="D25" s="79">
        <v>-0.13354704383569035</v>
      </c>
      <c r="E25" s="58"/>
      <c r="F25" s="58"/>
      <c r="G25" s="58"/>
      <c r="H25" s="58"/>
      <c r="I25" s="58"/>
      <c r="J25" s="58"/>
      <c r="K25" s="58"/>
      <c r="L25" s="58"/>
      <c r="M25" s="58"/>
      <c r="N25" s="58"/>
      <c r="O25" s="58"/>
      <c r="P25" s="86"/>
      <c r="Q25" s="58"/>
      <c r="R25" s="80"/>
    </row>
    <row r="26" spans="1:18" ht="16.5" customHeight="1">
      <c r="B26" s="34" t="s">
        <v>61</v>
      </c>
      <c r="D26" s="24"/>
      <c r="E26" s="24"/>
      <c r="F26" s="24"/>
      <c r="G26" s="24"/>
      <c r="H26" s="24"/>
      <c r="I26" s="24"/>
      <c r="J26" s="24"/>
      <c r="K26" s="24"/>
      <c r="L26" s="24"/>
      <c r="M26" s="24"/>
      <c r="N26" s="24"/>
      <c r="O26" s="24"/>
      <c r="P26" s="24"/>
      <c r="Q26" s="24"/>
      <c r="R26" s="24"/>
    </row>
    <row r="27" spans="1:18" ht="16.5" customHeight="1">
      <c r="M27" s="24"/>
      <c r="R27" s="24"/>
    </row>
  </sheetData>
  <phoneticPr fontId="2" type="noConversion"/>
  <pageMargins left="0.7" right="0.7" top="0.75" bottom="0.75" header="0.3" footer="0.3"/>
  <pageSetup paperSize="9" scale="5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I64"/>
  <sheetViews>
    <sheetView view="pageBreakPreview" zoomScaleNormal="100" zoomScaleSheetLayoutView="100" workbookViewId="0">
      <pane xSplit="3" ySplit="4" topLeftCell="D5" activePane="bottomRight" state="frozen"/>
      <selection activeCell="D5" sqref="D5"/>
      <selection pane="topRight" activeCell="D5" sqref="D5"/>
      <selection pane="bottomLeft" activeCell="D5" sqref="D5"/>
      <selection pane="bottomRight" activeCell="F19" sqref="F19"/>
    </sheetView>
  </sheetViews>
  <sheetFormatPr defaultColWidth="5.625" defaultRowHeight="16.5" customHeight="1"/>
  <cols>
    <col min="1" max="1" width="5.625" style="24"/>
    <col min="2" max="2" width="5.625" style="24" customWidth="1"/>
    <col min="3" max="3" width="11.125" style="24" customWidth="1"/>
    <col min="4" max="9" width="10.625" style="25" customWidth="1"/>
    <col min="10" max="16384" width="5.625" style="24"/>
  </cols>
  <sheetData>
    <row r="2" spans="1:9" ht="16.5" customHeight="1">
      <c r="B2" s="35" t="s">
        <v>59</v>
      </c>
    </row>
    <row r="3" spans="1:9" ht="16.5" customHeight="1">
      <c r="D3" s="25">
        <f>_xlfn.AGGREGATE(1,6,D5:D63)</f>
        <v>0.48906641754621449</v>
      </c>
      <c r="E3" s="25">
        <f>_xlfn.AGGREGATE(1,6,E5:E63)</f>
        <v>0.41752592171861114</v>
      </c>
      <c r="F3" s="25">
        <f>_xlfn.AGGREGATE(1,6,F5:F63)</f>
        <v>0.20601326349921345</v>
      </c>
      <c r="G3" s="25">
        <f>_xlfn.AGGREGATE(1,6,G5:G63)</f>
        <v>0.39332212203943717</v>
      </c>
      <c r="H3" s="25">
        <f>_xlfn.AGGREGATE(1,6,H5:H63)</f>
        <v>0.36175870557092077</v>
      </c>
    </row>
    <row r="4" spans="1:9" ht="16.5" customHeight="1">
      <c r="B4" s="43" t="s">
        <v>58</v>
      </c>
      <c r="C4" s="44" t="s">
        <v>60</v>
      </c>
      <c r="D4" s="50" t="s">
        <v>73</v>
      </c>
      <c r="E4" s="50" t="s">
        <v>75</v>
      </c>
      <c r="F4" s="50" t="s">
        <v>78</v>
      </c>
      <c r="G4" s="50" t="s">
        <v>64</v>
      </c>
      <c r="H4" s="50" t="s">
        <v>386</v>
      </c>
      <c r="I4" s="50" t="s">
        <v>42</v>
      </c>
    </row>
    <row r="5" spans="1:9" ht="16.5" customHeight="1">
      <c r="A5" s="24">
        <f t="shared" ref="A5:A63" si="0">COUNTA(D5:G5)</f>
        <v>1</v>
      </c>
      <c r="B5" s="45">
        <v>1</v>
      </c>
      <c r="C5" s="36" t="s">
        <v>164</v>
      </c>
      <c r="D5" s="36"/>
      <c r="E5" s="36"/>
      <c r="F5" s="36"/>
      <c r="G5" s="36">
        <v>0.14988736617353768</v>
      </c>
      <c r="H5" s="36" t="s">
        <v>86</v>
      </c>
      <c r="I5" s="36" t="s">
        <v>217</v>
      </c>
    </row>
    <row r="6" spans="1:9" ht="16.5" customHeight="1">
      <c r="A6" s="24">
        <f t="shared" si="0"/>
        <v>4</v>
      </c>
      <c r="B6" s="45">
        <v>2</v>
      </c>
      <c r="C6" s="36" t="s">
        <v>165</v>
      </c>
      <c r="D6" s="36">
        <v>0.54427506057008856</v>
      </c>
      <c r="E6" s="36">
        <v>0.47444040344305327</v>
      </c>
      <c r="F6" s="36">
        <v>-4.7228694958836255E-2</v>
      </c>
      <c r="G6" s="36">
        <v>0.44165017412394886</v>
      </c>
      <c r="H6" s="36">
        <v>0.45123806791658233</v>
      </c>
      <c r="I6" s="36" t="s">
        <v>218</v>
      </c>
    </row>
    <row r="7" spans="1:9" ht="16.5" customHeight="1">
      <c r="A7" s="24">
        <f t="shared" si="0"/>
        <v>4</v>
      </c>
      <c r="B7" s="45">
        <v>3</v>
      </c>
      <c r="C7" s="36" t="s">
        <v>166</v>
      </c>
      <c r="D7" s="36">
        <v>0.60322546201283633</v>
      </c>
      <c r="E7" s="36">
        <v>0.48444533882138474</v>
      </c>
      <c r="F7" s="36">
        <v>0.15493028881869603</v>
      </c>
      <c r="G7" s="36">
        <v>0.41024583902115241</v>
      </c>
      <c r="H7" s="36">
        <v>0.52181496559869645</v>
      </c>
      <c r="I7" s="36" t="s">
        <v>218</v>
      </c>
    </row>
    <row r="8" spans="1:9" ht="16.5" customHeight="1">
      <c r="A8" s="24">
        <f t="shared" si="0"/>
        <v>3</v>
      </c>
      <c r="B8" s="45">
        <v>4</v>
      </c>
      <c r="C8" s="36" t="s">
        <v>167</v>
      </c>
      <c r="D8" s="36">
        <v>0.48554662311786301</v>
      </c>
      <c r="E8" s="36"/>
      <c r="F8" s="36">
        <v>-4.7228694958836255E-2</v>
      </c>
      <c r="G8" s="36">
        <v>0.3744786211510458</v>
      </c>
      <c r="H8" s="36">
        <v>0.3785735472160332</v>
      </c>
      <c r="I8" s="36" t="s">
        <v>218</v>
      </c>
    </row>
    <row r="9" spans="1:9" ht="16.5" customHeight="1">
      <c r="A9" s="24">
        <f t="shared" si="0"/>
        <v>4</v>
      </c>
      <c r="B9" s="45">
        <v>5</v>
      </c>
      <c r="C9" s="36" t="s">
        <v>168</v>
      </c>
      <c r="D9" s="36">
        <v>0.56502077686705887</v>
      </c>
      <c r="E9" s="36">
        <v>0.47239835757815218</v>
      </c>
      <c r="F9" s="36">
        <v>-4.7228694958836255E-2</v>
      </c>
      <c r="G9" s="36">
        <v>0.43310060492803348</v>
      </c>
      <c r="H9" s="36">
        <v>0.47446664249983161</v>
      </c>
      <c r="I9" s="36" t="s">
        <v>218</v>
      </c>
    </row>
    <row r="10" spans="1:9" ht="16.5" customHeight="1">
      <c r="A10" s="24">
        <f t="shared" si="0"/>
        <v>3</v>
      </c>
      <c r="B10" s="45">
        <v>6</v>
      </c>
      <c r="C10" s="36" t="s">
        <v>169</v>
      </c>
      <c r="D10" s="36">
        <v>0.59437632119635508</v>
      </c>
      <c r="E10" s="36">
        <v>0.21035022812669882</v>
      </c>
      <c r="F10" s="36"/>
      <c r="G10" s="36">
        <v>0.39349681364154554</v>
      </c>
      <c r="H10" s="36">
        <v>0.5113536478447549</v>
      </c>
      <c r="I10" s="36" t="s">
        <v>218</v>
      </c>
    </row>
    <row r="11" spans="1:9" ht="16.5" customHeight="1">
      <c r="A11" s="24">
        <f t="shared" si="0"/>
        <v>3</v>
      </c>
      <c r="B11" s="45">
        <v>7</v>
      </c>
      <c r="C11" s="36" t="s">
        <v>170</v>
      </c>
      <c r="D11" s="36">
        <v>0.62566089317751972</v>
      </c>
      <c r="E11" s="36">
        <v>0.51995310640300429</v>
      </c>
      <c r="F11" s="36"/>
      <c r="G11" s="36">
        <v>0.45913218300992398</v>
      </c>
      <c r="H11" s="36">
        <v>0.54813542836782414</v>
      </c>
      <c r="I11" s="36" t="s">
        <v>218</v>
      </c>
    </row>
    <row r="12" spans="1:9" ht="16.5" customHeight="1">
      <c r="A12" s="24">
        <f t="shared" si="0"/>
        <v>4</v>
      </c>
      <c r="B12" s="45">
        <v>8</v>
      </c>
      <c r="C12" s="36" t="s">
        <v>171</v>
      </c>
      <c r="D12" s="36">
        <v>0.52796078346793451</v>
      </c>
      <c r="E12" s="36">
        <v>0.2706937048748328</v>
      </c>
      <c r="F12" s="36">
        <v>0.15493028881869603</v>
      </c>
      <c r="G12" s="36">
        <v>0.3473406068446947</v>
      </c>
      <c r="H12" s="36">
        <v>0.4304850801234632</v>
      </c>
      <c r="I12" s="36" t="s">
        <v>218</v>
      </c>
    </row>
    <row r="13" spans="1:9" ht="16.5" customHeight="1">
      <c r="A13" s="24">
        <f t="shared" si="0"/>
        <v>2</v>
      </c>
      <c r="B13" s="45">
        <v>9</v>
      </c>
      <c r="C13" s="36" t="s">
        <v>172</v>
      </c>
      <c r="D13" s="36">
        <v>0.35453035266146077</v>
      </c>
      <c r="E13" s="36"/>
      <c r="F13" s="36"/>
      <c r="G13" s="36">
        <v>0.40243379305976257</v>
      </c>
      <c r="H13" s="36">
        <v>0.22160907082944181</v>
      </c>
      <c r="I13" s="36" t="s">
        <v>218</v>
      </c>
    </row>
    <row r="14" spans="1:9" ht="16.5" customHeight="1">
      <c r="A14" s="24">
        <f t="shared" si="0"/>
        <v>4</v>
      </c>
      <c r="B14" s="45">
        <v>10</v>
      </c>
      <c r="C14" s="36" t="s">
        <v>173</v>
      </c>
      <c r="D14" s="36">
        <v>0.58848403251217041</v>
      </c>
      <c r="E14" s="36">
        <v>0.52020701213176657</v>
      </c>
      <c r="F14" s="36">
        <v>0.15493028881869603</v>
      </c>
      <c r="G14" s="36">
        <v>0.36692967686653488</v>
      </c>
      <c r="H14" s="36">
        <v>0.50415330787370627</v>
      </c>
      <c r="I14" s="36" t="s">
        <v>218</v>
      </c>
    </row>
    <row r="15" spans="1:9" ht="16.5" customHeight="1">
      <c r="A15" s="24">
        <f t="shared" si="0"/>
        <v>1</v>
      </c>
      <c r="B15" s="45">
        <v>11</v>
      </c>
      <c r="C15" s="36" t="s">
        <v>174</v>
      </c>
      <c r="D15" s="36">
        <v>0.1872946968121022</v>
      </c>
      <c r="E15" s="36"/>
      <c r="F15" s="36"/>
      <c r="G15" s="36"/>
      <c r="H15" s="36" t="s">
        <v>86</v>
      </c>
      <c r="I15" s="36" t="s">
        <v>218</v>
      </c>
    </row>
    <row r="16" spans="1:9" ht="16.5" customHeight="1">
      <c r="A16" s="24">
        <f t="shared" si="0"/>
        <v>1</v>
      </c>
      <c r="B16" s="45">
        <v>12</v>
      </c>
      <c r="C16" s="36" t="s">
        <v>175</v>
      </c>
      <c r="D16" s="36">
        <v>0.39971732607624383</v>
      </c>
      <c r="E16" s="36"/>
      <c r="F16" s="36"/>
      <c r="G16" s="36"/>
      <c r="H16" s="36">
        <v>0.30383292110610077</v>
      </c>
      <c r="I16" s="36" t="s">
        <v>218</v>
      </c>
    </row>
    <row r="17" spans="1:9" ht="16.5" customHeight="1">
      <c r="A17" s="24">
        <f t="shared" si="0"/>
        <v>3</v>
      </c>
      <c r="B17" s="45">
        <v>13</v>
      </c>
      <c r="C17" s="36" t="s">
        <v>176</v>
      </c>
      <c r="D17" s="36">
        <v>0.57949051592644596</v>
      </c>
      <c r="E17" s="36">
        <v>0.51587140449904845</v>
      </c>
      <c r="F17" s="36"/>
      <c r="G17" s="36">
        <v>0.54075250368403693</v>
      </c>
      <c r="H17" s="36">
        <v>0.30383292110610077</v>
      </c>
      <c r="I17" s="36" t="s">
        <v>218</v>
      </c>
    </row>
    <row r="18" spans="1:9" ht="16.5" customHeight="1">
      <c r="A18" s="24">
        <f t="shared" si="0"/>
        <v>2</v>
      </c>
      <c r="B18" s="45">
        <v>14</v>
      </c>
      <c r="C18" s="36" t="s">
        <v>177</v>
      </c>
      <c r="D18" s="36">
        <v>0.39229628402309713</v>
      </c>
      <c r="E18" s="36"/>
      <c r="F18" s="36"/>
      <c r="G18" s="36">
        <v>0.27004929049958609</v>
      </c>
      <c r="H18" s="36">
        <v>0.2655823029398679</v>
      </c>
      <c r="I18" s="36" t="s">
        <v>218</v>
      </c>
    </row>
    <row r="19" spans="1:9" ht="16.5" customHeight="1">
      <c r="A19" s="24">
        <f t="shared" si="0"/>
        <v>4</v>
      </c>
      <c r="B19" s="45">
        <v>15</v>
      </c>
      <c r="C19" s="36" t="s">
        <v>178</v>
      </c>
      <c r="D19" s="36">
        <v>0.56144918534579624</v>
      </c>
      <c r="E19" s="36">
        <v>0.41715179291162113</v>
      </c>
      <c r="F19" s="36">
        <v>0.15493028881869603</v>
      </c>
      <c r="G19" s="36">
        <v>0.4663572159117001</v>
      </c>
      <c r="H19" s="36">
        <v>0.47087880792173009</v>
      </c>
      <c r="I19" s="36" t="s">
        <v>218</v>
      </c>
    </row>
    <row r="20" spans="1:9" ht="16.5" customHeight="1">
      <c r="A20" s="24">
        <f t="shared" si="0"/>
        <v>3</v>
      </c>
      <c r="B20" s="45">
        <v>16</v>
      </c>
      <c r="C20" s="36" t="s">
        <v>179</v>
      </c>
      <c r="D20" s="36">
        <v>0.42539149025508199</v>
      </c>
      <c r="E20" s="36"/>
      <c r="F20" s="36">
        <v>0.15493028881869603</v>
      </c>
      <c r="G20" s="36">
        <v>0.23099720287259595</v>
      </c>
      <c r="H20" s="36">
        <v>0.31041408186575264</v>
      </c>
      <c r="I20" s="36" t="s">
        <v>218</v>
      </c>
    </row>
    <row r="21" spans="1:9" ht="16.5" customHeight="1">
      <c r="A21" s="24">
        <f t="shared" si="0"/>
        <v>4</v>
      </c>
      <c r="B21" s="45">
        <v>17</v>
      </c>
      <c r="C21" s="36" t="s">
        <v>180</v>
      </c>
      <c r="D21" s="36">
        <v>0.45974685318965341</v>
      </c>
      <c r="E21" s="36">
        <v>0.55192894102606049</v>
      </c>
      <c r="F21" s="36">
        <v>0.15493028881869603</v>
      </c>
      <c r="G21" s="36">
        <v>0.33880539663542469</v>
      </c>
      <c r="H21" s="36">
        <v>0.35074034343761512</v>
      </c>
      <c r="I21" s="36" t="s">
        <v>218</v>
      </c>
    </row>
    <row r="22" spans="1:9" ht="16.5" customHeight="1">
      <c r="A22" s="24">
        <f t="shared" si="0"/>
        <v>3</v>
      </c>
      <c r="B22" s="45">
        <v>18</v>
      </c>
      <c r="C22" s="36" t="s">
        <v>181</v>
      </c>
      <c r="D22" s="36">
        <v>0.41873956604338503</v>
      </c>
      <c r="E22" s="36">
        <v>0.25192096271989384</v>
      </c>
      <c r="F22" s="36"/>
      <c r="G22" s="36">
        <v>0.44895460907099827</v>
      </c>
      <c r="H22" s="36">
        <v>0.30033942339263198</v>
      </c>
      <c r="I22" s="36" t="s">
        <v>218</v>
      </c>
    </row>
    <row r="23" spans="1:9" ht="16.5" customHeight="1">
      <c r="A23" s="24">
        <f t="shared" si="0"/>
        <v>2</v>
      </c>
      <c r="B23" s="45">
        <v>19</v>
      </c>
      <c r="C23" s="36" t="s">
        <v>182</v>
      </c>
      <c r="D23" s="36">
        <v>0.53912272631629421</v>
      </c>
      <c r="E23" s="36"/>
      <c r="F23" s="36"/>
      <c r="G23" s="36">
        <v>0.49803974204208995</v>
      </c>
      <c r="H23" s="36">
        <v>0.44227048554428661</v>
      </c>
      <c r="I23" s="36" t="s">
        <v>218</v>
      </c>
    </row>
    <row r="24" spans="1:9" ht="16.5" customHeight="1">
      <c r="A24" s="24">
        <f t="shared" si="0"/>
        <v>4</v>
      </c>
      <c r="B24" s="45">
        <v>20</v>
      </c>
      <c r="C24" s="36" t="s">
        <v>183</v>
      </c>
      <c r="D24" s="36">
        <v>0.47880984787923281</v>
      </c>
      <c r="E24" s="36">
        <v>0.46297374971731314</v>
      </c>
      <c r="F24" s="36">
        <v>-4.7228694958836255E-2</v>
      </c>
      <c r="G24" s="36">
        <v>0.39905112929640202</v>
      </c>
      <c r="H24" s="36">
        <v>0.37059090382971416</v>
      </c>
      <c r="I24" s="36" t="s">
        <v>218</v>
      </c>
    </row>
    <row r="25" spans="1:9" ht="16.5" customHeight="1">
      <c r="A25" s="24">
        <f t="shared" si="0"/>
        <v>1</v>
      </c>
      <c r="B25" s="45">
        <v>21</v>
      </c>
      <c r="C25" s="36" t="s">
        <v>184</v>
      </c>
      <c r="D25" s="36">
        <v>0.32173163440196267</v>
      </c>
      <c r="E25" s="36"/>
      <c r="F25" s="36"/>
      <c r="G25" s="36"/>
      <c r="H25" s="36" t="s">
        <v>86</v>
      </c>
      <c r="I25" s="36" t="s">
        <v>218</v>
      </c>
    </row>
    <row r="26" spans="1:9" ht="16.5" customHeight="1">
      <c r="A26" s="24">
        <f t="shared" si="0"/>
        <v>1</v>
      </c>
      <c r="B26" s="45">
        <v>22</v>
      </c>
      <c r="C26" s="36" t="s">
        <v>185</v>
      </c>
      <c r="D26" s="36">
        <v>0.41772856144109366</v>
      </c>
      <c r="E26" s="36"/>
      <c r="F26" s="36"/>
      <c r="G26" s="36"/>
      <c r="H26" s="36">
        <v>0.26813128512747025</v>
      </c>
      <c r="I26" s="36" t="s">
        <v>218</v>
      </c>
    </row>
    <row r="27" spans="1:9" ht="16.5" customHeight="1">
      <c r="A27" s="24">
        <f t="shared" si="0"/>
        <v>3</v>
      </c>
      <c r="B27" s="45">
        <v>23</v>
      </c>
      <c r="C27" s="36" t="s">
        <v>186</v>
      </c>
      <c r="D27" s="36">
        <v>0.59437632119635508</v>
      </c>
      <c r="E27" s="36">
        <v>0.18324311417768879</v>
      </c>
      <c r="F27" s="36"/>
      <c r="G27" s="36">
        <v>0.38518738176278744</v>
      </c>
      <c r="H27" s="36">
        <v>0.5113536478447549</v>
      </c>
      <c r="I27" s="36" t="s">
        <v>218</v>
      </c>
    </row>
    <row r="28" spans="1:9" ht="16.5" customHeight="1">
      <c r="A28" s="24">
        <f t="shared" si="0"/>
        <v>2</v>
      </c>
      <c r="B28" s="45">
        <v>24</v>
      </c>
      <c r="C28" s="36" t="s">
        <v>187</v>
      </c>
      <c r="D28" s="36">
        <v>0.40419604180644531</v>
      </c>
      <c r="E28" s="36"/>
      <c r="F28" s="36"/>
      <c r="G28" s="36">
        <v>0.36622652248873372</v>
      </c>
      <c r="H28" s="36">
        <v>0.28042636843233465</v>
      </c>
      <c r="I28" s="36" t="s">
        <v>218</v>
      </c>
    </row>
    <row r="29" spans="1:9" ht="16.5" customHeight="1">
      <c r="A29" s="24">
        <f t="shared" si="0"/>
        <v>4</v>
      </c>
      <c r="B29" s="45">
        <v>25</v>
      </c>
      <c r="C29" s="36" t="s">
        <v>188</v>
      </c>
      <c r="D29" s="36">
        <v>0.5155310798426822</v>
      </c>
      <c r="E29" s="36">
        <v>0.44048048174173821</v>
      </c>
      <c r="F29" s="36">
        <v>-4.7228694958836255E-2</v>
      </c>
      <c r="G29" s="36">
        <v>0.35422247608302698</v>
      </c>
      <c r="H29" s="36">
        <v>0.4149639922935604</v>
      </c>
      <c r="I29" s="36" t="s">
        <v>218</v>
      </c>
    </row>
    <row r="30" spans="1:9" ht="16.5" customHeight="1">
      <c r="A30" s="24">
        <f t="shared" si="0"/>
        <v>2</v>
      </c>
      <c r="B30" s="45">
        <v>26</v>
      </c>
      <c r="C30" s="36" t="s">
        <v>189</v>
      </c>
      <c r="D30" s="36">
        <v>0.36976033749208875</v>
      </c>
      <c r="E30" s="36"/>
      <c r="F30" s="36"/>
      <c r="G30" s="36">
        <v>0.36976033749208875</v>
      </c>
      <c r="H30" s="36" t="s">
        <v>86</v>
      </c>
      <c r="I30" s="36" t="s">
        <v>218</v>
      </c>
    </row>
    <row r="31" spans="1:9" ht="16.5" customHeight="1">
      <c r="A31" s="24">
        <f t="shared" si="0"/>
        <v>1</v>
      </c>
      <c r="B31" s="45">
        <v>27</v>
      </c>
      <c r="C31" s="36" t="s">
        <v>190</v>
      </c>
      <c r="D31" s="36">
        <v>0.50737112313969823</v>
      </c>
      <c r="E31" s="36"/>
      <c r="F31" s="36"/>
      <c r="G31" s="36"/>
      <c r="H31" s="36">
        <v>0.28293439555566929</v>
      </c>
      <c r="I31" s="36" t="s">
        <v>218</v>
      </c>
    </row>
    <row r="32" spans="1:9" ht="16.5" customHeight="1">
      <c r="A32" s="24">
        <f t="shared" si="0"/>
        <v>1</v>
      </c>
      <c r="B32" s="45">
        <v>28</v>
      </c>
      <c r="C32" s="36" t="s">
        <v>191</v>
      </c>
      <c r="D32" s="36">
        <v>0.42092861844888568</v>
      </c>
      <c r="E32" s="36"/>
      <c r="F32" s="36"/>
      <c r="G32" s="36"/>
      <c r="H32" s="36">
        <v>0.31856013916203713</v>
      </c>
      <c r="I32" s="36" t="s">
        <v>218</v>
      </c>
    </row>
    <row r="33" spans="1:9" ht="16.5" customHeight="1">
      <c r="A33" s="24">
        <f t="shared" si="0"/>
        <v>1</v>
      </c>
      <c r="B33" s="45">
        <v>29</v>
      </c>
      <c r="C33" s="36" t="s">
        <v>192</v>
      </c>
      <c r="D33" s="36">
        <v>0.35597667310202569</v>
      </c>
      <c r="E33" s="36"/>
      <c r="F33" s="36"/>
      <c r="G33" s="36"/>
      <c r="H33" s="36">
        <v>0.22661609296370713</v>
      </c>
      <c r="I33" s="36" t="s">
        <v>218</v>
      </c>
    </row>
    <row r="34" spans="1:9" ht="16.5" customHeight="1">
      <c r="A34" s="24">
        <f t="shared" si="0"/>
        <v>1</v>
      </c>
      <c r="B34" s="45">
        <v>30</v>
      </c>
      <c r="C34" s="36" t="s">
        <v>193</v>
      </c>
      <c r="D34" s="36">
        <v>0.44561225879447203</v>
      </c>
      <c r="E34" s="36"/>
      <c r="F34" s="36"/>
      <c r="G34" s="36"/>
      <c r="H34" s="36">
        <v>0.33324370655938246</v>
      </c>
      <c r="I34" s="36" t="s">
        <v>218</v>
      </c>
    </row>
    <row r="35" spans="1:9" ht="16.5" customHeight="1">
      <c r="A35" s="24">
        <f t="shared" si="0"/>
        <v>4</v>
      </c>
      <c r="B35" s="45">
        <v>31</v>
      </c>
      <c r="C35" s="36" t="s">
        <v>194</v>
      </c>
      <c r="D35" s="36">
        <v>0.56037973459958379</v>
      </c>
      <c r="E35" s="36">
        <v>0.48597380766676024</v>
      </c>
      <c r="F35" s="36">
        <v>0.15493028881869603</v>
      </c>
      <c r="G35" s="36">
        <v>0.41472881658332994</v>
      </c>
      <c r="H35" s="36">
        <v>0.46926588041401274</v>
      </c>
      <c r="I35" s="36" t="s">
        <v>218</v>
      </c>
    </row>
    <row r="36" spans="1:9" ht="16.5" customHeight="1">
      <c r="A36" s="24">
        <f t="shared" si="0"/>
        <v>1</v>
      </c>
      <c r="B36" s="45">
        <v>32</v>
      </c>
      <c r="C36" s="36" t="s">
        <v>195</v>
      </c>
      <c r="D36" s="36">
        <v>0.41803025276682798</v>
      </c>
      <c r="E36" s="36"/>
      <c r="F36" s="36"/>
      <c r="G36" s="36"/>
      <c r="H36" s="36">
        <v>0.17546806553892211</v>
      </c>
      <c r="I36" s="36" t="s">
        <v>218</v>
      </c>
    </row>
    <row r="37" spans="1:9" ht="16.5" customHeight="1">
      <c r="A37" s="24">
        <f t="shared" si="0"/>
        <v>2</v>
      </c>
      <c r="B37" s="45">
        <v>33</v>
      </c>
      <c r="C37" s="36" t="s">
        <v>196</v>
      </c>
      <c r="D37" s="36">
        <v>0.2504563588072779</v>
      </c>
      <c r="E37" s="36"/>
      <c r="F37" s="36"/>
      <c r="G37" s="36">
        <v>0.20239752895909871</v>
      </c>
      <c r="H37" s="36">
        <v>8.9999900964060117E-2</v>
      </c>
      <c r="I37" s="36" t="s">
        <v>218</v>
      </c>
    </row>
    <row r="38" spans="1:9" ht="16.5" customHeight="1">
      <c r="A38" s="24">
        <f t="shared" si="0"/>
        <v>3</v>
      </c>
      <c r="B38" s="45">
        <v>34</v>
      </c>
      <c r="C38" s="36" t="s">
        <v>197</v>
      </c>
      <c r="D38" s="36">
        <v>0.49472951199580695</v>
      </c>
      <c r="E38" s="36">
        <v>-5.5236136080005625E-2</v>
      </c>
      <c r="F38" s="36"/>
      <c r="G38" s="36">
        <v>0.42704382492969967</v>
      </c>
      <c r="H38" s="36">
        <v>0.39021704140961427</v>
      </c>
      <c r="I38" s="36" t="s">
        <v>218</v>
      </c>
    </row>
    <row r="39" spans="1:9" ht="16.5" customHeight="1">
      <c r="A39" s="24">
        <f t="shared" si="0"/>
        <v>3</v>
      </c>
      <c r="B39" s="45">
        <v>35</v>
      </c>
      <c r="C39" s="36" t="s">
        <v>198</v>
      </c>
      <c r="D39" s="36">
        <v>4.8297087306055088E-4</v>
      </c>
      <c r="E39" s="36">
        <v>6.754874709639154E-2</v>
      </c>
      <c r="F39" s="36"/>
      <c r="G39" s="36">
        <v>0.23297001060516215</v>
      </c>
      <c r="H39" s="36">
        <v>-0.19841531366772389</v>
      </c>
      <c r="I39" s="36" t="s">
        <v>218</v>
      </c>
    </row>
    <row r="40" spans="1:9" ht="16.5" customHeight="1">
      <c r="A40" s="24">
        <f t="shared" si="0"/>
        <v>1</v>
      </c>
      <c r="B40" s="45">
        <v>36</v>
      </c>
      <c r="C40" s="36" t="s">
        <v>199</v>
      </c>
      <c r="D40" s="36">
        <v>0.26220720739563735</v>
      </c>
      <c r="E40" s="36"/>
      <c r="F40" s="36"/>
      <c r="G40" s="36"/>
      <c r="H40" s="36">
        <v>-0.34982154178330438</v>
      </c>
      <c r="I40" s="36" t="s">
        <v>218</v>
      </c>
    </row>
    <row r="41" spans="1:9" ht="16.5" customHeight="1">
      <c r="A41" s="24">
        <f t="shared" si="0"/>
        <v>4</v>
      </c>
      <c r="B41" s="45">
        <v>37</v>
      </c>
      <c r="C41" s="36" t="s">
        <v>200</v>
      </c>
      <c r="D41" s="36">
        <v>0.6052009447895057</v>
      </c>
      <c r="E41" s="36">
        <v>0.50135109930105548</v>
      </c>
      <c r="F41" s="36">
        <v>-4.7228694958836255E-2</v>
      </c>
      <c r="G41" s="36">
        <v>0.39199731522233727</v>
      </c>
      <c r="H41" s="36">
        <v>0.52519868973250938</v>
      </c>
      <c r="I41" s="36" t="s">
        <v>218</v>
      </c>
    </row>
    <row r="42" spans="1:9" ht="16.5" customHeight="1">
      <c r="A42" s="24">
        <f t="shared" si="0"/>
        <v>4</v>
      </c>
      <c r="B42" s="45">
        <v>38</v>
      </c>
      <c r="C42" s="36" t="s">
        <v>201</v>
      </c>
      <c r="D42" s="36">
        <v>0.59296169383036113</v>
      </c>
      <c r="E42" s="36">
        <v>0.44835039445522729</v>
      </c>
      <c r="F42" s="36">
        <v>0.15493028881869603</v>
      </c>
      <c r="G42" s="36">
        <v>0.44386973165473015</v>
      </c>
      <c r="H42" s="36">
        <v>0.51048235160843791</v>
      </c>
      <c r="I42" s="36" t="s">
        <v>218</v>
      </c>
    </row>
    <row r="43" spans="1:9" ht="16.5" customHeight="1">
      <c r="A43" s="24">
        <f t="shared" si="0"/>
        <v>4</v>
      </c>
      <c r="B43" s="45">
        <v>39</v>
      </c>
      <c r="C43" s="36" t="s">
        <v>202</v>
      </c>
      <c r="D43" s="36">
        <v>0.56349232594971499</v>
      </c>
      <c r="E43" s="36">
        <v>0.28804125419976384</v>
      </c>
      <c r="F43" s="36">
        <v>-4.7228694958836255E-2</v>
      </c>
      <c r="G43" s="36">
        <v>0.3692974097304314</v>
      </c>
      <c r="H43" s="36">
        <v>0.47243145611627291</v>
      </c>
      <c r="I43" s="36" t="s">
        <v>218</v>
      </c>
    </row>
    <row r="44" spans="1:9" ht="16.5" customHeight="1">
      <c r="A44" s="24">
        <f t="shared" si="0"/>
        <v>3</v>
      </c>
      <c r="B44" s="45">
        <v>40</v>
      </c>
      <c r="C44" s="36" t="s">
        <v>203</v>
      </c>
      <c r="D44" s="36">
        <v>0.55737097042014394</v>
      </c>
      <c r="E44" s="36">
        <v>0.52643623559001473</v>
      </c>
      <c r="F44" s="36"/>
      <c r="G44" s="36">
        <v>0.4120327117434156</v>
      </c>
      <c r="H44" s="36">
        <v>0.46680256948238391</v>
      </c>
      <c r="I44" s="36" t="s">
        <v>218</v>
      </c>
    </row>
    <row r="45" spans="1:9" ht="16.5" customHeight="1">
      <c r="A45" s="24">
        <f t="shared" si="0"/>
        <v>2</v>
      </c>
      <c r="B45" s="45">
        <v>41</v>
      </c>
      <c r="C45" s="36" t="s">
        <v>163</v>
      </c>
      <c r="D45" s="36">
        <v>0.47851378645863951</v>
      </c>
      <c r="E45" s="36"/>
      <c r="F45" s="36">
        <v>0.2691544403309109</v>
      </c>
      <c r="G45" s="36"/>
      <c r="H45" s="36"/>
      <c r="I45" s="36" t="s">
        <v>219</v>
      </c>
    </row>
    <row r="46" spans="1:9" ht="16.5" customHeight="1">
      <c r="A46" s="24">
        <f t="shared" si="0"/>
        <v>2</v>
      </c>
      <c r="B46" s="45">
        <v>42</v>
      </c>
      <c r="C46" s="36" t="s">
        <v>204</v>
      </c>
      <c r="D46" s="36">
        <v>4.1263311851547142E-2</v>
      </c>
      <c r="E46" s="36"/>
      <c r="F46" s="36"/>
      <c r="G46" s="36">
        <v>0.11795831619361032</v>
      </c>
      <c r="H46" s="36">
        <v>-0.15038598656245716</v>
      </c>
      <c r="I46" s="36" t="s">
        <v>219</v>
      </c>
    </row>
    <row r="47" spans="1:9" ht="16.5" customHeight="1">
      <c r="A47" s="24">
        <f t="shared" si="0"/>
        <v>2</v>
      </c>
      <c r="B47" s="45">
        <v>43</v>
      </c>
      <c r="C47" s="36" t="s">
        <v>205</v>
      </c>
      <c r="D47" s="36">
        <v>0.47778806161159099</v>
      </c>
      <c r="E47" s="36"/>
      <c r="F47" s="36"/>
      <c r="G47" s="36">
        <v>0.47778806161159099</v>
      </c>
      <c r="H47" s="36" t="s">
        <v>86</v>
      </c>
      <c r="I47" s="36" t="s">
        <v>219</v>
      </c>
    </row>
    <row r="48" spans="1:9" ht="16.5" customHeight="1">
      <c r="A48" s="24">
        <f t="shared" si="0"/>
        <v>1</v>
      </c>
      <c r="B48" s="45">
        <v>44</v>
      </c>
      <c r="C48" s="36" t="s">
        <v>206</v>
      </c>
      <c r="D48" s="36">
        <v>0.50468761630526349</v>
      </c>
      <c r="E48" s="36"/>
      <c r="F48" s="36"/>
      <c r="G48" s="36"/>
      <c r="H48" s="36"/>
      <c r="I48" s="36" t="s">
        <v>219</v>
      </c>
    </row>
    <row r="49" spans="1:9" ht="16.5" customHeight="1">
      <c r="A49" s="24">
        <f t="shared" si="0"/>
        <v>1</v>
      </c>
      <c r="B49" s="45">
        <v>45</v>
      </c>
      <c r="C49" s="36" t="s">
        <v>207</v>
      </c>
      <c r="D49" s="36">
        <v>0.17587663970016912</v>
      </c>
      <c r="E49" s="36"/>
      <c r="F49" s="36"/>
      <c r="G49" s="36"/>
      <c r="H49" s="36">
        <v>1.0336852689793868E-2</v>
      </c>
      <c r="I49" s="36" t="s">
        <v>219</v>
      </c>
    </row>
    <row r="50" spans="1:9" ht="16.5" customHeight="1">
      <c r="A50" s="24">
        <f t="shared" si="0"/>
        <v>1</v>
      </c>
      <c r="B50" s="45">
        <v>46</v>
      </c>
      <c r="C50" s="36" t="s">
        <v>208</v>
      </c>
      <c r="D50" s="36">
        <v>0.60386441790987899</v>
      </c>
      <c r="E50" s="36"/>
      <c r="F50" s="36"/>
      <c r="G50" s="36"/>
      <c r="H50" s="36">
        <v>0.47072438608905337</v>
      </c>
      <c r="I50" s="36" t="s">
        <v>220</v>
      </c>
    </row>
    <row r="51" spans="1:9" ht="16.5" customHeight="1">
      <c r="A51" s="24">
        <f t="shared" si="0"/>
        <v>4</v>
      </c>
      <c r="B51" s="45">
        <v>47</v>
      </c>
      <c r="C51" s="36" t="s">
        <v>209</v>
      </c>
      <c r="D51" s="36">
        <v>0.72630931555416178</v>
      </c>
      <c r="E51" s="36">
        <v>0.65168598412154022</v>
      </c>
      <c r="F51" s="36">
        <v>0.45262620351694566</v>
      </c>
      <c r="G51" s="36">
        <v>0.48095077292647259</v>
      </c>
      <c r="H51" s="36">
        <v>0.64247671477228552</v>
      </c>
      <c r="I51" s="36" t="s">
        <v>220</v>
      </c>
    </row>
    <row r="52" spans="1:9" ht="16.5" customHeight="1">
      <c r="A52" s="24">
        <f t="shared" si="0"/>
        <v>1</v>
      </c>
      <c r="B52" s="45">
        <v>48</v>
      </c>
      <c r="C52" s="36" t="s">
        <v>210</v>
      </c>
      <c r="D52" s="36">
        <v>0.63686948014121658</v>
      </c>
      <c r="E52" s="36"/>
      <c r="F52" s="36"/>
      <c r="G52" s="36"/>
      <c r="H52" s="36"/>
      <c r="I52" s="36" t="s">
        <v>221</v>
      </c>
    </row>
    <row r="53" spans="1:9" ht="16.5" customHeight="1">
      <c r="A53" s="24">
        <f t="shared" si="0"/>
        <v>1</v>
      </c>
      <c r="B53" s="45">
        <v>49</v>
      </c>
      <c r="C53" s="36" t="s">
        <v>211</v>
      </c>
      <c r="D53" s="36">
        <v>0.5462897722238701</v>
      </c>
      <c r="E53" s="36"/>
      <c r="F53" s="36"/>
      <c r="G53" s="36"/>
      <c r="H53" s="36">
        <v>0.41004448596920917</v>
      </c>
      <c r="I53" s="36" t="s">
        <v>221</v>
      </c>
    </row>
    <row r="54" spans="1:9" ht="16.5" customHeight="1">
      <c r="A54" s="24">
        <f t="shared" si="0"/>
        <v>2</v>
      </c>
      <c r="B54" s="45">
        <v>50</v>
      </c>
      <c r="C54" s="36" t="s">
        <v>212</v>
      </c>
      <c r="D54" s="36">
        <v>0.52995216706254922</v>
      </c>
      <c r="E54" s="36"/>
      <c r="F54" s="36"/>
      <c r="G54" s="36">
        <v>0.52995216706254922</v>
      </c>
      <c r="H54" s="36" t="s">
        <v>86</v>
      </c>
      <c r="I54" s="36" t="s">
        <v>222</v>
      </c>
    </row>
    <row r="55" spans="1:9" ht="16.5" customHeight="1">
      <c r="A55" s="24">
        <f t="shared" si="0"/>
        <v>3</v>
      </c>
      <c r="B55" s="45">
        <v>51</v>
      </c>
      <c r="C55" s="36" t="s">
        <v>213</v>
      </c>
      <c r="D55" s="36">
        <v>0.80694446913734075</v>
      </c>
      <c r="E55" s="36">
        <v>0.69320690679091235</v>
      </c>
      <c r="F55" s="36"/>
      <c r="G55" s="36">
        <v>0.68611811365090902</v>
      </c>
      <c r="H55" s="36"/>
      <c r="I55" s="36" t="s">
        <v>222</v>
      </c>
    </row>
    <row r="56" spans="1:9" ht="16.5" customHeight="1">
      <c r="A56" s="24">
        <f t="shared" si="0"/>
        <v>2</v>
      </c>
      <c r="B56" s="45">
        <v>52</v>
      </c>
      <c r="C56" s="36" t="s">
        <v>226</v>
      </c>
      <c r="D56" s="36">
        <v>0.78841006734318597</v>
      </c>
      <c r="E56" s="36"/>
      <c r="F56" s="36">
        <v>0.60688202477658593</v>
      </c>
      <c r="G56" s="36"/>
      <c r="H56" s="36">
        <v>0.72156172130000007</v>
      </c>
      <c r="I56" s="36" t="s">
        <v>222</v>
      </c>
    </row>
    <row r="57" spans="1:9" ht="16.5" customHeight="1">
      <c r="A57" s="24">
        <f t="shared" si="0"/>
        <v>1</v>
      </c>
      <c r="B57" s="45">
        <v>53</v>
      </c>
      <c r="C57" s="36" t="s">
        <v>227</v>
      </c>
      <c r="D57" s="36"/>
      <c r="E57" s="36"/>
      <c r="F57" s="36">
        <v>0.60688202477658593</v>
      </c>
      <c r="G57" s="36"/>
      <c r="H57" s="36" t="s">
        <v>86</v>
      </c>
      <c r="I57" s="36" t="s">
        <v>222</v>
      </c>
    </row>
    <row r="58" spans="1:9" ht="16.5" customHeight="1">
      <c r="A58" s="24">
        <f t="shared" si="0"/>
        <v>3</v>
      </c>
      <c r="B58" s="45">
        <v>54</v>
      </c>
      <c r="C58" s="36" t="s">
        <v>214</v>
      </c>
      <c r="D58" s="36">
        <v>0.52633388896554167</v>
      </c>
      <c r="E58" s="36">
        <v>0.63720522993275064</v>
      </c>
      <c r="F58" s="36"/>
      <c r="G58" s="36">
        <v>0.52539212588674777</v>
      </c>
      <c r="H58" s="36">
        <v>0.48360803727642571</v>
      </c>
      <c r="I58" s="36" t="s">
        <v>222</v>
      </c>
    </row>
    <row r="59" spans="1:9" ht="16.5" customHeight="1">
      <c r="A59" s="24">
        <f t="shared" si="0"/>
        <v>1</v>
      </c>
      <c r="B59" s="45">
        <v>55</v>
      </c>
      <c r="C59" s="36" t="s">
        <v>215</v>
      </c>
      <c r="D59" s="36">
        <v>0.78841006734318597</v>
      </c>
      <c r="E59" s="36"/>
      <c r="F59" s="36"/>
      <c r="G59" s="36"/>
      <c r="H59" s="36">
        <v>0.62104314068888888</v>
      </c>
      <c r="I59" s="36" t="s">
        <v>222</v>
      </c>
    </row>
    <row r="60" spans="1:9" ht="16.5" customHeight="1">
      <c r="A60" s="24">
        <f t="shared" si="0"/>
        <v>1</v>
      </c>
      <c r="B60" s="45">
        <v>56</v>
      </c>
      <c r="C60" s="36" t="s">
        <v>216</v>
      </c>
      <c r="D60" s="36">
        <v>0.78841006734318597</v>
      </c>
      <c r="E60" s="36"/>
      <c r="F60" s="36"/>
      <c r="G60" s="36"/>
      <c r="H60" s="36">
        <v>0.72156172130000007</v>
      </c>
      <c r="I60" s="36" t="s">
        <v>222</v>
      </c>
    </row>
    <row r="61" spans="1:9" ht="16.5" customHeight="1">
      <c r="A61" s="24">
        <f t="shared" si="0"/>
        <v>1</v>
      </c>
      <c r="B61" s="45">
        <v>57</v>
      </c>
      <c r="C61" s="36" t="s">
        <v>231</v>
      </c>
      <c r="D61" s="36"/>
      <c r="E61" s="36"/>
      <c r="F61" s="36">
        <v>0.60688202477658593</v>
      </c>
      <c r="G61" s="36"/>
      <c r="H61" s="36" t="s">
        <v>86</v>
      </c>
      <c r="I61" s="36" t="s">
        <v>222</v>
      </c>
    </row>
    <row r="62" spans="1:9" ht="16.5" customHeight="1">
      <c r="A62" s="24">
        <f t="shared" si="0"/>
        <v>1</v>
      </c>
      <c r="B62" s="45">
        <v>58</v>
      </c>
      <c r="C62" s="36" t="s">
        <v>230</v>
      </c>
      <c r="D62" s="36"/>
      <c r="E62" s="36"/>
      <c r="F62" s="36">
        <v>0.5405118164836834</v>
      </c>
      <c r="G62" s="36"/>
      <c r="H62" s="36" t="s">
        <v>86</v>
      </c>
      <c r="I62" s="36" t="s">
        <v>222</v>
      </c>
    </row>
    <row r="63" spans="1:9" ht="16.5" customHeight="1">
      <c r="A63" s="24">
        <f t="shared" si="0"/>
        <v>1</v>
      </c>
      <c r="B63" s="45">
        <v>59</v>
      </c>
      <c r="C63" s="36" t="s">
        <v>229</v>
      </c>
      <c r="D63" s="36"/>
      <c r="E63" s="36"/>
      <c r="F63" s="36">
        <v>0.5405118164836834</v>
      </c>
      <c r="G63" s="36"/>
      <c r="H63" s="36" t="s">
        <v>86</v>
      </c>
      <c r="I63" s="36" t="s">
        <v>222</v>
      </c>
    </row>
    <row r="64" spans="1:9" ht="16.5" customHeight="1">
      <c r="B64" s="45">
        <v>60</v>
      </c>
      <c r="D64" s="24"/>
      <c r="E64" s="24"/>
      <c r="F64" s="24"/>
      <c r="G64" s="24"/>
      <c r="H64" s="24"/>
      <c r="I64" s="24"/>
    </row>
  </sheetData>
  <autoFilter ref="A4:I64" xr:uid="{00000000-0009-0000-0000-000003000000}"/>
  <phoneticPr fontId="2" type="noConversion"/>
  <pageMargins left="0.7" right="0.7" top="0.75" bottom="0.75" header="0.3" footer="0.3"/>
  <pageSetup paperSize="9" scale="9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
  <dimension ref="B1:Z135"/>
  <sheetViews>
    <sheetView view="pageBreakPreview" zoomScale="85" zoomScaleNormal="85" zoomScaleSheetLayoutView="85" workbookViewId="0">
      <pane xSplit="3" ySplit="16" topLeftCell="D17" activePane="bottomRight" state="frozen"/>
      <selection activeCell="J11" sqref="J11"/>
      <selection pane="topRight" activeCell="J11" sqref="J11"/>
      <selection pane="bottomLeft" activeCell="J11" sqref="J11"/>
      <selection pane="bottomRight" activeCell="F11" sqref="F11"/>
    </sheetView>
  </sheetViews>
  <sheetFormatPr defaultColWidth="9" defaultRowHeight="13.5"/>
  <cols>
    <col min="1" max="1" width="1.625" style="1" customWidth="1"/>
    <col min="2" max="2" width="14.125" style="1" customWidth="1"/>
    <col min="3" max="4" width="10.625" style="1" customWidth="1"/>
    <col min="5" max="5" width="17" style="97" customWidth="1"/>
    <col min="6" max="6" width="13.125" style="1" customWidth="1"/>
    <col min="7" max="7" width="17.25" style="97" customWidth="1"/>
    <col min="8" max="8" width="13.125" style="1" customWidth="1"/>
    <col min="9" max="9" width="16.75" style="9" customWidth="1"/>
    <col min="10" max="10" width="13.125" style="1" customWidth="1"/>
    <col min="11" max="11" width="19" style="9" customWidth="1"/>
    <col min="12" max="12" width="13.125" style="1" customWidth="1"/>
    <col min="13" max="13" width="20.625" style="9" customWidth="1"/>
    <col min="14" max="14" width="13.125" style="1" customWidth="1"/>
    <col min="15" max="15" width="20.625" style="9" customWidth="1"/>
    <col min="16" max="16" width="13.125" style="1" customWidth="1"/>
    <col min="17" max="17" width="16.625" style="9" customWidth="1"/>
    <col min="18" max="18" width="13.125" style="1" customWidth="1"/>
    <col min="19" max="19" width="20.625" style="9" customWidth="1"/>
    <col min="20" max="20" width="13.125" style="1" customWidth="1"/>
    <col min="21" max="21" width="20.625" style="9" customWidth="1"/>
    <col min="22" max="22" width="13.125" style="1" customWidth="1"/>
    <col min="23" max="23" width="20.625" style="9" customWidth="1"/>
    <col min="24" max="24" width="13.125" style="1" customWidth="1"/>
    <col min="25" max="16384" width="9" style="1"/>
  </cols>
  <sheetData>
    <row r="1" spans="2:26" ht="13.5" customHeight="1">
      <c r="E1" s="95"/>
      <c r="G1" s="95"/>
      <c r="I1" s="3"/>
      <c r="K1" s="3"/>
      <c r="M1" s="3"/>
      <c r="O1" s="3"/>
      <c r="Q1" s="3"/>
      <c r="S1" s="3"/>
      <c r="U1" s="3"/>
      <c r="W1" s="3"/>
    </row>
    <row r="2" spans="2:26" ht="26.25">
      <c r="B2" s="10" t="s">
        <v>71</v>
      </c>
      <c r="E2" s="95"/>
      <c r="G2" s="95"/>
      <c r="I2" s="3"/>
      <c r="K2" s="3"/>
      <c r="M2" s="3"/>
      <c r="O2" s="3"/>
      <c r="Q2" s="3"/>
      <c r="S2" s="3"/>
      <c r="U2" s="3"/>
      <c r="W2" s="3"/>
    </row>
    <row r="3" spans="2:26" ht="16.5" customHeight="1">
      <c r="B3" s="13" t="s">
        <v>29</v>
      </c>
      <c r="E3" s="95"/>
      <c r="G3" s="95"/>
      <c r="I3" s="3"/>
      <c r="K3" s="3"/>
      <c r="M3" s="3"/>
      <c r="O3" s="3"/>
      <c r="Q3" s="3"/>
      <c r="S3" s="3"/>
      <c r="U3" s="3"/>
      <c r="W3" s="3"/>
    </row>
    <row r="4" spans="2:26" ht="16.5" customHeight="1">
      <c r="B4" s="14" t="s">
        <v>31</v>
      </c>
      <c r="E4" s="95"/>
      <c r="G4" s="95"/>
      <c r="I4" s="3"/>
      <c r="K4" s="3"/>
      <c r="M4" s="3"/>
      <c r="O4" s="3"/>
      <c r="Q4" s="3"/>
      <c r="S4" s="3"/>
      <c r="U4" s="3"/>
      <c r="W4" s="3"/>
    </row>
    <row r="5" spans="2:26" ht="16.5" customHeight="1">
      <c r="B5" s="14" t="s">
        <v>30</v>
      </c>
      <c r="E5" s="95"/>
      <c r="G5" s="95"/>
      <c r="I5" s="3"/>
      <c r="K5" s="3"/>
      <c r="M5" s="3"/>
      <c r="O5" s="3"/>
      <c r="Q5" s="3"/>
      <c r="S5" s="3"/>
      <c r="U5" s="3"/>
      <c r="W5" s="3"/>
    </row>
    <row r="6" spans="2:26" ht="16.5" customHeight="1">
      <c r="B6" s="14" t="s">
        <v>32</v>
      </c>
      <c r="E6" s="95"/>
      <c r="G6" s="95"/>
      <c r="I6" s="3"/>
      <c r="K6" s="3"/>
      <c r="M6" s="3"/>
      <c r="O6" s="3"/>
      <c r="Q6" s="3"/>
      <c r="S6" s="3"/>
      <c r="U6" s="3"/>
      <c r="W6" s="3"/>
    </row>
    <row r="7" spans="2:26" ht="16.5" customHeight="1">
      <c r="B7" s="14" t="s">
        <v>33</v>
      </c>
      <c r="E7" s="95"/>
      <c r="G7" s="95"/>
      <c r="I7" s="3"/>
      <c r="K7" s="3"/>
      <c r="M7" s="3"/>
      <c r="O7" s="3"/>
      <c r="Q7" s="3"/>
      <c r="S7" s="3"/>
      <c r="U7" s="3"/>
      <c r="W7" s="3"/>
      <c r="Z7" s="1" t="s">
        <v>44</v>
      </c>
    </row>
    <row r="8" spans="2:26" ht="16.5" customHeight="1">
      <c r="B8" s="14" t="s">
        <v>34</v>
      </c>
      <c r="E8" s="95"/>
      <c r="G8" s="95"/>
      <c r="I8" s="3"/>
      <c r="K8" s="3"/>
      <c r="M8" s="3"/>
      <c r="O8" s="3"/>
      <c r="Q8" s="3"/>
      <c r="S8" s="3"/>
      <c r="U8" s="3"/>
      <c r="W8" s="3"/>
    </row>
    <row r="9" spans="2:26" ht="16.5" customHeight="1">
      <c r="B9" s="14" t="s">
        <v>35</v>
      </c>
      <c r="E9" s="95"/>
      <c r="G9" s="95"/>
      <c r="I9" s="3"/>
      <c r="K9" s="3"/>
      <c r="M9" s="3"/>
      <c r="O9" s="3"/>
      <c r="Q9" s="3"/>
      <c r="S9" s="3"/>
      <c r="U9" s="3"/>
      <c r="W9" s="3"/>
    </row>
    <row r="10" spans="2:26" ht="16.5" customHeight="1">
      <c r="B10" s="11"/>
      <c r="E10" s="95"/>
      <c r="G10" s="98"/>
      <c r="I10" s="3"/>
      <c r="K10" s="3"/>
      <c r="M10" s="3"/>
      <c r="O10" s="3"/>
      <c r="Q10" s="3"/>
      <c r="S10" s="3"/>
      <c r="U10" s="3"/>
      <c r="W10" s="3"/>
    </row>
    <row r="11" spans="2:26" ht="16.5" customHeight="1">
      <c r="B11" s="6" t="s">
        <v>0</v>
      </c>
      <c r="E11" s="95"/>
      <c r="F11" s="2">
        <f>_xlfn.AGGREGATE(1,6,F$18:F$44)</f>
        <v>0.49586459555246332</v>
      </c>
      <c r="G11" s="95"/>
      <c r="H11" s="2">
        <f>_xlfn.AGGREGATE(1,6,H$18:H$44)</f>
        <v>0.64779874213836486</v>
      </c>
      <c r="I11" s="3"/>
      <c r="J11" s="2">
        <f>_xlfn.AGGREGATE(1,6,J$18:J$44)</f>
        <v>0.46730381880121508</v>
      </c>
      <c r="K11" s="3"/>
      <c r="L11" s="2">
        <f>_xlfn.AGGREGATE(1,6,L$18:L$44)</f>
        <v>1.0459444657619624E-2</v>
      </c>
      <c r="M11" s="3"/>
      <c r="N11" s="2">
        <f>_xlfn.AGGREGATE(1,6,N$18:N$44)</f>
        <v>0.15703684395339129</v>
      </c>
      <c r="O11" s="3"/>
      <c r="P11" s="2">
        <f>_xlfn.AGGREGATE(1,6,P$18:P$44)</f>
        <v>0.30798315897799611</v>
      </c>
      <c r="Q11" s="3"/>
      <c r="R11" s="2">
        <f>_xlfn.AGGREGATE(1,6,R$18:R$44)</f>
        <v>0.51020936873685518</v>
      </c>
      <c r="S11" s="3"/>
      <c r="T11" s="2">
        <f>_xlfn.AGGREGATE(1,6,T$18:T$44)</f>
        <v>0.31019687828023401</v>
      </c>
      <c r="U11" s="3"/>
      <c r="V11" s="2">
        <f>_xlfn.AGGREGATE(1,6,V$18:V$44)</f>
        <v>0.20096842105263157</v>
      </c>
      <c r="W11" s="3"/>
      <c r="X11" s="2">
        <f>_xlfn.AGGREGATE(1,6,X$18:X$44)</f>
        <v>0.42602731432762264</v>
      </c>
    </row>
    <row r="12" spans="2:26" ht="16.5" customHeight="1">
      <c r="B12" s="107" t="s">
        <v>6</v>
      </c>
      <c r="C12" s="107"/>
      <c r="D12" s="108" t="s">
        <v>1</v>
      </c>
      <c r="E12" s="108"/>
      <c r="F12" s="108"/>
      <c r="G12" s="108"/>
      <c r="H12" s="108"/>
      <c r="I12" s="108"/>
      <c r="J12" s="108"/>
      <c r="K12" s="108"/>
      <c r="L12" s="108"/>
      <c r="M12" s="108"/>
      <c r="N12" s="108"/>
      <c r="O12" s="108"/>
      <c r="P12" s="108"/>
      <c r="Q12" s="108"/>
      <c r="R12" s="108"/>
      <c r="S12" s="108"/>
      <c r="T12" s="108"/>
      <c r="U12" s="108"/>
      <c r="V12" s="108"/>
      <c r="W12" s="108"/>
      <c r="X12" s="108"/>
    </row>
    <row r="13" spans="2:26" s="6" customFormat="1" ht="33" customHeight="1">
      <c r="B13" s="111" t="s">
        <v>3</v>
      </c>
      <c r="C13" s="111" t="s">
        <v>4</v>
      </c>
      <c r="D13" s="109" t="s">
        <v>2</v>
      </c>
      <c r="E13" s="62" t="s">
        <v>73</v>
      </c>
      <c r="F13" s="114" t="s">
        <v>27</v>
      </c>
      <c r="G13" s="62" t="s">
        <v>389</v>
      </c>
      <c r="H13" s="114" t="s">
        <v>27</v>
      </c>
      <c r="I13" s="62" t="s">
        <v>113</v>
      </c>
      <c r="J13" s="114" t="s">
        <v>27</v>
      </c>
      <c r="K13" s="62" t="s">
        <v>103</v>
      </c>
      <c r="L13" s="114" t="s">
        <v>27</v>
      </c>
      <c r="M13" s="62" t="s">
        <v>102</v>
      </c>
      <c r="N13" s="114" t="s">
        <v>27</v>
      </c>
      <c r="O13" s="62" t="s">
        <v>65</v>
      </c>
      <c r="P13" s="114" t="s">
        <v>27</v>
      </c>
      <c r="Q13" s="62" t="s">
        <v>391</v>
      </c>
      <c r="R13" s="114" t="s">
        <v>27</v>
      </c>
      <c r="S13" s="62" t="s">
        <v>344</v>
      </c>
      <c r="T13" s="114" t="s">
        <v>27</v>
      </c>
      <c r="U13" s="62" t="s">
        <v>112</v>
      </c>
      <c r="V13" s="114" t="s">
        <v>27</v>
      </c>
      <c r="W13" s="62" t="s">
        <v>81</v>
      </c>
      <c r="X13" s="114" t="s">
        <v>27</v>
      </c>
    </row>
    <row r="14" spans="2:26" s="6" customFormat="1" ht="16.5" customHeight="1">
      <c r="B14" s="112"/>
      <c r="C14" s="112"/>
      <c r="D14" s="110"/>
      <c r="E14" s="32" t="s">
        <v>245</v>
      </c>
      <c r="F14" s="115"/>
      <c r="G14" s="32" t="s">
        <v>245</v>
      </c>
      <c r="H14" s="115"/>
      <c r="I14" s="32" t="s">
        <v>245</v>
      </c>
      <c r="J14" s="115"/>
      <c r="K14" s="32" t="s">
        <v>245</v>
      </c>
      <c r="L14" s="115"/>
      <c r="M14" s="32" t="s">
        <v>245</v>
      </c>
      <c r="N14" s="115"/>
      <c r="O14" s="32" t="s">
        <v>245</v>
      </c>
      <c r="P14" s="115"/>
      <c r="Q14" s="32" t="s">
        <v>45</v>
      </c>
      <c r="R14" s="115"/>
      <c r="S14" s="32" t="s">
        <v>245</v>
      </c>
      <c r="T14" s="115"/>
      <c r="U14" s="32" t="s">
        <v>245</v>
      </c>
      <c r="V14" s="115"/>
      <c r="W14" s="32" t="s">
        <v>245</v>
      </c>
      <c r="X14" s="115"/>
    </row>
    <row r="15" spans="2:26" s="6" customFormat="1" ht="16.5" customHeight="1">
      <c r="B15" s="112"/>
      <c r="C15" s="112"/>
      <c r="D15" s="21" t="s">
        <v>47</v>
      </c>
      <c r="E15" s="63" t="s">
        <v>155</v>
      </c>
      <c r="F15" s="115"/>
      <c r="G15" s="63" t="s">
        <v>94</v>
      </c>
      <c r="H15" s="115"/>
      <c r="I15" s="63" t="s">
        <v>121</v>
      </c>
      <c r="J15" s="115"/>
      <c r="K15" s="63" t="s">
        <v>85</v>
      </c>
      <c r="L15" s="115"/>
      <c r="M15" s="63" t="s">
        <v>85</v>
      </c>
      <c r="N15" s="115"/>
      <c r="O15" s="63" t="s">
        <v>150</v>
      </c>
      <c r="P15" s="115"/>
      <c r="Q15" s="63" t="s">
        <v>111</v>
      </c>
      <c r="R15" s="115"/>
      <c r="S15" s="63" t="s">
        <v>111</v>
      </c>
      <c r="T15" s="115"/>
      <c r="U15" s="63" t="s">
        <v>92</v>
      </c>
      <c r="V15" s="115"/>
      <c r="W15" s="63" t="s">
        <v>85</v>
      </c>
      <c r="X15" s="115"/>
    </row>
    <row r="16" spans="2:26" s="6" customFormat="1" ht="33" customHeight="1">
      <c r="B16" s="113"/>
      <c r="C16" s="113"/>
      <c r="D16" s="21" t="s">
        <v>53</v>
      </c>
      <c r="E16" s="64" t="s">
        <v>416</v>
      </c>
      <c r="F16" s="116"/>
      <c r="G16" s="64" t="s">
        <v>416</v>
      </c>
      <c r="H16" s="116"/>
      <c r="I16" s="64" t="s">
        <v>147</v>
      </c>
      <c r="J16" s="116"/>
      <c r="K16" s="64" t="s">
        <v>107</v>
      </c>
      <c r="L16" s="116"/>
      <c r="M16" s="64" t="s">
        <v>225</v>
      </c>
      <c r="N16" s="116"/>
      <c r="O16" s="64" t="s">
        <v>339</v>
      </c>
      <c r="P16" s="116"/>
      <c r="Q16" s="65"/>
      <c r="R16" s="116"/>
      <c r="S16" s="64" t="s">
        <v>392</v>
      </c>
      <c r="T16" s="116"/>
      <c r="U16" s="64" t="s">
        <v>100</v>
      </c>
      <c r="V16" s="116"/>
      <c r="W16" s="64" t="s">
        <v>143</v>
      </c>
      <c r="X16" s="116"/>
    </row>
    <row r="17" spans="2:24" ht="13.5" customHeight="1">
      <c r="B17" s="19">
        <v>0.5</v>
      </c>
      <c r="C17" s="19">
        <v>0.05</v>
      </c>
      <c r="D17" s="18">
        <v>26500</v>
      </c>
      <c r="E17" s="96"/>
      <c r="F17" s="47" t="str">
        <f t="shared" ref="F17:H53" si="0">IFERROR(IF(($D17-E17)/$D17=1,"",($D17-E17)/$D17),"")</f>
        <v/>
      </c>
      <c r="G17" s="96">
        <v>5450</v>
      </c>
      <c r="H17" s="47">
        <f t="shared" si="0"/>
        <v>0.79433962264150948</v>
      </c>
      <c r="I17" s="16"/>
      <c r="J17" s="17"/>
      <c r="K17" s="16"/>
      <c r="L17" s="17"/>
      <c r="M17" s="16"/>
      <c r="N17" s="17"/>
      <c r="O17" s="16"/>
      <c r="P17" s="17"/>
      <c r="Q17" s="49"/>
      <c r="R17" s="47"/>
      <c r="S17" s="49"/>
      <c r="T17" s="47"/>
      <c r="U17" s="16"/>
      <c r="V17" s="17"/>
      <c r="W17" s="16"/>
      <c r="X17" s="17"/>
    </row>
    <row r="18" spans="2:24" ht="13.5" customHeight="1">
      <c r="B18" s="19">
        <v>0.5</v>
      </c>
      <c r="C18" s="19">
        <v>0.1</v>
      </c>
      <c r="D18" s="18">
        <v>26500</v>
      </c>
      <c r="E18" s="96">
        <v>7800</v>
      </c>
      <c r="F18" s="47">
        <f t="shared" si="0"/>
        <v>0.70566037735849052</v>
      </c>
      <c r="G18" s="96">
        <v>6000</v>
      </c>
      <c r="H18" s="47">
        <f t="shared" si="0"/>
        <v>0.77358490566037741</v>
      </c>
      <c r="I18" s="16">
        <v>7100</v>
      </c>
      <c r="J18" s="17">
        <f t="shared" ref="J18:J53" si="1">IFERROR(IF(($D18-I18)/$D18=1,"",($D18-I18)/$D18),"")</f>
        <v>0.73207547169811316</v>
      </c>
      <c r="K18" s="16" t="s">
        <v>86</v>
      </c>
      <c r="L18" s="17" t="str">
        <f t="shared" ref="L18:L53" si="2">IFERROR(IF(($D18-K18)/$D18=1,"",($D18-K18)/$D18),"")</f>
        <v/>
      </c>
      <c r="M18" s="16" t="s">
        <v>86</v>
      </c>
      <c r="N18" s="17" t="str">
        <f t="shared" ref="N18:N53" si="3">IFERROR(IF(($D18-M18)/$D18=1,"",($D18-M18)/$D18),"")</f>
        <v/>
      </c>
      <c r="O18" s="16" t="s">
        <v>86</v>
      </c>
      <c r="P18" s="17" t="str">
        <f t="shared" ref="P18:P53" si="4">IFERROR(IF(($D18-O18)/$D18=1,"",($D18-O18)/$D18),"")</f>
        <v/>
      </c>
      <c r="Q18" s="49">
        <v>6540</v>
      </c>
      <c r="R18" s="47">
        <f>IFERROR(IF(($D18-Q18)/$D18=1,"",($D18-Q18)/$D18),"")</f>
        <v>0.75320754716981131</v>
      </c>
      <c r="S18" s="49">
        <v>9600</v>
      </c>
      <c r="T18" s="47">
        <f>IFERROR(IF(($D18-S18)/$D18=1,"",($D18-S18)/$D18),"")</f>
        <v>0.63773584905660374</v>
      </c>
      <c r="U18" s="16"/>
      <c r="V18" s="17" t="str">
        <f t="shared" ref="V18:V53" si="5">IFERROR(IF(($D18-U18)/$D18=1,"",($D18-U18)/$D18),"")</f>
        <v/>
      </c>
      <c r="W18" s="16" t="s">
        <v>86</v>
      </c>
      <c r="X18" s="17" t="str">
        <f t="shared" ref="X18:X53" si="6">IFERROR(IF(($D18-W18)/$D18=1,"",($D18-W18)/$D18),"")</f>
        <v/>
      </c>
    </row>
    <row r="19" spans="2:24" ht="13.5" customHeight="1">
      <c r="B19" s="19">
        <v>0.5</v>
      </c>
      <c r="C19" s="19">
        <v>0.15</v>
      </c>
      <c r="D19" s="18">
        <v>26500</v>
      </c>
      <c r="E19" s="96"/>
      <c r="F19" s="47" t="str">
        <f t="shared" si="0"/>
        <v/>
      </c>
      <c r="G19" s="96">
        <v>6800</v>
      </c>
      <c r="H19" s="47">
        <f t="shared" si="0"/>
        <v>0.74339622641509429</v>
      </c>
      <c r="I19" s="49"/>
      <c r="J19" s="47"/>
      <c r="K19" s="49"/>
      <c r="L19" s="47"/>
      <c r="M19" s="49"/>
      <c r="N19" s="47"/>
      <c r="O19" s="49"/>
      <c r="P19" s="47"/>
      <c r="Q19" s="49"/>
      <c r="R19" s="47"/>
      <c r="S19" s="49"/>
      <c r="T19" s="47"/>
      <c r="U19" s="49"/>
      <c r="V19" s="47"/>
      <c r="W19" s="49"/>
      <c r="X19" s="47"/>
    </row>
    <row r="20" spans="2:24" ht="13.5" customHeight="1">
      <c r="B20" s="19">
        <v>0.5</v>
      </c>
      <c r="C20" s="19">
        <v>0.2</v>
      </c>
      <c r="D20" s="18">
        <v>26500</v>
      </c>
      <c r="E20" s="96">
        <v>8700</v>
      </c>
      <c r="F20" s="47">
        <f t="shared" si="0"/>
        <v>0.67169811320754713</v>
      </c>
      <c r="G20" s="96">
        <v>7600</v>
      </c>
      <c r="H20" s="47">
        <f t="shared" si="0"/>
        <v>0.71320754716981127</v>
      </c>
      <c r="I20" s="16">
        <v>8300</v>
      </c>
      <c r="J20" s="17">
        <f t="shared" si="1"/>
        <v>0.68679245283018864</v>
      </c>
      <c r="K20" s="16" t="s">
        <v>86</v>
      </c>
      <c r="L20" s="17" t="str">
        <f t="shared" si="2"/>
        <v/>
      </c>
      <c r="M20" s="16" t="s">
        <v>86</v>
      </c>
      <c r="N20" s="17" t="str">
        <f t="shared" si="3"/>
        <v/>
      </c>
      <c r="O20" s="16" t="s">
        <v>86</v>
      </c>
      <c r="P20" s="17" t="str">
        <f t="shared" si="4"/>
        <v/>
      </c>
      <c r="Q20" s="49">
        <v>8080</v>
      </c>
      <c r="R20" s="47">
        <f t="shared" ref="R20:R86" si="7">IFERROR(IF(($D20-Q20)/$D20=1,"",($D20-Q20)/$D20),"")</f>
        <v>0.69509433962264155</v>
      </c>
      <c r="S20" s="49" t="s">
        <v>86</v>
      </c>
      <c r="T20" s="47" t="str">
        <f t="shared" ref="T20:T86" si="8">IFERROR(IF(($D20-S20)/$D20=1,"",($D20-S20)/$D20),"")</f>
        <v/>
      </c>
      <c r="U20" s="16"/>
      <c r="V20" s="17" t="str">
        <f t="shared" si="5"/>
        <v/>
      </c>
      <c r="W20" s="16" t="s">
        <v>86</v>
      </c>
      <c r="X20" s="17" t="str">
        <f t="shared" si="6"/>
        <v/>
      </c>
    </row>
    <row r="21" spans="2:24" ht="13.5" customHeight="1">
      <c r="B21" s="19">
        <v>0.5</v>
      </c>
      <c r="C21" s="19">
        <v>0.25</v>
      </c>
      <c r="D21" s="18">
        <v>26500</v>
      </c>
      <c r="E21" s="96"/>
      <c r="F21" s="47" t="str">
        <f t="shared" si="0"/>
        <v/>
      </c>
      <c r="G21" s="96">
        <v>8800</v>
      </c>
      <c r="H21" s="47">
        <f t="shared" si="0"/>
        <v>0.66792452830188676</v>
      </c>
      <c r="I21" s="49"/>
      <c r="J21" s="47"/>
      <c r="K21" s="49"/>
      <c r="L21" s="47"/>
      <c r="M21" s="49"/>
      <c r="N21" s="47"/>
      <c r="O21" s="49"/>
      <c r="P21" s="47"/>
      <c r="Q21" s="49"/>
      <c r="R21" s="47"/>
      <c r="S21" s="49"/>
      <c r="T21" s="47"/>
      <c r="U21" s="49"/>
      <c r="V21" s="47"/>
      <c r="W21" s="49"/>
      <c r="X21" s="47"/>
    </row>
    <row r="22" spans="2:24" ht="13.5" customHeight="1">
      <c r="B22" s="19">
        <v>0.5</v>
      </c>
      <c r="C22" s="19">
        <v>0.3</v>
      </c>
      <c r="D22" s="18">
        <v>26500</v>
      </c>
      <c r="E22" s="96">
        <v>9600</v>
      </c>
      <c r="F22" s="47">
        <f t="shared" si="0"/>
        <v>0.63773584905660374</v>
      </c>
      <c r="G22" s="96">
        <v>9200</v>
      </c>
      <c r="H22" s="47">
        <f t="shared" si="0"/>
        <v>0.65283018867924525</v>
      </c>
      <c r="I22" s="16">
        <v>10100</v>
      </c>
      <c r="J22" s="17">
        <f t="shared" si="1"/>
        <v>0.61886792452830186</v>
      </c>
      <c r="K22" s="16" t="s">
        <v>86</v>
      </c>
      <c r="L22" s="17" t="str">
        <f t="shared" si="2"/>
        <v/>
      </c>
      <c r="M22" s="16" t="s">
        <v>86</v>
      </c>
      <c r="N22" s="17" t="str">
        <f t="shared" si="3"/>
        <v/>
      </c>
      <c r="O22" s="16">
        <v>10600</v>
      </c>
      <c r="P22" s="17">
        <f t="shared" si="4"/>
        <v>0.6</v>
      </c>
      <c r="Q22" s="49">
        <v>10120</v>
      </c>
      <c r="R22" s="47">
        <f t="shared" si="7"/>
        <v>0.61811320754716981</v>
      </c>
      <c r="S22" s="49">
        <v>11800</v>
      </c>
      <c r="T22" s="47">
        <f t="shared" si="8"/>
        <v>0.55471698113207546</v>
      </c>
      <c r="U22" s="16"/>
      <c r="V22" s="17" t="str">
        <f t="shared" si="5"/>
        <v/>
      </c>
      <c r="W22" s="16" t="s">
        <v>86</v>
      </c>
      <c r="X22" s="17" t="str">
        <f t="shared" si="6"/>
        <v/>
      </c>
    </row>
    <row r="23" spans="2:24" ht="13.5" customHeight="1">
      <c r="B23" s="19">
        <v>0.5</v>
      </c>
      <c r="C23" s="19">
        <v>0.35</v>
      </c>
      <c r="D23" s="18">
        <v>26500</v>
      </c>
      <c r="E23" s="96"/>
      <c r="F23" s="47" t="str">
        <f t="shared" si="0"/>
        <v/>
      </c>
      <c r="G23" s="96">
        <v>9700</v>
      </c>
      <c r="H23" s="47">
        <f t="shared" si="0"/>
        <v>0.63396226415094337</v>
      </c>
      <c r="I23" s="49"/>
      <c r="J23" s="47"/>
      <c r="K23" s="49"/>
      <c r="L23" s="47"/>
      <c r="M23" s="49"/>
      <c r="N23" s="47"/>
      <c r="O23" s="49"/>
      <c r="P23" s="47"/>
      <c r="Q23" s="49"/>
      <c r="R23" s="47"/>
      <c r="S23" s="49"/>
      <c r="T23" s="47"/>
      <c r="U23" s="49"/>
      <c r="V23" s="47"/>
      <c r="W23" s="49"/>
      <c r="X23" s="47"/>
    </row>
    <row r="24" spans="2:24" ht="13.5" customHeight="1">
      <c r="B24" s="19">
        <v>0.5</v>
      </c>
      <c r="C24" s="19">
        <v>0.4</v>
      </c>
      <c r="D24" s="18">
        <v>26500</v>
      </c>
      <c r="E24" s="96">
        <v>11300</v>
      </c>
      <c r="F24" s="47">
        <f t="shared" si="0"/>
        <v>0.57358490566037734</v>
      </c>
      <c r="G24" s="96">
        <v>10800</v>
      </c>
      <c r="H24" s="47">
        <f t="shared" si="0"/>
        <v>0.59245283018867922</v>
      </c>
      <c r="I24" s="16">
        <v>11900</v>
      </c>
      <c r="J24" s="17">
        <f t="shared" si="1"/>
        <v>0.55094339622641508</v>
      </c>
      <c r="K24" s="16" t="s">
        <v>86</v>
      </c>
      <c r="L24" s="17" t="str">
        <f t="shared" si="2"/>
        <v/>
      </c>
      <c r="M24" s="16" t="s">
        <v>86</v>
      </c>
      <c r="N24" s="17" t="str">
        <f t="shared" si="3"/>
        <v/>
      </c>
      <c r="O24" s="16" t="s">
        <v>86</v>
      </c>
      <c r="P24" s="17" t="str">
        <f t="shared" si="4"/>
        <v/>
      </c>
      <c r="Q24" s="49">
        <v>11160</v>
      </c>
      <c r="R24" s="47">
        <f t="shared" si="7"/>
        <v>0.57886792452830194</v>
      </c>
      <c r="S24" s="49" t="s">
        <v>86</v>
      </c>
      <c r="T24" s="47" t="str">
        <f t="shared" si="8"/>
        <v/>
      </c>
      <c r="U24" s="16"/>
      <c r="V24" s="17" t="str">
        <f t="shared" si="5"/>
        <v/>
      </c>
      <c r="W24" s="16" t="s">
        <v>86</v>
      </c>
      <c r="X24" s="17" t="str">
        <f t="shared" si="6"/>
        <v/>
      </c>
    </row>
    <row r="25" spans="2:24" ht="13.5" customHeight="1">
      <c r="B25" s="19">
        <v>0.5</v>
      </c>
      <c r="C25" s="19">
        <v>0.45</v>
      </c>
      <c r="D25" s="18">
        <v>26500</v>
      </c>
      <c r="E25" s="96"/>
      <c r="F25" s="47" t="str">
        <f t="shared" si="0"/>
        <v/>
      </c>
      <c r="G25" s="96">
        <v>11600</v>
      </c>
      <c r="H25" s="47">
        <f t="shared" si="0"/>
        <v>0.56226415094339621</v>
      </c>
      <c r="I25" s="49"/>
      <c r="J25" s="47"/>
      <c r="K25" s="49"/>
      <c r="L25" s="47"/>
      <c r="M25" s="49"/>
      <c r="N25" s="47"/>
      <c r="O25" s="49"/>
      <c r="P25" s="47"/>
      <c r="Q25" s="49"/>
      <c r="R25" s="47"/>
      <c r="S25" s="49"/>
      <c r="T25" s="47"/>
      <c r="U25" s="49"/>
      <c r="V25" s="47"/>
      <c r="W25" s="49"/>
      <c r="X25" s="47"/>
    </row>
    <row r="26" spans="2:24" ht="13.5" customHeight="1">
      <c r="B26" s="19">
        <v>0.5</v>
      </c>
      <c r="C26" s="19">
        <v>0.5</v>
      </c>
      <c r="D26" s="18">
        <v>26500</v>
      </c>
      <c r="E26" s="96">
        <v>14000</v>
      </c>
      <c r="F26" s="47">
        <f t="shared" si="0"/>
        <v>0.47169811320754718</v>
      </c>
      <c r="G26" s="96">
        <v>13500</v>
      </c>
      <c r="H26" s="47">
        <f t="shared" si="0"/>
        <v>0.49056603773584906</v>
      </c>
      <c r="I26" s="16">
        <v>13800</v>
      </c>
      <c r="J26" s="17">
        <f t="shared" si="1"/>
        <v>0.47924528301886793</v>
      </c>
      <c r="K26" s="16">
        <v>29700</v>
      </c>
      <c r="L26" s="17">
        <f t="shared" si="2"/>
        <v>-0.12075471698113208</v>
      </c>
      <c r="M26" s="16">
        <v>26907</v>
      </c>
      <c r="N26" s="17">
        <f t="shared" si="3"/>
        <v>-1.5358490566037736E-2</v>
      </c>
      <c r="O26" s="16">
        <v>16300</v>
      </c>
      <c r="P26" s="17">
        <f t="shared" si="4"/>
        <v>0.38490566037735852</v>
      </c>
      <c r="Q26" s="49">
        <v>12200</v>
      </c>
      <c r="R26" s="47">
        <f t="shared" si="7"/>
        <v>0.53962264150943395</v>
      </c>
      <c r="S26" s="49">
        <v>16200</v>
      </c>
      <c r="T26" s="47">
        <f t="shared" si="8"/>
        <v>0.38867924528301889</v>
      </c>
      <c r="U26" s="16"/>
      <c r="V26" s="17" t="str">
        <f t="shared" si="5"/>
        <v/>
      </c>
      <c r="W26" s="16">
        <v>16150</v>
      </c>
      <c r="X26" s="17">
        <f t="shared" si="6"/>
        <v>0.39056603773584908</v>
      </c>
    </row>
    <row r="27" spans="2:24" ht="13.5" customHeight="1">
      <c r="B27" s="19">
        <v>0.75</v>
      </c>
      <c r="C27" s="19">
        <v>0.6</v>
      </c>
      <c r="D27" s="18">
        <v>30000</v>
      </c>
      <c r="E27" s="96">
        <v>14500</v>
      </c>
      <c r="F27" s="47">
        <f t="shared" si="0"/>
        <v>0.51666666666666672</v>
      </c>
      <c r="G27" s="96" t="s">
        <v>86</v>
      </c>
      <c r="H27" s="47" t="str">
        <f t="shared" ref="H27:H86" si="9">IFERROR(IF(($D27-G27)/$D27=1,"",($D27-G27)/$D27),"")</f>
        <v/>
      </c>
      <c r="I27" s="16">
        <v>15300</v>
      </c>
      <c r="J27" s="17">
        <f t="shared" si="1"/>
        <v>0.49</v>
      </c>
      <c r="K27" s="16" t="s">
        <v>86</v>
      </c>
      <c r="L27" s="17" t="str">
        <f t="shared" si="2"/>
        <v/>
      </c>
      <c r="M27" s="16" t="s">
        <v>86</v>
      </c>
      <c r="N27" s="17" t="str">
        <f t="shared" si="3"/>
        <v/>
      </c>
      <c r="O27" s="16" t="s">
        <v>86</v>
      </c>
      <c r="P27" s="17" t="str">
        <f t="shared" si="4"/>
        <v/>
      </c>
      <c r="Q27" s="49">
        <v>14240</v>
      </c>
      <c r="R27" s="47">
        <f t="shared" si="7"/>
        <v>0.52533333333333332</v>
      </c>
      <c r="S27" s="49" t="s">
        <v>86</v>
      </c>
      <c r="T27" s="47" t="str">
        <f t="shared" si="8"/>
        <v/>
      </c>
      <c r="U27" s="16"/>
      <c r="V27" s="17" t="str">
        <f t="shared" si="5"/>
        <v/>
      </c>
      <c r="W27" s="16" t="s">
        <v>86</v>
      </c>
      <c r="X27" s="17" t="str">
        <f t="shared" si="6"/>
        <v/>
      </c>
    </row>
    <row r="28" spans="2:24" ht="13.5" customHeight="1">
      <c r="B28" s="19">
        <v>0.75</v>
      </c>
      <c r="C28" s="19">
        <v>0.7</v>
      </c>
      <c r="D28" s="18">
        <v>30000</v>
      </c>
      <c r="E28" s="96">
        <v>15300</v>
      </c>
      <c r="F28" s="47">
        <f t="shared" si="0"/>
        <v>0.49</v>
      </c>
      <c r="G28" s="96" t="s">
        <v>86</v>
      </c>
      <c r="H28" s="47" t="str">
        <f t="shared" si="9"/>
        <v/>
      </c>
      <c r="I28" s="16">
        <v>16300</v>
      </c>
      <c r="J28" s="17">
        <f t="shared" si="1"/>
        <v>0.45666666666666667</v>
      </c>
      <c r="K28" s="16" t="s">
        <v>86</v>
      </c>
      <c r="L28" s="17" t="str">
        <f t="shared" si="2"/>
        <v/>
      </c>
      <c r="M28" s="16" t="s">
        <v>86</v>
      </c>
      <c r="N28" s="17" t="str">
        <f t="shared" si="3"/>
        <v/>
      </c>
      <c r="O28" s="16" t="s">
        <v>86</v>
      </c>
      <c r="P28" s="17" t="str">
        <f t="shared" si="4"/>
        <v/>
      </c>
      <c r="Q28" s="49">
        <v>15280</v>
      </c>
      <c r="R28" s="47">
        <f t="shared" si="7"/>
        <v>0.49066666666666664</v>
      </c>
      <c r="S28" s="49" t="s">
        <v>86</v>
      </c>
      <c r="T28" s="47" t="str">
        <f t="shared" si="8"/>
        <v/>
      </c>
      <c r="U28" s="16"/>
      <c r="V28" s="17" t="str">
        <f t="shared" si="5"/>
        <v/>
      </c>
      <c r="W28" s="16" t="s">
        <v>86</v>
      </c>
      <c r="X28" s="17" t="str">
        <f t="shared" si="6"/>
        <v/>
      </c>
    </row>
    <row r="29" spans="2:24" ht="13.5" customHeight="1">
      <c r="B29" s="19">
        <v>0.75</v>
      </c>
      <c r="C29" s="19">
        <v>0.75</v>
      </c>
      <c r="D29" s="18">
        <v>30000</v>
      </c>
      <c r="E29" s="96" t="s">
        <v>86</v>
      </c>
      <c r="F29" s="47" t="str">
        <f t="shared" si="0"/>
        <v/>
      </c>
      <c r="G29" s="96" t="s">
        <v>86</v>
      </c>
      <c r="H29" s="47" t="str">
        <f t="shared" si="9"/>
        <v/>
      </c>
      <c r="I29" s="16" t="s">
        <v>86</v>
      </c>
      <c r="J29" s="17" t="str">
        <f t="shared" si="1"/>
        <v/>
      </c>
      <c r="K29" s="16" t="s">
        <v>86</v>
      </c>
      <c r="L29" s="17" t="str">
        <f t="shared" si="2"/>
        <v/>
      </c>
      <c r="M29" s="16" t="s">
        <v>86</v>
      </c>
      <c r="N29" s="17" t="str">
        <f t="shared" si="3"/>
        <v/>
      </c>
      <c r="O29" s="16" t="s">
        <v>86</v>
      </c>
      <c r="P29" s="17" t="str">
        <f t="shared" si="4"/>
        <v/>
      </c>
      <c r="Q29" s="49" t="s">
        <v>86</v>
      </c>
      <c r="R29" s="47" t="str">
        <f t="shared" si="7"/>
        <v/>
      </c>
      <c r="S29" s="49">
        <v>22400</v>
      </c>
      <c r="T29" s="47">
        <f t="shared" si="8"/>
        <v>0.25333333333333335</v>
      </c>
      <c r="U29" s="16"/>
      <c r="V29" s="17" t="str">
        <f t="shared" si="5"/>
        <v/>
      </c>
      <c r="W29" s="16" t="s">
        <v>86</v>
      </c>
      <c r="X29" s="17" t="str">
        <f t="shared" si="6"/>
        <v/>
      </c>
    </row>
    <row r="30" spans="2:24" ht="13.5" customHeight="1">
      <c r="B30" s="19">
        <v>1</v>
      </c>
      <c r="C30" s="19">
        <v>0.8</v>
      </c>
      <c r="D30" s="18">
        <v>33500</v>
      </c>
      <c r="E30" s="96">
        <v>16000</v>
      </c>
      <c r="F30" s="47">
        <f t="shared" si="0"/>
        <v>0.52238805970149249</v>
      </c>
      <c r="G30" s="96" t="s">
        <v>86</v>
      </c>
      <c r="H30" s="47" t="str">
        <f t="shared" si="9"/>
        <v/>
      </c>
      <c r="I30" s="16">
        <v>17200</v>
      </c>
      <c r="J30" s="17">
        <f t="shared" si="1"/>
        <v>0.48656716417910445</v>
      </c>
      <c r="K30" s="16" t="s">
        <v>86</v>
      </c>
      <c r="L30" s="17" t="str">
        <f t="shared" si="2"/>
        <v/>
      </c>
      <c r="M30" s="16" t="s">
        <v>86</v>
      </c>
      <c r="N30" s="17" t="str">
        <f t="shared" si="3"/>
        <v/>
      </c>
      <c r="O30" s="16" t="s">
        <v>86</v>
      </c>
      <c r="P30" s="17" t="str">
        <f t="shared" si="4"/>
        <v/>
      </c>
      <c r="Q30" s="49">
        <v>16320</v>
      </c>
      <c r="R30" s="47">
        <f t="shared" si="7"/>
        <v>0.51283582089552238</v>
      </c>
      <c r="S30" s="49" t="s">
        <v>86</v>
      </c>
      <c r="T30" s="47" t="str">
        <f t="shared" si="8"/>
        <v/>
      </c>
      <c r="U30" s="16"/>
      <c r="V30" s="17" t="str">
        <f t="shared" si="5"/>
        <v/>
      </c>
      <c r="W30" s="16" t="s">
        <v>86</v>
      </c>
      <c r="X30" s="17" t="str">
        <f t="shared" si="6"/>
        <v/>
      </c>
    </row>
    <row r="31" spans="2:24" ht="13.5" customHeight="1">
      <c r="B31" s="19">
        <v>1</v>
      </c>
      <c r="C31" s="19">
        <v>0.9</v>
      </c>
      <c r="D31" s="18">
        <v>33500</v>
      </c>
      <c r="E31" s="96">
        <v>16800</v>
      </c>
      <c r="F31" s="47">
        <f t="shared" si="0"/>
        <v>0.49850746268656715</v>
      </c>
      <c r="G31" s="96" t="s">
        <v>86</v>
      </c>
      <c r="H31" s="47" t="str">
        <f t="shared" si="9"/>
        <v/>
      </c>
      <c r="I31" s="16">
        <v>17800</v>
      </c>
      <c r="J31" s="17">
        <f t="shared" si="1"/>
        <v>0.46865671641791046</v>
      </c>
      <c r="K31" s="16" t="s">
        <v>86</v>
      </c>
      <c r="L31" s="17" t="str">
        <f t="shared" si="2"/>
        <v/>
      </c>
      <c r="M31" s="16" t="s">
        <v>86</v>
      </c>
      <c r="N31" s="17" t="str">
        <f t="shared" si="3"/>
        <v/>
      </c>
      <c r="O31" s="16" t="s">
        <v>86</v>
      </c>
      <c r="P31" s="17" t="str">
        <f t="shared" si="4"/>
        <v/>
      </c>
      <c r="Q31" s="49">
        <v>17360</v>
      </c>
      <c r="R31" s="47">
        <f t="shared" si="7"/>
        <v>0.48179104477611939</v>
      </c>
      <c r="S31" s="49" t="s">
        <v>86</v>
      </c>
      <c r="T31" s="47" t="str">
        <f t="shared" si="8"/>
        <v/>
      </c>
      <c r="U31" s="16"/>
      <c r="V31" s="17" t="str">
        <f t="shared" si="5"/>
        <v/>
      </c>
      <c r="W31" s="16" t="s">
        <v>86</v>
      </c>
      <c r="X31" s="17" t="str">
        <f t="shared" si="6"/>
        <v/>
      </c>
    </row>
    <row r="32" spans="2:24" ht="13.5" customHeight="1">
      <c r="B32" s="19">
        <v>1</v>
      </c>
      <c r="C32" s="19">
        <v>1</v>
      </c>
      <c r="D32" s="18">
        <v>33500</v>
      </c>
      <c r="E32" s="96">
        <v>18100</v>
      </c>
      <c r="F32" s="47">
        <f t="shared" si="0"/>
        <v>0.45970149253731341</v>
      </c>
      <c r="G32" s="96" t="s">
        <v>86</v>
      </c>
      <c r="H32" s="47" t="str">
        <f t="shared" si="9"/>
        <v/>
      </c>
      <c r="I32" s="16">
        <v>20400</v>
      </c>
      <c r="J32" s="17">
        <f t="shared" si="1"/>
        <v>0.39104477611940297</v>
      </c>
      <c r="K32" s="16">
        <v>34000</v>
      </c>
      <c r="L32" s="17">
        <f t="shared" si="2"/>
        <v>-1.4925373134328358E-2</v>
      </c>
      <c r="M32" s="16">
        <v>28849</v>
      </c>
      <c r="N32" s="17">
        <f t="shared" si="3"/>
        <v>0.13883582089552238</v>
      </c>
      <c r="O32" s="16">
        <v>24800</v>
      </c>
      <c r="P32" s="17">
        <f t="shared" si="4"/>
        <v>0.25970149253731345</v>
      </c>
      <c r="Q32" s="49">
        <v>18400</v>
      </c>
      <c r="R32" s="47">
        <f t="shared" si="7"/>
        <v>0.45074626865671641</v>
      </c>
      <c r="S32" s="49">
        <v>25700</v>
      </c>
      <c r="T32" s="47">
        <f t="shared" si="8"/>
        <v>0.23283582089552238</v>
      </c>
      <c r="U32" s="16"/>
      <c r="V32" s="17" t="str">
        <f t="shared" si="5"/>
        <v/>
      </c>
      <c r="W32" s="16">
        <v>19380</v>
      </c>
      <c r="X32" s="17">
        <f t="shared" si="6"/>
        <v>0.42149253731343284</v>
      </c>
    </row>
    <row r="33" spans="2:24" ht="13.5" customHeight="1">
      <c r="B33" s="19">
        <v>1.25</v>
      </c>
      <c r="C33" s="19">
        <v>1.1000000000000001</v>
      </c>
      <c r="D33" s="18">
        <v>37000</v>
      </c>
      <c r="E33" s="96">
        <v>19400</v>
      </c>
      <c r="F33" s="47">
        <f t="shared" si="0"/>
        <v>0.4756756756756757</v>
      </c>
      <c r="G33" s="96" t="s">
        <v>86</v>
      </c>
      <c r="H33" s="47" t="str">
        <f t="shared" si="9"/>
        <v/>
      </c>
      <c r="I33" s="16">
        <v>21400</v>
      </c>
      <c r="J33" s="17">
        <f t="shared" si="1"/>
        <v>0.42162162162162165</v>
      </c>
      <c r="K33" s="16" t="s">
        <v>86</v>
      </c>
      <c r="L33" s="17" t="str">
        <f t="shared" si="2"/>
        <v/>
      </c>
      <c r="M33" s="16" t="s">
        <v>86</v>
      </c>
      <c r="N33" s="17" t="str">
        <f t="shared" si="3"/>
        <v/>
      </c>
      <c r="O33" s="16" t="s">
        <v>86</v>
      </c>
      <c r="P33" s="17" t="str">
        <f t="shared" si="4"/>
        <v/>
      </c>
      <c r="Q33" s="49">
        <v>19940</v>
      </c>
      <c r="R33" s="47">
        <f t="shared" si="7"/>
        <v>0.46108108108108109</v>
      </c>
      <c r="S33" s="49" t="s">
        <v>86</v>
      </c>
      <c r="T33" s="47" t="str">
        <f t="shared" si="8"/>
        <v/>
      </c>
      <c r="U33" s="16"/>
      <c r="V33" s="17" t="str">
        <f t="shared" si="5"/>
        <v/>
      </c>
      <c r="W33" s="16" t="s">
        <v>86</v>
      </c>
      <c r="X33" s="17" t="str">
        <f t="shared" si="6"/>
        <v/>
      </c>
    </row>
    <row r="34" spans="2:24" ht="13.5" customHeight="1">
      <c r="B34" s="19">
        <v>1.25</v>
      </c>
      <c r="C34" s="19">
        <v>1.2</v>
      </c>
      <c r="D34" s="18">
        <v>37000</v>
      </c>
      <c r="E34" s="96">
        <v>20200</v>
      </c>
      <c r="F34" s="47">
        <f t="shared" si="0"/>
        <v>0.45405405405405408</v>
      </c>
      <c r="G34" s="96" t="s">
        <v>86</v>
      </c>
      <c r="H34" s="47" t="str">
        <f t="shared" si="9"/>
        <v/>
      </c>
      <c r="I34" s="16">
        <v>22000</v>
      </c>
      <c r="J34" s="17">
        <f t="shared" si="1"/>
        <v>0.40540540540540543</v>
      </c>
      <c r="K34" s="16" t="s">
        <v>86</v>
      </c>
      <c r="L34" s="17" t="str">
        <f t="shared" si="2"/>
        <v/>
      </c>
      <c r="M34" s="16" t="s">
        <v>86</v>
      </c>
      <c r="N34" s="17" t="str">
        <f t="shared" si="3"/>
        <v/>
      </c>
      <c r="O34" s="16" t="s">
        <v>86</v>
      </c>
      <c r="P34" s="17" t="str">
        <f t="shared" si="4"/>
        <v/>
      </c>
      <c r="Q34" s="49">
        <v>20480</v>
      </c>
      <c r="R34" s="47">
        <f t="shared" si="7"/>
        <v>0.44648648648648648</v>
      </c>
      <c r="S34" s="49" t="s">
        <v>86</v>
      </c>
      <c r="T34" s="47" t="str">
        <f t="shared" si="8"/>
        <v/>
      </c>
      <c r="U34" s="16"/>
      <c r="V34" s="17" t="str">
        <f t="shared" si="5"/>
        <v/>
      </c>
      <c r="W34" s="16" t="s">
        <v>86</v>
      </c>
      <c r="X34" s="17" t="str">
        <f t="shared" si="6"/>
        <v/>
      </c>
    </row>
    <row r="35" spans="2:24" ht="13.5" customHeight="1">
      <c r="B35" s="19">
        <v>1.25</v>
      </c>
      <c r="C35" s="19">
        <v>1.25</v>
      </c>
      <c r="D35" s="18">
        <v>37000</v>
      </c>
      <c r="E35" s="96" t="s">
        <v>86</v>
      </c>
      <c r="F35" s="47" t="str">
        <f t="shared" si="0"/>
        <v/>
      </c>
      <c r="G35" s="96" t="s">
        <v>86</v>
      </c>
      <c r="H35" s="47" t="str">
        <f t="shared" si="9"/>
        <v/>
      </c>
      <c r="I35" s="16" t="s">
        <v>86</v>
      </c>
      <c r="J35" s="17" t="str">
        <f t="shared" si="1"/>
        <v/>
      </c>
      <c r="K35" s="16" t="s">
        <v>86</v>
      </c>
      <c r="L35" s="17" t="str">
        <f t="shared" si="2"/>
        <v/>
      </c>
      <c r="M35" s="16" t="s">
        <v>86</v>
      </c>
      <c r="N35" s="17" t="str">
        <f t="shared" si="3"/>
        <v/>
      </c>
      <c r="O35" s="16" t="s">
        <v>86</v>
      </c>
      <c r="P35" s="17" t="str">
        <f t="shared" si="4"/>
        <v/>
      </c>
      <c r="Q35" s="49" t="s">
        <v>86</v>
      </c>
      <c r="R35" s="47" t="str">
        <f t="shared" si="7"/>
        <v/>
      </c>
      <c r="S35" s="49">
        <v>29500</v>
      </c>
      <c r="T35" s="47">
        <f t="shared" si="8"/>
        <v>0.20270270270270271</v>
      </c>
      <c r="U35" s="16"/>
      <c r="V35" s="17" t="str">
        <f t="shared" si="5"/>
        <v/>
      </c>
      <c r="W35" s="16" t="s">
        <v>86</v>
      </c>
      <c r="X35" s="17" t="str">
        <f t="shared" si="6"/>
        <v/>
      </c>
    </row>
    <row r="36" spans="2:24" ht="13.5" customHeight="1">
      <c r="B36" s="19">
        <v>1.5</v>
      </c>
      <c r="C36" s="19">
        <v>1.3</v>
      </c>
      <c r="D36" s="18">
        <v>40500</v>
      </c>
      <c r="E36" s="96">
        <v>21000</v>
      </c>
      <c r="F36" s="47">
        <f t="shared" si="0"/>
        <v>0.48148148148148145</v>
      </c>
      <c r="G36" s="96" t="s">
        <v>86</v>
      </c>
      <c r="H36" s="47" t="str">
        <f t="shared" si="9"/>
        <v/>
      </c>
      <c r="I36" s="16">
        <v>22900</v>
      </c>
      <c r="J36" s="17">
        <f t="shared" si="1"/>
        <v>0.4345679012345679</v>
      </c>
      <c r="K36" s="16" t="s">
        <v>86</v>
      </c>
      <c r="L36" s="17" t="str">
        <f t="shared" si="2"/>
        <v/>
      </c>
      <c r="M36" s="16" t="s">
        <v>86</v>
      </c>
      <c r="N36" s="17" t="str">
        <f t="shared" si="3"/>
        <v/>
      </c>
      <c r="O36" s="16" t="s">
        <v>86</v>
      </c>
      <c r="P36" s="17" t="str">
        <f t="shared" si="4"/>
        <v/>
      </c>
      <c r="Q36" s="49">
        <v>21520</v>
      </c>
      <c r="R36" s="47">
        <f t="shared" si="7"/>
        <v>0.46864197530864199</v>
      </c>
      <c r="S36" s="49" t="s">
        <v>86</v>
      </c>
      <c r="T36" s="47" t="str">
        <f t="shared" si="8"/>
        <v/>
      </c>
      <c r="U36" s="16"/>
      <c r="V36" s="17" t="str">
        <f t="shared" si="5"/>
        <v/>
      </c>
      <c r="W36" s="16" t="s">
        <v>86</v>
      </c>
      <c r="X36" s="17" t="str">
        <f t="shared" si="6"/>
        <v/>
      </c>
    </row>
    <row r="37" spans="2:24" ht="13.5" customHeight="1">
      <c r="B37" s="19">
        <v>1.5</v>
      </c>
      <c r="C37" s="19">
        <v>1.4</v>
      </c>
      <c r="D37" s="18">
        <v>40500</v>
      </c>
      <c r="E37" s="96">
        <v>23000</v>
      </c>
      <c r="F37" s="47">
        <f t="shared" si="0"/>
        <v>0.43209876543209874</v>
      </c>
      <c r="G37" s="96" t="s">
        <v>86</v>
      </c>
      <c r="H37" s="47" t="str">
        <f t="shared" si="9"/>
        <v/>
      </c>
      <c r="I37" s="16">
        <v>25000</v>
      </c>
      <c r="J37" s="17">
        <f t="shared" si="1"/>
        <v>0.38271604938271603</v>
      </c>
      <c r="K37" s="16" t="s">
        <v>86</v>
      </c>
      <c r="L37" s="17" t="str">
        <f t="shared" si="2"/>
        <v/>
      </c>
      <c r="M37" s="16" t="s">
        <v>86</v>
      </c>
      <c r="N37" s="17" t="str">
        <f t="shared" si="3"/>
        <v/>
      </c>
      <c r="O37" s="16" t="s">
        <v>86</v>
      </c>
      <c r="P37" s="17" t="str">
        <f t="shared" si="4"/>
        <v/>
      </c>
      <c r="Q37" s="49">
        <v>22060</v>
      </c>
      <c r="R37" s="47">
        <f t="shared" si="7"/>
        <v>0.45530864197530863</v>
      </c>
      <c r="S37" s="49" t="s">
        <v>86</v>
      </c>
      <c r="T37" s="47" t="str">
        <f t="shared" si="8"/>
        <v/>
      </c>
      <c r="U37" s="16"/>
      <c r="V37" s="17" t="str">
        <f t="shared" si="5"/>
        <v/>
      </c>
      <c r="W37" s="16" t="s">
        <v>86</v>
      </c>
      <c r="X37" s="17" t="str">
        <f t="shared" si="6"/>
        <v/>
      </c>
    </row>
    <row r="38" spans="2:24" ht="13.5" customHeight="1">
      <c r="B38" s="19">
        <v>1.5</v>
      </c>
      <c r="C38" s="19">
        <v>1.5</v>
      </c>
      <c r="D38" s="18">
        <v>40500</v>
      </c>
      <c r="E38" s="96">
        <v>23800</v>
      </c>
      <c r="F38" s="47">
        <f t="shared" si="0"/>
        <v>0.4123456790123457</v>
      </c>
      <c r="G38" s="96" t="s">
        <v>86</v>
      </c>
      <c r="H38" s="47" t="str">
        <f t="shared" si="9"/>
        <v/>
      </c>
      <c r="I38" s="16">
        <v>25800</v>
      </c>
      <c r="J38" s="17">
        <f t="shared" si="1"/>
        <v>0.36296296296296299</v>
      </c>
      <c r="K38" s="16">
        <v>38000</v>
      </c>
      <c r="L38" s="17">
        <f t="shared" si="2"/>
        <v>6.1728395061728392E-2</v>
      </c>
      <c r="M38" s="16">
        <v>31510</v>
      </c>
      <c r="N38" s="17">
        <f t="shared" si="3"/>
        <v>0.22197530864197532</v>
      </c>
      <c r="O38" s="16">
        <v>33400</v>
      </c>
      <c r="P38" s="17">
        <f t="shared" si="4"/>
        <v>0.17530864197530865</v>
      </c>
      <c r="Q38" s="49">
        <v>23100</v>
      </c>
      <c r="R38" s="47">
        <f t="shared" si="7"/>
        <v>0.42962962962962964</v>
      </c>
      <c r="S38" s="49">
        <v>33400</v>
      </c>
      <c r="T38" s="47">
        <f t="shared" si="8"/>
        <v>0.17530864197530865</v>
      </c>
      <c r="U38" s="16"/>
      <c r="V38" s="17" t="str">
        <f t="shared" si="5"/>
        <v/>
      </c>
      <c r="W38" s="16">
        <v>22695</v>
      </c>
      <c r="X38" s="17">
        <f t="shared" si="6"/>
        <v>0.43962962962962965</v>
      </c>
    </row>
    <row r="39" spans="2:24" ht="13.5" customHeight="1">
      <c r="B39" s="19">
        <v>1.75</v>
      </c>
      <c r="C39" s="19">
        <v>1.6</v>
      </c>
      <c r="D39" s="18">
        <v>44000</v>
      </c>
      <c r="E39" s="96">
        <v>24600</v>
      </c>
      <c r="F39" s="47">
        <f t="shared" si="0"/>
        <v>0.44090909090909092</v>
      </c>
      <c r="G39" s="96" t="s">
        <v>86</v>
      </c>
      <c r="H39" s="47" t="str">
        <f t="shared" si="9"/>
        <v/>
      </c>
      <c r="I39" s="16">
        <v>26400</v>
      </c>
      <c r="J39" s="17">
        <f t="shared" si="1"/>
        <v>0.4</v>
      </c>
      <c r="K39" s="16" t="s">
        <v>86</v>
      </c>
      <c r="L39" s="17" t="str">
        <f t="shared" si="2"/>
        <v/>
      </c>
      <c r="M39" s="16" t="s">
        <v>86</v>
      </c>
      <c r="N39" s="17" t="str">
        <f t="shared" si="3"/>
        <v/>
      </c>
      <c r="O39" s="16" t="s">
        <v>86</v>
      </c>
      <c r="P39" s="17" t="str">
        <f t="shared" si="4"/>
        <v/>
      </c>
      <c r="Q39" s="49">
        <v>23640</v>
      </c>
      <c r="R39" s="47">
        <f t="shared" si="7"/>
        <v>0.46272727272727271</v>
      </c>
      <c r="S39" s="49" t="s">
        <v>86</v>
      </c>
      <c r="T39" s="47" t="str">
        <f t="shared" si="8"/>
        <v/>
      </c>
      <c r="U39" s="16"/>
      <c r="V39" s="17" t="str">
        <f t="shared" si="5"/>
        <v/>
      </c>
      <c r="W39" s="16" t="s">
        <v>86</v>
      </c>
      <c r="X39" s="17" t="str">
        <f t="shared" si="6"/>
        <v/>
      </c>
    </row>
    <row r="40" spans="2:24" ht="13.5" customHeight="1">
      <c r="B40" s="19">
        <v>1.75</v>
      </c>
      <c r="C40" s="19">
        <v>1.7</v>
      </c>
      <c r="D40" s="18">
        <v>44000</v>
      </c>
      <c r="E40" s="96">
        <v>25500</v>
      </c>
      <c r="F40" s="47">
        <f t="shared" si="0"/>
        <v>0.42045454545454547</v>
      </c>
      <c r="G40" s="96" t="s">
        <v>86</v>
      </c>
      <c r="H40" s="47" t="str">
        <f t="shared" si="9"/>
        <v/>
      </c>
      <c r="I40" s="16">
        <v>27000</v>
      </c>
      <c r="J40" s="17">
        <f t="shared" si="1"/>
        <v>0.38636363636363635</v>
      </c>
      <c r="K40" s="16" t="s">
        <v>86</v>
      </c>
      <c r="L40" s="17" t="str">
        <f t="shared" si="2"/>
        <v/>
      </c>
      <c r="M40" s="16" t="s">
        <v>86</v>
      </c>
      <c r="N40" s="17" t="str">
        <f t="shared" si="3"/>
        <v/>
      </c>
      <c r="O40" s="16" t="s">
        <v>86</v>
      </c>
      <c r="P40" s="17" t="str">
        <f t="shared" si="4"/>
        <v/>
      </c>
      <c r="Q40" s="49">
        <v>24180</v>
      </c>
      <c r="R40" s="47">
        <f t="shared" si="7"/>
        <v>0.45045454545454544</v>
      </c>
      <c r="S40" s="49" t="s">
        <v>86</v>
      </c>
      <c r="T40" s="47" t="str">
        <f t="shared" si="8"/>
        <v/>
      </c>
      <c r="U40" s="16"/>
      <c r="V40" s="17" t="str">
        <f t="shared" si="5"/>
        <v/>
      </c>
      <c r="W40" s="16" t="s">
        <v>86</v>
      </c>
      <c r="X40" s="17" t="str">
        <f t="shared" si="6"/>
        <v/>
      </c>
    </row>
    <row r="41" spans="2:24" ht="13.5" customHeight="1">
      <c r="B41" s="19">
        <v>1.75</v>
      </c>
      <c r="C41" s="19">
        <v>1.75</v>
      </c>
      <c r="D41" s="18">
        <v>44000</v>
      </c>
      <c r="E41" s="96" t="s">
        <v>86</v>
      </c>
      <c r="F41" s="47" t="str">
        <f t="shared" si="0"/>
        <v/>
      </c>
      <c r="G41" s="96" t="s">
        <v>86</v>
      </c>
      <c r="H41" s="47" t="str">
        <f t="shared" si="9"/>
        <v/>
      </c>
      <c r="I41" s="16" t="s">
        <v>86</v>
      </c>
      <c r="J41" s="17" t="str">
        <f t="shared" si="1"/>
        <v/>
      </c>
      <c r="K41" s="16" t="s">
        <v>86</v>
      </c>
      <c r="L41" s="17" t="str">
        <f t="shared" si="2"/>
        <v/>
      </c>
      <c r="M41" s="16" t="s">
        <v>86</v>
      </c>
      <c r="N41" s="17" t="str">
        <f t="shared" si="3"/>
        <v/>
      </c>
      <c r="O41" s="16" t="s">
        <v>86</v>
      </c>
      <c r="P41" s="17" t="str">
        <f t="shared" si="4"/>
        <v/>
      </c>
      <c r="Q41" s="49" t="s">
        <v>86</v>
      </c>
      <c r="R41" s="47" t="str">
        <f t="shared" si="7"/>
        <v/>
      </c>
      <c r="S41" s="49">
        <v>37000</v>
      </c>
      <c r="T41" s="47">
        <f t="shared" si="8"/>
        <v>0.15909090909090909</v>
      </c>
      <c r="U41" s="16"/>
      <c r="V41" s="17" t="str">
        <f t="shared" si="5"/>
        <v/>
      </c>
      <c r="W41" s="16" t="s">
        <v>86</v>
      </c>
      <c r="X41" s="17" t="str">
        <f t="shared" si="6"/>
        <v/>
      </c>
    </row>
    <row r="42" spans="2:24" ht="13.5" customHeight="1">
      <c r="B42" s="19">
        <v>2</v>
      </c>
      <c r="C42" s="19">
        <v>1.8</v>
      </c>
      <c r="D42" s="18">
        <v>47500</v>
      </c>
      <c r="E42" s="96">
        <v>26300</v>
      </c>
      <c r="F42" s="47">
        <f t="shared" si="0"/>
        <v>0.44631578947368422</v>
      </c>
      <c r="G42" s="96" t="s">
        <v>86</v>
      </c>
      <c r="H42" s="47" t="str">
        <f t="shared" si="9"/>
        <v/>
      </c>
      <c r="I42" s="16">
        <v>27600</v>
      </c>
      <c r="J42" s="17">
        <f t="shared" si="1"/>
        <v>0.41894736842105262</v>
      </c>
      <c r="K42" s="16" t="s">
        <v>86</v>
      </c>
      <c r="L42" s="17" t="str">
        <f t="shared" si="2"/>
        <v/>
      </c>
      <c r="M42" s="16" t="s">
        <v>86</v>
      </c>
      <c r="N42" s="17" t="str">
        <f t="shared" si="3"/>
        <v/>
      </c>
      <c r="O42" s="16" t="s">
        <v>86</v>
      </c>
      <c r="P42" s="17" t="str">
        <f t="shared" si="4"/>
        <v/>
      </c>
      <c r="Q42" s="49">
        <v>24720</v>
      </c>
      <c r="R42" s="47">
        <f t="shared" si="7"/>
        <v>0.47957894736842105</v>
      </c>
      <c r="S42" s="49" t="s">
        <v>86</v>
      </c>
      <c r="T42" s="47" t="str">
        <f t="shared" si="8"/>
        <v/>
      </c>
      <c r="U42" s="16"/>
      <c r="V42" s="17" t="str">
        <f t="shared" si="5"/>
        <v/>
      </c>
      <c r="W42" s="16" t="s">
        <v>86</v>
      </c>
      <c r="X42" s="17" t="str">
        <f t="shared" si="6"/>
        <v/>
      </c>
    </row>
    <row r="43" spans="2:24" ht="13.5" customHeight="1">
      <c r="B43" s="19">
        <v>2</v>
      </c>
      <c r="C43" s="19">
        <v>1.9</v>
      </c>
      <c r="D43" s="18">
        <v>47500</v>
      </c>
      <c r="E43" s="96">
        <v>28000</v>
      </c>
      <c r="F43" s="47">
        <f t="shared" si="0"/>
        <v>0.41052631578947368</v>
      </c>
      <c r="G43" s="96" t="s">
        <v>86</v>
      </c>
      <c r="H43" s="47" t="str">
        <f t="shared" si="9"/>
        <v/>
      </c>
      <c r="I43" s="16">
        <v>28600</v>
      </c>
      <c r="J43" s="17">
        <f t="shared" si="1"/>
        <v>0.39789473684210525</v>
      </c>
      <c r="K43" s="16" t="s">
        <v>86</v>
      </c>
      <c r="L43" s="17" t="str">
        <f t="shared" si="2"/>
        <v/>
      </c>
      <c r="M43" s="16" t="s">
        <v>86</v>
      </c>
      <c r="N43" s="17" t="str">
        <f t="shared" si="3"/>
        <v/>
      </c>
      <c r="O43" s="16" t="s">
        <v>86</v>
      </c>
      <c r="P43" s="17" t="str">
        <f t="shared" si="4"/>
        <v/>
      </c>
      <c r="Q43" s="49">
        <v>25760</v>
      </c>
      <c r="R43" s="47">
        <f t="shared" si="7"/>
        <v>0.4576842105263158</v>
      </c>
      <c r="S43" s="49" t="s">
        <v>86</v>
      </c>
      <c r="T43" s="47" t="str">
        <f t="shared" si="8"/>
        <v/>
      </c>
      <c r="U43" s="16"/>
      <c r="V43" s="17" t="str">
        <f t="shared" si="5"/>
        <v/>
      </c>
      <c r="W43" s="16" t="s">
        <v>86</v>
      </c>
      <c r="X43" s="17" t="str">
        <f t="shared" si="6"/>
        <v/>
      </c>
    </row>
    <row r="44" spans="2:24" ht="13.5" customHeight="1">
      <c r="B44" s="19">
        <v>2</v>
      </c>
      <c r="C44" s="19">
        <v>2</v>
      </c>
      <c r="D44" s="18">
        <v>47500</v>
      </c>
      <c r="E44" s="96">
        <v>28700</v>
      </c>
      <c r="F44" s="47">
        <f t="shared" si="0"/>
        <v>0.39578947368421052</v>
      </c>
      <c r="G44" s="96" t="s">
        <v>86</v>
      </c>
      <c r="H44" s="47" t="str">
        <f t="shared" si="9"/>
        <v/>
      </c>
      <c r="I44" s="16">
        <v>29700</v>
      </c>
      <c r="J44" s="17">
        <f t="shared" si="1"/>
        <v>0.37473684210526315</v>
      </c>
      <c r="K44" s="16">
        <v>42000</v>
      </c>
      <c r="L44" s="17">
        <f t="shared" si="2"/>
        <v>0.11578947368421053</v>
      </c>
      <c r="M44" s="16">
        <v>34072</v>
      </c>
      <c r="N44" s="17">
        <f t="shared" si="3"/>
        <v>0.28269473684210528</v>
      </c>
      <c r="O44" s="16">
        <v>41800</v>
      </c>
      <c r="P44" s="17">
        <f t="shared" si="4"/>
        <v>0.12</v>
      </c>
      <c r="Q44" s="49">
        <v>26300</v>
      </c>
      <c r="R44" s="47">
        <f t="shared" si="7"/>
        <v>0.44631578947368422</v>
      </c>
      <c r="S44" s="49">
        <v>38600</v>
      </c>
      <c r="T44" s="47">
        <f t="shared" si="8"/>
        <v>0.18736842105263157</v>
      </c>
      <c r="U44" s="16">
        <v>37954</v>
      </c>
      <c r="V44" s="17">
        <f t="shared" si="5"/>
        <v>0.20096842105263157</v>
      </c>
      <c r="W44" s="16">
        <v>26010</v>
      </c>
      <c r="X44" s="17">
        <f t="shared" si="6"/>
        <v>0.45242105263157895</v>
      </c>
    </row>
    <row r="45" spans="2:24" ht="13.5" customHeight="1">
      <c r="B45" s="19">
        <v>2.5</v>
      </c>
      <c r="C45" s="19">
        <v>2.5</v>
      </c>
      <c r="D45" s="18">
        <v>54500</v>
      </c>
      <c r="E45" s="96">
        <v>34200</v>
      </c>
      <c r="F45" s="47">
        <f t="shared" si="0"/>
        <v>0.37247706422018351</v>
      </c>
      <c r="G45" s="96" t="s">
        <v>86</v>
      </c>
      <c r="H45" s="47" t="str">
        <f t="shared" si="9"/>
        <v/>
      </c>
      <c r="I45" s="16">
        <v>36200</v>
      </c>
      <c r="J45" s="17">
        <f t="shared" si="1"/>
        <v>0.33577981651376149</v>
      </c>
      <c r="K45" s="16">
        <v>45900</v>
      </c>
      <c r="L45" s="17">
        <f t="shared" si="2"/>
        <v>0.15779816513761469</v>
      </c>
      <c r="M45" s="16">
        <v>36698</v>
      </c>
      <c r="N45" s="17">
        <f t="shared" si="3"/>
        <v>0.32664220183486237</v>
      </c>
      <c r="O45" s="16">
        <v>50900</v>
      </c>
      <c r="P45" s="17">
        <f t="shared" si="4"/>
        <v>6.6055045871559637E-2</v>
      </c>
      <c r="Q45" s="49">
        <v>32400</v>
      </c>
      <c r="R45" s="47">
        <f t="shared" si="7"/>
        <v>0.40550458715596333</v>
      </c>
      <c r="S45" s="49">
        <v>39840</v>
      </c>
      <c r="T45" s="47">
        <f t="shared" si="8"/>
        <v>0.26899082568807342</v>
      </c>
      <c r="U45" s="16"/>
      <c r="V45" s="17" t="str">
        <f t="shared" si="5"/>
        <v/>
      </c>
      <c r="W45" s="16">
        <v>30430</v>
      </c>
      <c r="X45" s="17">
        <f t="shared" si="6"/>
        <v>0.44165137614678901</v>
      </c>
    </row>
    <row r="46" spans="2:24" ht="13.5" customHeight="1">
      <c r="B46" s="19">
        <v>3</v>
      </c>
      <c r="C46" s="19">
        <v>3</v>
      </c>
      <c r="D46" s="18">
        <v>61000</v>
      </c>
      <c r="E46" s="96">
        <v>40900</v>
      </c>
      <c r="F46" s="47">
        <f t="shared" si="0"/>
        <v>0.32950819672131149</v>
      </c>
      <c r="G46" s="96" t="s">
        <v>86</v>
      </c>
      <c r="H46" s="47" t="str">
        <f t="shared" si="9"/>
        <v/>
      </c>
      <c r="I46" s="16">
        <v>38500</v>
      </c>
      <c r="J46" s="17">
        <f t="shared" si="1"/>
        <v>0.36885245901639346</v>
      </c>
      <c r="K46" s="16">
        <v>48900</v>
      </c>
      <c r="L46" s="17">
        <f t="shared" si="2"/>
        <v>0.19836065573770492</v>
      </c>
      <c r="M46" s="16">
        <v>39148</v>
      </c>
      <c r="N46" s="17">
        <f t="shared" si="3"/>
        <v>0.35822950819672134</v>
      </c>
      <c r="O46" s="16">
        <v>59400</v>
      </c>
      <c r="P46" s="17">
        <f t="shared" si="4"/>
        <v>2.6229508196721311E-2</v>
      </c>
      <c r="Q46" s="49">
        <v>37000</v>
      </c>
      <c r="R46" s="47">
        <f t="shared" si="7"/>
        <v>0.39344262295081966</v>
      </c>
      <c r="S46" s="49">
        <v>44310</v>
      </c>
      <c r="T46" s="47">
        <f t="shared" si="8"/>
        <v>0.2736065573770492</v>
      </c>
      <c r="U46" s="16"/>
      <c r="V46" s="17" t="str">
        <f t="shared" si="5"/>
        <v/>
      </c>
      <c r="W46" s="16">
        <v>33745</v>
      </c>
      <c r="X46" s="17">
        <f t="shared" si="6"/>
        <v>0.4468032786885246</v>
      </c>
    </row>
    <row r="47" spans="2:24" ht="13.5" customHeight="1">
      <c r="B47" s="19">
        <v>3.5</v>
      </c>
      <c r="C47" s="19">
        <v>3.5</v>
      </c>
      <c r="D47" s="18">
        <v>68000</v>
      </c>
      <c r="E47" s="96">
        <v>46200</v>
      </c>
      <c r="F47" s="47">
        <f t="shared" si="0"/>
        <v>0.32058823529411767</v>
      </c>
      <c r="G47" s="96" t="s">
        <v>86</v>
      </c>
      <c r="H47" s="47" t="str">
        <f t="shared" si="9"/>
        <v/>
      </c>
      <c r="I47" s="16">
        <v>41000</v>
      </c>
      <c r="J47" s="17">
        <f t="shared" si="1"/>
        <v>0.39705882352941174</v>
      </c>
      <c r="K47" s="16">
        <v>52500</v>
      </c>
      <c r="L47" s="17">
        <f t="shared" si="2"/>
        <v>0.22794117647058823</v>
      </c>
      <c r="M47" s="16">
        <v>41710</v>
      </c>
      <c r="N47" s="17">
        <f t="shared" si="3"/>
        <v>0.38661764705882351</v>
      </c>
      <c r="O47" s="16">
        <v>67900</v>
      </c>
      <c r="P47" s="17">
        <f t="shared" si="4"/>
        <v>1.4705882352941176E-3</v>
      </c>
      <c r="Q47" s="49">
        <v>41700</v>
      </c>
      <c r="R47" s="47">
        <f t="shared" si="7"/>
        <v>0.38676470588235295</v>
      </c>
      <c r="S47" s="49">
        <v>49990</v>
      </c>
      <c r="T47" s="47">
        <f t="shared" si="8"/>
        <v>0.26485294117647057</v>
      </c>
      <c r="U47" s="16"/>
      <c r="V47" s="17" t="str">
        <f t="shared" si="5"/>
        <v/>
      </c>
      <c r="W47" s="16">
        <v>37060</v>
      </c>
      <c r="X47" s="17">
        <f t="shared" si="6"/>
        <v>0.45500000000000002</v>
      </c>
    </row>
    <row r="48" spans="2:24" ht="13.5" customHeight="1">
      <c r="B48" s="19">
        <v>4</v>
      </c>
      <c r="C48" s="19">
        <v>4</v>
      </c>
      <c r="D48" s="18">
        <v>74500</v>
      </c>
      <c r="E48" s="96">
        <v>51600</v>
      </c>
      <c r="F48" s="47">
        <f t="shared" si="0"/>
        <v>0.30738255033557049</v>
      </c>
      <c r="G48" s="96" t="s">
        <v>86</v>
      </c>
      <c r="H48" s="47" t="str">
        <f t="shared" si="9"/>
        <v/>
      </c>
      <c r="I48" s="16">
        <v>43400</v>
      </c>
      <c r="J48" s="17">
        <f t="shared" si="1"/>
        <v>0.41744966442953019</v>
      </c>
      <c r="K48" s="16">
        <v>56200</v>
      </c>
      <c r="L48" s="17">
        <f t="shared" si="2"/>
        <v>0.24563758389261744</v>
      </c>
      <c r="M48" s="16">
        <v>44237</v>
      </c>
      <c r="N48" s="17">
        <f t="shared" si="3"/>
        <v>0.40621476510067112</v>
      </c>
      <c r="O48" s="16">
        <v>76300</v>
      </c>
      <c r="P48" s="17">
        <f t="shared" si="4"/>
        <v>-2.4161073825503355E-2</v>
      </c>
      <c r="Q48" s="49">
        <v>46000</v>
      </c>
      <c r="R48" s="47">
        <f t="shared" si="7"/>
        <v>0.3825503355704698</v>
      </c>
      <c r="S48" s="49">
        <v>49740</v>
      </c>
      <c r="T48" s="47">
        <f t="shared" si="8"/>
        <v>0.33234899328859058</v>
      </c>
      <c r="U48" s="16"/>
      <c r="V48" s="17" t="str">
        <f t="shared" si="5"/>
        <v/>
      </c>
      <c r="W48" s="16">
        <v>40375</v>
      </c>
      <c r="X48" s="17">
        <f t="shared" si="6"/>
        <v>0.45805369127516776</v>
      </c>
    </row>
    <row r="49" spans="2:24" ht="13.5" customHeight="1">
      <c r="B49" s="19">
        <v>4.5</v>
      </c>
      <c r="C49" s="19">
        <v>4.5</v>
      </c>
      <c r="D49" s="18">
        <v>81500</v>
      </c>
      <c r="E49" s="96">
        <v>56400</v>
      </c>
      <c r="F49" s="47">
        <f t="shared" si="0"/>
        <v>0.30797546012269938</v>
      </c>
      <c r="G49" s="96" t="s">
        <v>86</v>
      </c>
      <c r="H49" s="47" t="str">
        <f t="shared" si="9"/>
        <v/>
      </c>
      <c r="I49" s="16">
        <v>45700</v>
      </c>
      <c r="J49" s="17">
        <f t="shared" si="1"/>
        <v>0.43926380368098161</v>
      </c>
      <c r="K49" s="16">
        <v>59900</v>
      </c>
      <c r="L49" s="17">
        <f t="shared" si="2"/>
        <v>0.26503067484662579</v>
      </c>
      <c r="M49" s="16">
        <v>46649</v>
      </c>
      <c r="N49" s="17">
        <f t="shared" si="3"/>
        <v>0.42761963190184049</v>
      </c>
      <c r="O49" s="16">
        <v>84700</v>
      </c>
      <c r="P49" s="17">
        <f t="shared" si="4"/>
        <v>-3.9263803680981597E-2</v>
      </c>
      <c r="Q49" s="49">
        <v>49800</v>
      </c>
      <c r="R49" s="47">
        <f t="shared" si="7"/>
        <v>0.3889570552147239</v>
      </c>
      <c r="S49" s="49">
        <v>52450</v>
      </c>
      <c r="T49" s="47">
        <f t="shared" si="8"/>
        <v>0.35644171779141104</v>
      </c>
      <c r="U49" s="16"/>
      <c r="V49" s="17" t="str">
        <f t="shared" si="5"/>
        <v/>
      </c>
      <c r="W49" s="16">
        <v>44880</v>
      </c>
      <c r="X49" s="17">
        <f t="shared" si="6"/>
        <v>0.44932515337423312</v>
      </c>
    </row>
    <row r="50" spans="2:24" ht="13.5" customHeight="1">
      <c r="B50" s="19">
        <v>5</v>
      </c>
      <c r="C50" s="19">
        <v>5</v>
      </c>
      <c r="D50" s="18">
        <v>88000</v>
      </c>
      <c r="E50" s="96">
        <v>60500</v>
      </c>
      <c r="F50" s="47">
        <f t="shared" si="0"/>
        <v>0.3125</v>
      </c>
      <c r="G50" s="96" t="s">
        <v>86</v>
      </c>
      <c r="H50" s="47" t="str">
        <f t="shared" si="9"/>
        <v/>
      </c>
      <c r="I50" s="16">
        <v>50800</v>
      </c>
      <c r="J50" s="17">
        <f t="shared" si="1"/>
        <v>0.42272727272727273</v>
      </c>
      <c r="K50" s="16">
        <v>63600</v>
      </c>
      <c r="L50" s="17">
        <f t="shared" si="2"/>
        <v>0.27727272727272728</v>
      </c>
      <c r="M50" s="16">
        <v>52002</v>
      </c>
      <c r="N50" s="17">
        <f t="shared" si="3"/>
        <v>0.40906818181818183</v>
      </c>
      <c r="O50" s="16">
        <v>93900</v>
      </c>
      <c r="P50" s="17">
        <f t="shared" si="4"/>
        <v>-6.7045454545454547E-2</v>
      </c>
      <c r="Q50" s="49">
        <v>54200</v>
      </c>
      <c r="R50" s="47">
        <f t="shared" si="7"/>
        <v>0.38409090909090909</v>
      </c>
      <c r="S50" s="49">
        <v>55160</v>
      </c>
      <c r="T50" s="47">
        <f t="shared" si="8"/>
        <v>0.37318181818181817</v>
      </c>
      <c r="U50" s="16">
        <v>71284</v>
      </c>
      <c r="V50" s="17">
        <f t="shared" si="5"/>
        <v>0.18995454545454546</v>
      </c>
      <c r="W50" s="16">
        <v>48195</v>
      </c>
      <c r="X50" s="17">
        <f t="shared" si="6"/>
        <v>0.45232954545454546</v>
      </c>
    </row>
    <row r="51" spans="2:24" ht="13.5" customHeight="1">
      <c r="B51" s="19">
        <v>5.5</v>
      </c>
      <c r="C51" s="19">
        <v>5.5</v>
      </c>
      <c r="D51" s="18">
        <v>95000</v>
      </c>
      <c r="E51" s="96">
        <v>69300</v>
      </c>
      <c r="F51" s="47">
        <f t="shared" si="0"/>
        <v>0.27052631578947367</v>
      </c>
      <c r="G51" s="96" t="s">
        <v>86</v>
      </c>
      <c r="H51" s="47" t="str">
        <f t="shared" si="9"/>
        <v/>
      </c>
      <c r="I51" s="16">
        <v>64000</v>
      </c>
      <c r="J51" s="17">
        <f t="shared" si="1"/>
        <v>0.32631578947368423</v>
      </c>
      <c r="K51" s="16">
        <v>68600</v>
      </c>
      <c r="L51" s="17">
        <f t="shared" si="2"/>
        <v>0.27789473684210525</v>
      </c>
      <c r="M51" s="16">
        <v>65732</v>
      </c>
      <c r="N51" s="17">
        <f t="shared" si="3"/>
        <v>0.30808421052631579</v>
      </c>
      <c r="O51" s="16">
        <v>110600</v>
      </c>
      <c r="P51" s="17">
        <f t="shared" si="4"/>
        <v>-0.16421052631578947</v>
      </c>
      <c r="Q51" s="49">
        <v>58300</v>
      </c>
      <c r="R51" s="47">
        <f t="shared" si="7"/>
        <v>0.38631578947368422</v>
      </c>
      <c r="S51" s="49">
        <v>64890</v>
      </c>
      <c r="T51" s="47">
        <f t="shared" si="8"/>
        <v>0.31694736842105264</v>
      </c>
      <c r="U51" s="16">
        <v>75427</v>
      </c>
      <c r="V51" s="17">
        <f t="shared" si="5"/>
        <v>0.20603157894736843</v>
      </c>
      <c r="W51" s="16">
        <v>51510</v>
      </c>
      <c r="X51" s="17">
        <f t="shared" si="6"/>
        <v>0.45778947368421052</v>
      </c>
    </row>
    <row r="52" spans="2:24" ht="13.5" customHeight="1">
      <c r="B52" s="19">
        <v>6</v>
      </c>
      <c r="C52" s="19">
        <v>6</v>
      </c>
      <c r="D52" s="18">
        <v>102000</v>
      </c>
      <c r="E52" s="96">
        <v>74300</v>
      </c>
      <c r="F52" s="47">
        <f t="shared" si="0"/>
        <v>0.27156862745098037</v>
      </c>
      <c r="G52" s="96" t="s">
        <v>86</v>
      </c>
      <c r="H52" s="47" t="str">
        <f t="shared" si="9"/>
        <v/>
      </c>
      <c r="I52" s="16">
        <v>66800</v>
      </c>
      <c r="J52" s="17">
        <f t="shared" si="1"/>
        <v>0.34509803921568627</v>
      </c>
      <c r="K52" s="16">
        <v>72100</v>
      </c>
      <c r="L52" s="17">
        <f t="shared" si="2"/>
        <v>0.2931372549019608</v>
      </c>
      <c r="M52" s="16">
        <v>68692</v>
      </c>
      <c r="N52" s="17">
        <f t="shared" si="3"/>
        <v>0.32654901960784316</v>
      </c>
      <c r="O52" s="16">
        <v>110600</v>
      </c>
      <c r="P52" s="17">
        <f t="shared" si="4"/>
        <v>-8.4313725490196084E-2</v>
      </c>
      <c r="Q52" s="49">
        <v>62700</v>
      </c>
      <c r="R52" s="47">
        <f t="shared" si="7"/>
        <v>0.38529411764705884</v>
      </c>
      <c r="S52" s="49">
        <v>67810</v>
      </c>
      <c r="T52" s="47">
        <f t="shared" si="8"/>
        <v>0.33519607843137256</v>
      </c>
      <c r="U52" s="16">
        <v>79570</v>
      </c>
      <c r="V52" s="17">
        <f t="shared" si="5"/>
        <v>0.21990196078431373</v>
      </c>
      <c r="W52" s="16">
        <v>54825</v>
      </c>
      <c r="X52" s="17">
        <f t="shared" si="6"/>
        <v>0.46250000000000002</v>
      </c>
    </row>
    <row r="53" spans="2:24" ht="13.5" customHeight="1">
      <c r="B53" s="19">
        <v>6.5</v>
      </c>
      <c r="C53" s="19">
        <v>6.5</v>
      </c>
      <c r="D53" s="18">
        <v>108500</v>
      </c>
      <c r="E53" s="96">
        <v>78900</v>
      </c>
      <c r="F53" s="47">
        <f t="shared" si="0"/>
        <v>0.27281105990783411</v>
      </c>
      <c r="G53" s="96" t="s">
        <v>86</v>
      </c>
      <c r="H53" s="47" t="str">
        <f t="shared" si="9"/>
        <v/>
      </c>
      <c r="I53" s="16">
        <v>69600</v>
      </c>
      <c r="J53" s="17">
        <f t="shared" si="1"/>
        <v>0.3585253456221198</v>
      </c>
      <c r="K53" s="16">
        <v>75600</v>
      </c>
      <c r="L53" s="17">
        <f t="shared" si="2"/>
        <v>0.3032258064516129</v>
      </c>
      <c r="M53" s="16">
        <v>71579</v>
      </c>
      <c r="N53" s="17">
        <f t="shared" si="3"/>
        <v>0.3402857142857143</v>
      </c>
      <c r="O53" s="16">
        <v>131700</v>
      </c>
      <c r="P53" s="17">
        <f t="shared" si="4"/>
        <v>-0.21382488479262673</v>
      </c>
      <c r="Q53" s="49" t="s">
        <v>86</v>
      </c>
      <c r="R53" s="47" t="str">
        <f t="shared" si="7"/>
        <v/>
      </c>
      <c r="S53" s="49">
        <v>70660</v>
      </c>
      <c r="T53" s="47">
        <f t="shared" si="8"/>
        <v>0.34875576036866357</v>
      </c>
      <c r="U53" s="16">
        <v>83713</v>
      </c>
      <c r="V53" s="17">
        <f t="shared" si="5"/>
        <v>0.2284516129032258</v>
      </c>
      <c r="W53" s="16">
        <v>58055</v>
      </c>
      <c r="X53" s="17">
        <f t="shared" si="6"/>
        <v>0.46493087557603685</v>
      </c>
    </row>
    <row r="54" spans="2:24" ht="13.5" customHeight="1">
      <c r="B54" s="19">
        <v>7</v>
      </c>
      <c r="C54" s="19">
        <v>7</v>
      </c>
      <c r="D54" s="18">
        <v>115500</v>
      </c>
      <c r="E54" s="96">
        <v>131600</v>
      </c>
      <c r="F54" s="47">
        <f t="shared" ref="F54:F85" si="10">IFERROR(IF(($D54-E54)/$D54=1,"",($D54-E54)/$D54),"")</f>
        <v>-0.1393939393939394</v>
      </c>
      <c r="G54" s="96" t="s">
        <v>86</v>
      </c>
      <c r="H54" s="47" t="str">
        <f t="shared" si="9"/>
        <v/>
      </c>
      <c r="I54" s="16">
        <v>72400</v>
      </c>
      <c r="J54" s="17">
        <f t="shared" ref="J54:J85" si="11">IFERROR(IF(($D54-I54)/$D54=1,"",($D54-I54)/$D54),"")</f>
        <v>0.37316017316017314</v>
      </c>
      <c r="K54" s="16">
        <v>79000</v>
      </c>
      <c r="L54" s="17">
        <f t="shared" ref="L54:L85" si="12">IFERROR(IF(($D54-K54)/$D54=1,"",($D54-K54)/$D54),"")</f>
        <v>0.31601731601731603</v>
      </c>
      <c r="M54" s="16">
        <v>74517</v>
      </c>
      <c r="N54" s="17">
        <f t="shared" ref="N54:N85" si="13">IFERROR(IF(($D54-M54)/$D54=1,"",($D54-M54)/$D54),"")</f>
        <v>0.35483116883116883</v>
      </c>
      <c r="O54" s="16">
        <v>131700</v>
      </c>
      <c r="P54" s="17">
        <f t="shared" ref="P54:P85" si="14">IFERROR(IF(($D54-O54)/$D54=1,"",($D54-O54)/$D54),"")</f>
        <v>-0.14025974025974025</v>
      </c>
      <c r="Q54" s="49">
        <v>71300</v>
      </c>
      <c r="R54" s="47">
        <f t="shared" si="7"/>
        <v>0.38268398268398268</v>
      </c>
      <c r="S54" s="49">
        <v>73570</v>
      </c>
      <c r="T54" s="47">
        <f t="shared" si="8"/>
        <v>0.36303030303030304</v>
      </c>
      <c r="U54" s="16">
        <v>87856</v>
      </c>
      <c r="V54" s="17">
        <f t="shared" ref="V54:V85" si="15">IFERROR(IF(($D54-U54)/$D54=1,"",($D54-U54)/$D54),"")</f>
        <v>0.23934199134199136</v>
      </c>
      <c r="W54" s="16">
        <v>62305</v>
      </c>
      <c r="X54" s="17">
        <f t="shared" ref="X54:X85" si="16">IFERROR(IF(($D54-W54)/$D54=1,"",($D54-W54)/$D54),"")</f>
        <v>0.46056277056277056</v>
      </c>
    </row>
    <row r="55" spans="2:24" ht="13.5" customHeight="1">
      <c r="B55" s="19">
        <v>7.5</v>
      </c>
      <c r="C55" s="19">
        <v>7.5</v>
      </c>
      <c r="D55" s="18">
        <v>122000</v>
      </c>
      <c r="E55" s="96">
        <v>136300</v>
      </c>
      <c r="F55" s="47">
        <f t="shared" si="10"/>
        <v>-0.11721311475409836</v>
      </c>
      <c r="G55" s="96" t="s">
        <v>86</v>
      </c>
      <c r="H55" s="47" t="str">
        <f t="shared" si="9"/>
        <v/>
      </c>
      <c r="I55" s="16">
        <v>75200</v>
      </c>
      <c r="J55" s="17">
        <f t="shared" si="11"/>
        <v>0.38360655737704918</v>
      </c>
      <c r="K55" s="16">
        <v>82300</v>
      </c>
      <c r="L55" s="17">
        <f t="shared" si="12"/>
        <v>0.32540983606557378</v>
      </c>
      <c r="M55" s="16">
        <v>77484</v>
      </c>
      <c r="N55" s="17">
        <f t="shared" si="13"/>
        <v>0.36488524590163934</v>
      </c>
      <c r="O55" s="16">
        <v>148400</v>
      </c>
      <c r="P55" s="17">
        <f t="shared" si="14"/>
        <v>-0.21639344262295082</v>
      </c>
      <c r="Q55" s="49">
        <v>109600</v>
      </c>
      <c r="R55" s="47">
        <f t="shared" si="7"/>
        <v>0.10163934426229508</v>
      </c>
      <c r="S55" s="49">
        <v>76460</v>
      </c>
      <c r="T55" s="47">
        <f t="shared" si="8"/>
        <v>0.37327868852459017</v>
      </c>
      <c r="U55" s="16">
        <v>91999</v>
      </c>
      <c r="V55" s="17">
        <f t="shared" si="15"/>
        <v>0.24590983606557376</v>
      </c>
      <c r="W55" s="16">
        <v>65620</v>
      </c>
      <c r="X55" s="17">
        <f t="shared" si="16"/>
        <v>0.46213114754098361</v>
      </c>
    </row>
    <row r="56" spans="2:24" ht="13.5" customHeight="1">
      <c r="B56" s="19">
        <v>8</v>
      </c>
      <c r="C56" s="19">
        <v>8</v>
      </c>
      <c r="D56" s="18">
        <v>129000</v>
      </c>
      <c r="E56" s="96">
        <v>141000</v>
      </c>
      <c r="F56" s="47">
        <f t="shared" si="10"/>
        <v>-9.3023255813953487E-2</v>
      </c>
      <c r="G56" s="96" t="s">
        <v>86</v>
      </c>
      <c r="H56" s="47" t="str">
        <f t="shared" si="9"/>
        <v/>
      </c>
      <c r="I56" s="16">
        <v>78000</v>
      </c>
      <c r="J56" s="17">
        <f t="shared" si="11"/>
        <v>0.39534883720930231</v>
      </c>
      <c r="K56" s="16">
        <v>85700</v>
      </c>
      <c r="L56" s="17">
        <f t="shared" si="12"/>
        <v>0.33565891472868215</v>
      </c>
      <c r="M56" s="16">
        <v>80402</v>
      </c>
      <c r="N56" s="17">
        <f t="shared" si="13"/>
        <v>0.37672868217054262</v>
      </c>
      <c r="O56" s="16">
        <v>148400</v>
      </c>
      <c r="P56" s="17">
        <f t="shared" si="14"/>
        <v>-0.15038759689922482</v>
      </c>
      <c r="Q56" s="49">
        <v>114100</v>
      </c>
      <c r="R56" s="47">
        <f t="shared" si="7"/>
        <v>0.11550387596899225</v>
      </c>
      <c r="S56" s="49">
        <v>82620</v>
      </c>
      <c r="T56" s="47">
        <f t="shared" si="8"/>
        <v>0.35953488372093023</v>
      </c>
      <c r="U56" s="16">
        <v>96141</v>
      </c>
      <c r="V56" s="17">
        <f t="shared" si="15"/>
        <v>0.25472093023255815</v>
      </c>
      <c r="W56" s="16">
        <v>68935</v>
      </c>
      <c r="X56" s="17">
        <f t="shared" si="16"/>
        <v>0.4656201550387597</v>
      </c>
    </row>
    <row r="57" spans="2:24" ht="13.5" customHeight="1">
      <c r="B57" s="19">
        <v>8.5</v>
      </c>
      <c r="C57" s="19">
        <v>8.5</v>
      </c>
      <c r="D57" s="18">
        <v>135500</v>
      </c>
      <c r="E57" s="96">
        <v>145600</v>
      </c>
      <c r="F57" s="47">
        <f t="shared" si="10"/>
        <v>-7.4538745387453878E-2</v>
      </c>
      <c r="G57" s="96" t="s">
        <v>86</v>
      </c>
      <c r="H57" s="47" t="str">
        <f t="shared" si="9"/>
        <v/>
      </c>
      <c r="I57" s="16">
        <v>82900</v>
      </c>
      <c r="J57" s="17">
        <f t="shared" si="11"/>
        <v>0.3881918819188192</v>
      </c>
      <c r="K57" s="16">
        <v>88900</v>
      </c>
      <c r="L57" s="17">
        <f t="shared" si="12"/>
        <v>0.34391143911439115</v>
      </c>
      <c r="M57" s="16">
        <v>85478</v>
      </c>
      <c r="N57" s="17">
        <f t="shared" si="13"/>
        <v>0.36916605166051658</v>
      </c>
      <c r="O57" s="16">
        <v>165300</v>
      </c>
      <c r="P57" s="17">
        <f t="shared" si="14"/>
        <v>-0.21992619926199261</v>
      </c>
      <c r="Q57" s="49">
        <v>118400</v>
      </c>
      <c r="R57" s="47">
        <f t="shared" si="7"/>
        <v>0.12619926199261994</v>
      </c>
      <c r="S57" s="49">
        <v>85770</v>
      </c>
      <c r="T57" s="47">
        <f t="shared" si="8"/>
        <v>0.36701107011070111</v>
      </c>
      <c r="U57" s="16">
        <v>100284</v>
      </c>
      <c r="V57" s="17">
        <f t="shared" si="15"/>
        <v>0.25989667896678964</v>
      </c>
      <c r="W57" s="16">
        <v>72250</v>
      </c>
      <c r="X57" s="17">
        <f t="shared" si="16"/>
        <v>0.46678966789667897</v>
      </c>
    </row>
    <row r="58" spans="2:24" ht="13.5" customHeight="1">
      <c r="B58" s="19">
        <v>9</v>
      </c>
      <c r="C58" s="19">
        <v>9</v>
      </c>
      <c r="D58" s="18">
        <v>142500</v>
      </c>
      <c r="E58" s="96">
        <v>150300</v>
      </c>
      <c r="F58" s="47">
        <f t="shared" si="10"/>
        <v>-5.473684210526316E-2</v>
      </c>
      <c r="G58" s="96" t="s">
        <v>86</v>
      </c>
      <c r="H58" s="47" t="str">
        <f t="shared" si="9"/>
        <v/>
      </c>
      <c r="I58" s="16">
        <v>88000</v>
      </c>
      <c r="J58" s="17">
        <f t="shared" si="11"/>
        <v>0.38245614035087722</v>
      </c>
      <c r="K58" s="16">
        <v>92300</v>
      </c>
      <c r="L58" s="17">
        <f t="shared" si="12"/>
        <v>0.35228070175438597</v>
      </c>
      <c r="M58" s="16">
        <v>90835</v>
      </c>
      <c r="N58" s="17">
        <f t="shared" si="13"/>
        <v>0.36256140350877192</v>
      </c>
      <c r="O58" s="16">
        <v>165300</v>
      </c>
      <c r="P58" s="17">
        <f t="shared" si="14"/>
        <v>-0.16</v>
      </c>
      <c r="Q58" s="49">
        <v>122800</v>
      </c>
      <c r="R58" s="47">
        <f t="shared" si="7"/>
        <v>0.13824561403508773</v>
      </c>
      <c r="S58" s="49">
        <v>90770</v>
      </c>
      <c r="T58" s="47">
        <f t="shared" si="8"/>
        <v>0.36301754385964913</v>
      </c>
      <c r="U58" s="16">
        <v>104427</v>
      </c>
      <c r="V58" s="17">
        <f t="shared" si="15"/>
        <v>0.26717894736842107</v>
      </c>
      <c r="W58" s="16">
        <v>76415</v>
      </c>
      <c r="X58" s="17">
        <f t="shared" si="16"/>
        <v>0.46375438596491231</v>
      </c>
    </row>
    <row r="59" spans="2:24" ht="13.5" customHeight="1">
      <c r="B59" s="19">
        <v>9.5</v>
      </c>
      <c r="C59" s="19">
        <v>9.5</v>
      </c>
      <c r="D59" s="18">
        <v>149500</v>
      </c>
      <c r="E59" s="96">
        <v>155600</v>
      </c>
      <c r="F59" s="47">
        <f t="shared" si="10"/>
        <v>-4.0802675585284283E-2</v>
      </c>
      <c r="G59" s="96" t="s">
        <v>86</v>
      </c>
      <c r="H59" s="47" t="str">
        <f t="shared" si="9"/>
        <v/>
      </c>
      <c r="I59" s="16">
        <v>92500</v>
      </c>
      <c r="J59" s="17">
        <f t="shared" si="11"/>
        <v>0.38127090301003347</v>
      </c>
      <c r="K59" s="16">
        <v>95700</v>
      </c>
      <c r="L59" s="17">
        <f t="shared" si="12"/>
        <v>0.35986622073578595</v>
      </c>
      <c r="M59" s="16">
        <v>95480</v>
      </c>
      <c r="N59" s="17">
        <f t="shared" si="13"/>
        <v>0.36133779264214044</v>
      </c>
      <c r="O59" s="16">
        <v>185700</v>
      </c>
      <c r="P59" s="17">
        <f t="shared" si="14"/>
        <v>-0.24214046822742474</v>
      </c>
      <c r="Q59" s="49">
        <v>127100</v>
      </c>
      <c r="R59" s="47">
        <f t="shared" si="7"/>
        <v>0.14983277591973243</v>
      </c>
      <c r="S59" s="49">
        <v>96830</v>
      </c>
      <c r="T59" s="47">
        <f t="shared" si="8"/>
        <v>0.35230769230769232</v>
      </c>
      <c r="U59" s="16">
        <v>108570</v>
      </c>
      <c r="V59" s="17">
        <f t="shared" si="15"/>
        <v>0.2737792642140468</v>
      </c>
      <c r="W59" s="16">
        <v>79730</v>
      </c>
      <c r="X59" s="17">
        <f t="shared" si="16"/>
        <v>0.46668896321070236</v>
      </c>
    </row>
    <row r="60" spans="2:24" ht="13.5" customHeight="1">
      <c r="B60" s="19">
        <v>10</v>
      </c>
      <c r="C60" s="19">
        <v>10</v>
      </c>
      <c r="D60" s="18">
        <v>156000</v>
      </c>
      <c r="E60" s="96">
        <v>159900</v>
      </c>
      <c r="F60" s="47">
        <f t="shared" si="10"/>
        <v>-2.5000000000000001E-2</v>
      </c>
      <c r="G60" s="96" t="s">
        <v>86</v>
      </c>
      <c r="H60" s="47" t="str">
        <f t="shared" si="9"/>
        <v/>
      </c>
      <c r="I60" s="16">
        <v>96500</v>
      </c>
      <c r="J60" s="17">
        <f t="shared" si="11"/>
        <v>0.38141025641025639</v>
      </c>
      <c r="K60" s="16">
        <v>99100</v>
      </c>
      <c r="L60" s="17">
        <f t="shared" si="12"/>
        <v>0.36474358974358972</v>
      </c>
      <c r="M60" s="16">
        <v>99727</v>
      </c>
      <c r="N60" s="17">
        <f t="shared" si="13"/>
        <v>0.36072435897435895</v>
      </c>
      <c r="O60" s="16">
        <v>185700</v>
      </c>
      <c r="P60" s="17">
        <f t="shared" si="14"/>
        <v>-0.19038461538461537</v>
      </c>
      <c r="Q60" s="49">
        <v>132300</v>
      </c>
      <c r="R60" s="47">
        <f t="shared" si="7"/>
        <v>0.15192307692307691</v>
      </c>
      <c r="S60" s="49">
        <v>100030</v>
      </c>
      <c r="T60" s="47">
        <f t="shared" si="8"/>
        <v>0.35878205128205126</v>
      </c>
      <c r="U60" s="16">
        <v>112713</v>
      </c>
      <c r="V60" s="17">
        <f t="shared" si="15"/>
        <v>0.27748076923076925</v>
      </c>
      <c r="W60" s="16">
        <v>83045</v>
      </c>
      <c r="X60" s="17">
        <f t="shared" si="16"/>
        <v>0.46766025641025644</v>
      </c>
    </row>
    <row r="61" spans="2:24" ht="13.5" customHeight="1">
      <c r="B61" s="19">
        <v>10.5</v>
      </c>
      <c r="C61" s="19">
        <v>10.5</v>
      </c>
      <c r="D61" s="18">
        <v>163000</v>
      </c>
      <c r="E61" s="96" t="s">
        <v>86</v>
      </c>
      <c r="F61" s="47" t="str">
        <f t="shared" si="10"/>
        <v/>
      </c>
      <c r="G61" s="96" t="s">
        <v>86</v>
      </c>
      <c r="H61" s="47" t="str">
        <f t="shared" si="9"/>
        <v/>
      </c>
      <c r="I61" s="16">
        <v>106400</v>
      </c>
      <c r="J61" s="17">
        <f t="shared" si="11"/>
        <v>0.34723926380368098</v>
      </c>
      <c r="K61" s="16">
        <v>103500</v>
      </c>
      <c r="L61" s="17">
        <f t="shared" si="12"/>
        <v>0.36503067484662577</v>
      </c>
      <c r="M61" s="16">
        <v>161063</v>
      </c>
      <c r="N61" s="17">
        <f t="shared" si="13"/>
        <v>1.1883435582822085E-2</v>
      </c>
      <c r="O61" s="16">
        <v>204500</v>
      </c>
      <c r="P61" s="17">
        <f t="shared" si="14"/>
        <v>-0.254601226993865</v>
      </c>
      <c r="Q61" s="49">
        <v>0</v>
      </c>
      <c r="R61" s="47" t="str">
        <f t="shared" si="7"/>
        <v/>
      </c>
      <c r="S61" s="49">
        <v>108120</v>
      </c>
      <c r="T61" s="47">
        <f t="shared" si="8"/>
        <v>0.33668711656441719</v>
      </c>
      <c r="U61" s="16">
        <v>117238</v>
      </c>
      <c r="V61" s="17">
        <f t="shared" si="15"/>
        <v>0.28074846625766869</v>
      </c>
      <c r="W61" s="16">
        <v>86360</v>
      </c>
      <c r="X61" s="17">
        <f t="shared" si="16"/>
        <v>0.47018404907975458</v>
      </c>
    </row>
    <row r="62" spans="2:24" ht="13.5" customHeight="1">
      <c r="B62" s="19">
        <v>11</v>
      </c>
      <c r="C62" s="19">
        <v>11</v>
      </c>
      <c r="D62" s="18">
        <v>169500</v>
      </c>
      <c r="E62" s="96" t="s">
        <v>86</v>
      </c>
      <c r="F62" s="47" t="str">
        <f t="shared" si="10"/>
        <v/>
      </c>
      <c r="G62" s="96" t="s">
        <v>86</v>
      </c>
      <c r="H62" s="47" t="str">
        <f t="shared" si="9"/>
        <v/>
      </c>
      <c r="I62" s="16">
        <v>110600</v>
      </c>
      <c r="J62" s="17">
        <f t="shared" si="11"/>
        <v>0.34749262536873154</v>
      </c>
      <c r="K62" s="16">
        <v>106300</v>
      </c>
      <c r="L62" s="17">
        <f t="shared" si="12"/>
        <v>0.37286135693215339</v>
      </c>
      <c r="M62" s="16">
        <v>165113</v>
      </c>
      <c r="N62" s="17">
        <f t="shared" si="13"/>
        <v>2.5882005899705015E-2</v>
      </c>
      <c r="O62" s="16">
        <v>204500</v>
      </c>
      <c r="P62" s="17">
        <f t="shared" si="14"/>
        <v>-0.20648967551622419</v>
      </c>
      <c r="Q62" s="49">
        <v>0</v>
      </c>
      <c r="R62" s="47" t="str">
        <f t="shared" si="7"/>
        <v/>
      </c>
      <c r="S62" s="49">
        <v>113000</v>
      </c>
      <c r="T62" s="47">
        <f t="shared" si="8"/>
        <v>0.33333333333333331</v>
      </c>
      <c r="U62" s="16">
        <v>120470</v>
      </c>
      <c r="V62" s="17">
        <f t="shared" si="15"/>
        <v>0.28926253687315634</v>
      </c>
      <c r="W62" s="16">
        <v>89590</v>
      </c>
      <c r="X62" s="17">
        <f t="shared" si="16"/>
        <v>0.47144542772861359</v>
      </c>
    </row>
    <row r="63" spans="2:24" ht="13.5" customHeight="1">
      <c r="B63" s="19">
        <v>11.5</v>
      </c>
      <c r="C63" s="19">
        <v>11.5</v>
      </c>
      <c r="D63" s="18">
        <v>176500</v>
      </c>
      <c r="E63" s="96" t="s">
        <v>86</v>
      </c>
      <c r="F63" s="47" t="str">
        <f t="shared" si="10"/>
        <v/>
      </c>
      <c r="G63" s="96" t="s">
        <v>86</v>
      </c>
      <c r="H63" s="47" t="str">
        <f t="shared" si="9"/>
        <v/>
      </c>
      <c r="I63" s="16">
        <v>116000</v>
      </c>
      <c r="J63" s="17">
        <f t="shared" si="11"/>
        <v>0.34277620396600567</v>
      </c>
      <c r="K63" s="16">
        <v>109100</v>
      </c>
      <c r="L63" s="17">
        <f t="shared" si="12"/>
        <v>0.38186968838526913</v>
      </c>
      <c r="M63" s="16">
        <v>169050</v>
      </c>
      <c r="N63" s="17">
        <f t="shared" si="13"/>
        <v>4.2209631728045323E-2</v>
      </c>
      <c r="O63" s="16">
        <v>225300</v>
      </c>
      <c r="P63" s="17">
        <f t="shared" si="14"/>
        <v>-0.27648725212464587</v>
      </c>
      <c r="Q63" s="49">
        <v>0</v>
      </c>
      <c r="R63" s="47" t="str">
        <f t="shared" si="7"/>
        <v/>
      </c>
      <c r="S63" s="49">
        <v>117800</v>
      </c>
      <c r="T63" s="47">
        <f t="shared" si="8"/>
        <v>0.33257790368271956</v>
      </c>
      <c r="U63" s="16">
        <v>123703</v>
      </c>
      <c r="V63" s="17">
        <f t="shared" si="15"/>
        <v>0.29913314447592065</v>
      </c>
      <c r="W63" s="16">
        <v>92905</v>
      </c>
      <c r="X63" s="17">
        <f t="shared" si="16"/>
        <v>0.47362606232294618</v>
      </c>
    </row>
    <row r="64" spans="2:24" ht="13.5" customHeight="1">
      <c r="B64" s="19">
        <v>12</v>
      </c>
      <c r="C64" s="19">
        <v>12</v>
      </c>
      <c r="D64" s="18">
        <v>183500</v>
      </c>
      <c r="E64" s="96" t="s">
        <v>86</v>
      </c>
      <c r="F64" s="47" t="str">
        <f t="shared" si="10"/>
        <v/>
      </c>
      <c r="G64" s="96" t="s">
        <v>86</v>
      </c>
      <c r="H64" s="47" t="str">
        <f t="shared" si="9"/>
        <v/>
      </c>
      <c r="I64" s="16">
        <v>122800</v>
      </c>
      <c r="J64" s="17">
        <f t="shared" si="11"/>
        <v>0.33079019073569482</v>
      </c>
      <c r="K64" s="16">
        <v>111800</v>
      </c>
      <c r="L64" s="17">
        <f t="shared" si="12"/>
        <v>0.39073569482288828</v>
      </c>
      <c r="M64" s="16">
        <v>172725</v>
      </c>
      <c r="N64" s="17">
        <f t="shared" si="13"/>
        <v>5.8719346049046321E-2</v>
      </c>
      <c r="O64" s="16">
        <v>225300</v>
      </c>
      <c r="P64" s="17">
        <f t="shared" si="14"/>
        <v>-0.22779291553133516</v>
      </c>
      <c r="Q64" s="49">
        <v>0</v>
      </c>
      <c r="R64" s="47" t="str">
        <f t="shared" si="7"/>
        <v/>
      </c>
      <c r="S64" s="49">
        <v>122700</v>
      </c>
      <c r="T64" s="47">
        <f t="shared" si="8"/>
        <v>0.33133514986376023</v>
      </c>
      <c r="U64" s="16">
        <v>126935</v>
      </c>
      <c r="V64" s="17">
        <f t="shared" si="15"/>
        <v>0.30825613079019076</v>
      </c>
      <c r="W64" s="16">
        <v>96220</v>
      </c>
      <c r="X64" s="17">
        <f t="shared" si="16"/>
        <v>0.47564032697547681</v>
      </c>
    </row>
    <row r="65" spans="2:24" ht="13.5" customHeight="1">
      <c r="B65" s="19">
        <v>12.5</v>
      </c>
      <c r="C65" s="19">
        <v>12.5</v>
      </c>
      <c r="D65" s="18">
        <v>190000</v>
      </c>
      <c r="E65" s="96" t="s">
        <v>86</v>
      </c>
      <c r="F65" s="47" t="str">
        <f t="shared" si="10"/>
        <v/>
      </c>
      <c r="G65" s="96" t="s">
        <v>86</v>
      </c>
      <c r="H65" s="47" t="str">
        <f t="shared" si="9"/>
        <v/>
      </c>
      <c r="I65" s="16">
        <v>126900</v>
      </c>
      <c r="J65" s="17">
        <f t="shared" si="11"/>
        <v>0.33210526315789474</v>
      </c>
      <c r="K65" s="16">
        <v>114500</v>
      </c>
      <c r="L65" s="17">
        <f t="shared" si="12"/>
        <v>0.39736842105263159</v>
      </c>
      <c r="M65" s="16">
        <v>176738</v>
      </c>
      <c r="N65" s="17">
        <f t="shared" si="13"/>
        <v>6.9800000000000001E-2</v>
      </c>
      <c r="O65" s="16">
        <v>242600</v>
      </c>
      <c r="P65" s="17">
        <f t="shared" si="14"/>
        <v>-0.27684210526315789</v>
      </c>
      <c r="Q65" s="49">
        <v>0</v>
      </c>
      <c r="R65" s="47" t="str">
        <f t="shared" si="7"/>
        <v/>
      </c>
      <c r="S65" s="49">
        <v>127480</v>
      </c>
      <c r="T65" s="47">
        <f t="shared" si="8"/>
        <v>0.32905263157894737</v>
      </c>
      <c r="U65" s="16">
        <v>130167</v>
      </c>
      <c r="V65" s="17">
        <f t="shared" si="15"/>
        <v>0.31491052631578947</v>
      </c>
      <c r="W65" s="16">
        <v>99535</v>
      </c>
      <c r="X65" s="17">
        <f t="shared" si="16"/>
        <v>0.47613157894736841</v>
      </c>
    </row>
    <row r="66" spans="2:24" ht="13.5" customHeight="1">
      <c r="B66" s="19">
        <v>13</v>
      </c>
      <c r="C66" s="19">
        <v>13</v>
      </c>
      <c r="D66" s="18">
        <v>197000</v>
      </c>
      <c r="E66" s="96" t="s">
        <v>86</v>
      </c>
      <c r="F66" s="47" t="str">
        <f t="shared" si="10"/>
        <v/>
      </c>
      <c r="G66" s="96" t="s">
        <v>86</v>
      </c>
      <c r="H66" s="47" t="str">
        <f t="shared" si="9"/>
        <v/>
      </c>
      <c r="I66" s="16">
        <v>130500</v>
      </c>
      <c r="J66" s="17">
        <f t="shared" si="11"/>
        <v>0.33756345177664976</v>
      </c>
      <c r="K66" s="16">
        <v>118800</v>
      </c>
      <c r="L66" s="17">
        <f t="shared" si="12"/>
        <v>0.39695431472081216</v>
      </c>
      <c r="M66" s="16">
        <v>180713</v>
      </c>
      <c r="N66" s="17">
        <f t="shared" si="13"/>
        <v>8.2675126903553303E-2</v>
      </c>
      <c r="O66" s="16">
        <v>242600</v>
      </c>
      <c r="P66" s="17">
        <f t="shared" si="14"/>
        <v>-0.23147208121827412</v>
      </c>
      <c r="Q66" s="49">
        <v>0</v>
      </c>
      <c r="R66" s="47" t="str">
        <f t="shared" si="7"/>
        <v/>
      </c>
      <c r="S66" s="49">
        <v>132320</v>
      </c>
      <c r="T66" s="47">
        <f t="shared" si="8"/>
        <v>0.3283248730964467</v>
      </c>
      <c r="U66" s="16">
        <v>133399</v>
      </c>
      <c r="V66" s="17">
        <f t="shared" si="15"/>
        <v>0.3228477157360406</v>
      </c>
      <c r="W66" s="16">
        <v>102850</v>
      </c>
      <c r="X66" s="17">
        <f t="shared" si="16"/>
        <v>0.47791878172588831</v>
      </c>
    </row>
    <row r="67" spans="2:24" ht="13.5" customHeight="1">
      <c r="B67" s="19">
        <v>13.5</v>
      </c>
      <c r="C67" s="19">
        <v>13.5</v>
      </c>
      <c r="D67" s="18">
        <v>203500</v>
      </c>
      <c r="E67" s="96" t="s">
        <v>86</v>
      </c>
      <c r="F67" s="47" t="str">
        <f t="shared" si="10"/>
        <v/>
      </c>
      <c r="G67" s="96" t="s">
        <v>86</v>
      </c>
      <c r="H67" s="47" t="str">
        <f t="shared" si="9"/>
        <v/>
      </c>
      <c r="I67" s="16">
        <v>134100</v>
      </c>
      <c r="J67" s="17">
        <f t="shared" si="11"/>
        <v>0.34103194103194101</v>
      </c>
      <c r="K67" s="16">
        <v>123400</v>
      </c>
      <c r="L67" s="17">
        <f t="shared" si="12"/>
        <v>0.3936117936117936</v>
      </c>
      <c r="M67" s="16">
        <v>184613</v>
      </c>
      <c r="N67" s="17">
        <f t="shared" si="13"/>
        <v>9.2810810810810815E-2</v>
      </c>
      <c r="O67" s="16">
        <v>288400</v>
      </c>
      <c r="P67" s="17">
        <f t="shared" si="14"/>
        <v>-0.4171990171990172</v>
      </c>
      <c r="Q67" s="49">
        <v>0</v>
      </c>
      <c r="R67" s="47" t="str">
        <f t="shared" si="7"/>
        <v/>
      </c>
      <c r="S67" s="49">
        <v>137210</v>
      </c>
      <c r="T67" s="47">
        <f t="shared" si="8"/>
        <v>0.32574938574938572</v>
      </c>
      <c r="U67" s="16">
        <v>136632</v>
      </c>
      <c r="V67" s="17">
        <f t="shared" si="15"/>
        <v>0.32858968058968058</v>
      </c>
      <c r="W67" s="16">
        <v>106760</v>
      </c>
      <c r="X67" s="17">
        <f t="shared" si="16"/>
        <v>0.47538083538083536</v>
      </c>
    </row>
    <row r="68" spans="2:24" ht="13.5" customHeight="1">
      <c r="B68" s="19">
        <v>14</v>
      </c>
      <c r="C68" s="19">
        <v>14</v>
      </c>
      <c r="D68" s="18">
        <v>210500</v>
      </c>
      <c r="E68" s="96" t="s">
        <v>86</v>
      </c>
      <c r="F68" s="47" t="str">
        <f t="shared" si="10"/>
        <v/>
      </c>
      <c r="G68" s="96" t="s">
        <v>86</v>
      </c>
      <c r="H68" s="47" t="str">
        <f t="shared" si="9"/>
        <v/>
      </c>
      <c r="I68" s="16">
        <v>137700</v>
      </c>
      <c r="J68" s="17">
        <f t="shared" si="11"/>
        <v>0.34584323040380049</v>
      </c>
      <c r="K68" s="16">
        <v>128000</v>
      </c>
      <c r="L68" s="17">
        <f t="shared" si="12"/>
        <v>0.39192399049881232</v>
      </c>
      <c r="M68" s="16">
        <v>188288</v>
      </c>
      <c r="N68" s="17">
        <f t="shared" si="13"/>
        <v>0.10552019002375297</v>
      </c>
      <c r="O68" s="16">
        <v>288400</v>
      </c>
      <c r="P68" s="17">
        <f t="shared" si="14"/>
        <v>-0.37007125890736342</v>
      </c>
      <c r="Q68" s="49">
        <v>0</v>
      </c>
      <c r="R68" s="47" t="str">
        <f t="shared" si="7"/>
        <v/>
      </c>
      <c r="S68" s="49">
        <v>142040</v>
      </c>
      <c r="T68" s="47">
        <f t="shared" si="8"/>
        <v>0.32522565320665081</v>
      </c>
      <c r="U68" s="16">
        <v>139864</v>
      </c>
      <c r="V68" s="17">
        <f t="shared" si="15"/>
        <v>0.335562945368171</v>
      </c>
      <c r="W68" s="16">
        <v>110075</v>
      </c>
      <c r="X68" s="17">
        <f t="shared" si="16"/>
        <v>0.47707838479809977</v>
      </c>
    </row>
    <row r="69" spans="2:24" ht="13.5" customHeight="1">
      <c r="B69" s="19">
        <v>14.5</v>
      </c>
      <c r="C69" s="19">
        <v>14.5</v>
      </c>
      <c r="D69" s="18">
        <v>217000</v>
      </c>
      <c r="E69" s="96" t="s">
        <v>86</v>
      </c>
      <c r="F69" s="47" t="str">
        <f t="shared" si="10"/>
        <v/>
      </c>
      <c r="G69" s="96" t="s">
        <v>86</v>
      </c>
      <c r="H69" s="47" t="str">
        <f t="shared" si="9"/>
        <v/>
      </c>
      <c r="I69" s="16">
        <v>141200</v>
      </c>
      <c r="J69" s="17">
        <f t="shared" si="11"/>
        <v>0.34930875576036868</v>
      </c>
      <c r="K69" s="16">
        <v>132500</v>
      </c>
      <c r="L69" s="17">
        <f t="shared" si="12"/>
        <v>0.38940092165898615</v>
      </c>
      <c r="M69" s="16">
        <v>192338</v>
      </c>
      <c r="N69" s="17">
        <f t="shared" si="13"/>
        <v>0.11364976958525345</v>
      </c>
      <c r="O69" s="16">
        <v>307200</v>
      </c>
      <c r="P69" s="17">
        <f t="shared" si="14"/>
        <v>-0.41566820276497696</v>
      </c>
      <c r="Q69" s="49">
        <v>0</v>
      </c>
      <c r="R69" s="47" t="str">
        <f t="shared" si="7"/>
        <v/>
      </c>
      <c r="S69" s="49">
        <v>146850</v>
      </c>
      <c r="T69" s="47">
        <f t="shared" si="8"/>
        <v>0.32327188940092166</v>
      </c>
      <c r="U69" s="16">
        <v>143096</v>
      </c>
      <c r="V69" s="17">
        <f t="shared" si="15"/>
        <v>0.34057142857142858</v>
      </c>
      <c r="W69" s="16">
        <v>113390</v>
      </c>
      <c r="X69" s="17">
        <f t="shared" si="16"/>
        <v>0.47746543778801842</v>
      </c>
    </row>
    <row r="70" spans="2:24" ht="13.5" customHeight="1">
      <c r="B70" s="19">
        <v>15</v>
      </c>
      <c r="C70" s="19">
        <v>15</v>
      </c>
      <c r="D70" s="18">
        <v>224000</v>
      </c>
      <c r="E70" s="96" t="s">
        <v>86</v>
      </c>
      <c r="F70" s="47" t="str">
        <f t="shared" si="10"/>
        <v/>
      </c>
      <c r="G70" s="96" t="s">
        <v>86</v>
      </c>
      <c r="H70" s="47" t="str">
        <f t="shared" si="9"/>
        <v/>
      </c>
      <c r="I70" s="16">
        <v>144800</v>
      </c>
      <c r="J70" s="17">
        <f t="shared" si="11"/>
        <v>0.35357142857142859</v>
      </c>
      <c r="K70" s="16">
        <v>137100</v>
      </c>
      <c r="L70" s="17">
        <f t="shared" si="12"/>
        <v>0.38794642857142858</v>
      </c>
      <c r="M70" s="16">
        <v>196238</v>
      </c>
      <c r="N70" s="17">
        <f t="shared" si="13"/>
        <v>0.12393750000000001</v>
      </c>
      <c r="O70" s="16">
        <v>307200</v>
      </c>
      <c r="P70" s="17">
        <f t="shared" si="14"/>
        <v>-0.37142857142857144</v>
      </c>
      <c r="Q70" s="49">
        <v>0</v>
      </c>
      <c r="R70" s="47" t="str">
        <f t="shared" si="7"/>
        <v/>
      </c>
      <c r="S70" s="49">
        <v>151680</v>
      </c>
      <c r="T70" s="47">
        <f t="shared" si="8"/>
        <v>0.32285714285714284</v>
      </c>
      <c r="U70" s="16">
        <v>146328</v>
      </c>
      <c r="V70" s="17">
        <f t="shared" si="15"/>
        <v>0.34675</v>
      </c>
      <c r="W70" s="16">
        <v>116620</v>
      </c>
      <c r="X70" s="17">
        <f t="shared" si="16"/>
        <v>0.479375</v>
      </c>
    </row>
    <row r="71" spans="2:24" ht="13.5" customHeight="1">
      <c r="B71" s="19">
        <v>15.5</v>
      </c>
      <c r="C71" s="19">
        <v>15.5</v>
      </c>
      <c r="D71" s="18">
        <v>231000</v>
      </c>
      <c r="E71" s="96" t="s">
        <v>86</v>
      </c>
      <c r="F71" s="47" t="str">
        <f t="shared" si="10"/>
        <v/>
      </c>
      <c r="G71" s="96" t="s">
        <v>86</v>
      </c>
      <c r="H71" s="47" t="str">
        <f t="shared" si="9"/>
        <v/>
      </c>
      <c r="I71" s="16">
        <v>150100</v>
      </c>
      <c r="J71" s="17">
        <f t="shared" si="11"/>
        <v>0.3502164502164502</v>
      </c>
      <c r="K71" s="16">
        <v>141700</v>
      </c>
      <c r="L71" s="17">
        <f t="shared" si="12"/>
        <v>0.38658008658008658</v>
      </c>
      <c r="M71" s="16">
        <v>199988</v>
      </c>
      <c r="N71" s="17">
        <f t="shared" si="13"/>
        <v>0.13425108225108226</v>
      </c>
      <c r="O71" s="16">
        <v>331900</v>
      </c>
      <c r="P71" s="17">
        <f t="shared" si="14"/>
        <v>-0.43679653679653679</v>
      </c>
      <c r="Q71" s="49">
        <v>0</v>
      </c>
      <c r="R71" s="47" t="str">
        <f t="shared" si="7"/>
        <v/>
      </c>
      <c r="S71" s="49">
        <v>160440</v>
      </c>
      <c r="T71" s="47">
        <f t="shared" si="8"/>
        <v>0.30545454545454548</v>
      </c>
      <c r="U71" s="16">
        <v>149560</v>
      </c>
      <c r="V71" s="17">
        <f t="shared" si="15"/>
        <v>0.35255411255411256</v>
      </c>
      <c r="W71" s="16">
        <v>119935</v>
      </c>
      <c r="X71" s="17">
        <f t="shared" si="16"/>
        <v>0.48080086580086578</v>
      </c>
    </row>
    <row r="72" spans="2:24" ht="13.5" customHeight="1">
      <c r="B72" s="19">
        <v>16</v>
      </c>
      <c r="C72" s="19">
        <v>16</v>
      </c>
      <c r="D72" s="18">
        <v>237500</v>
      </c>
      <c r="E72" s="96" t="s">
        <v>86</v>
      </c>
      <c r="F72" s="47" t="str">
        <f t="shared" si="10"/>
        <v/>
      </c>
      <c r="G72" s="96" t="s">
        <v>86</v>
      </c>
      <c r="H72" s="47" t="str">
        <f t="shared" si="9"/>
        <v/>
      </c>
      <c r="I72" s="16">
        <v>154800</v>
      </c>
      <c r="J72" s="17">
        <f t="shared" si="11"/>
        <v>0.34821052631578947</v>
      </c>
      <c r="K72" s="16">
        <v>146300</v>
      </c>
      <c r="L72" s="17">
        <f t="shared" si="12"/>
        <v>0.38400000000000001</v>
      </c>
      <c r="M72" s="16">
        <v>203700</v>
      </c>
      <c r="N72" s="17">
        <f t="shared" si="13"/>
        <v>0.1423157894736842</v>
      </c>
      <c r="O72" s="16">
        <v>331900</v>
      </c>
      <c r="P72" s="17">
        <f t="shared" si="14"/>
        <v>-0.39747368421052631</v>
      </c>
      <c r="Q72" s="49">
        <v>0</v>
      </c>
      <c r="R72" s="47" t="str">
        <f t="shared" si="7"/>
        <v/>
      </c>
      <c r="S72" s="49">
        <v>165310</v>
      </c>
      <c r="T72" s="47">
        <f t="shared" si="8"/>
        <v>0.30395789473684209</v>
      </c>
      <c r="U72" s="16">
        <v>152793</v>
      </c>
      <c r="V72" s="17">
        <f t="shared" si="15"/>
        <v>0.35666105263157893</v>
      </c>
      <c r="W72" s="16">
        <v>123930</v>
      </c>
      <c r="X72" s="17">
        <f t="shared" si="16"/>
        <v>0.47818947368421055</v>
      </c>
    </row>
    <row r="73" spans="2:24" ht="13.5" customHeight="1">
      <c r="B73" s="19">
        <v>16.5</v>
      </c>
      <c r="C73" s="19">
        <v>16.5</v>
      </c>
      <c r="D73" s="18">
        <v>244500</v>
      </c>
      <c r="E73" s="96" t="s">
        <v>86</v>
      </c>
      <c r="F73" s="47" t="str">
        <f t="shared" si="10"/>
        <v/>
      </c>
      <c r="G73" s="96" t="s">
        <v>86</v>
      </c>
      <c r="H73" s="47" t="str">
        <f t="shared" si="9"/>
        <v/>
      </c>
      <c r="I73" s="16">
        <v>158800</v>
      </c>
      <c r="J73" s="17">
        <f t="shared" si="11"/>
        <v>0.35051124744376277</v>
      </c>
      <c r="K73" s="16">
        <v>150800</v>
      </c>
      <c r="L73" s="17">
        <f t="shared" si="12"/>
        <v>0.38323108384458077</v>
      </c>
      <c r="M73" s="16">
        <v>207488</v>
      </c>
      <c r="N73" s="17">
        <f t="shared" si="13"/>
        <v>0.15137832310838445</v>
      </c>
      <c r="O73" s="16">
        <v>351100</v>
      </c>
      <c r="P73" s="17">
        <f t="shared" si="14"/>
        <v>-0.43599182004089981</v>
      </c>
      <c r="Q73" s="49">
        <v>0</v>
      </c>
      <c r="R73" s="47" t="str">
        <f t="shared" si="7"/>
        <v/>
      </c>
      <c r="S73" s="49">
        <v>170150</v>
      </c>
      <c r="T73" s="47">
        <f t="shared" si="8"/>
        <v>0.30408997955010225</v>
      </c>
      <c r="U73" s="16">
        <v>156025</v>
      </c>
      <c r="V73" s="17">
        <f t="shared" si="15"/>
        <v>0.36186094069529651</v>
      </c>
      <c r="W73" s="16">
        <v>127245</v>
      </c>
      <c r="X73" s="17">
        <f t="shared" si="16"/>
        <v>0.47957055214723926</v>
      </c>
    </row>
    <row r="74" spans="2:24" ht="13.5" customHeight="1">
      <c r="B74" s="19">
        <v>17</v>
      </c>
      <c r="C74" s="19">
        <v>17</v>
      </c>
      <c r="D74" s="18">
        <v>251000</v>
      </c>
      <c r="E74" s="96" t="s">
        <v>86</v>
      </c>
      <c r="F74" s="47" t="str">
        <f t="shared" si="10"/>
        <v/>
      </c>
      <c r="G74" s="96" t="s">
        <v>86</v>
      </c>
      <c r="H74" s="47" t="str">
        <f t="shared" si="9"/>
        <v/>
      </c>
      <c r="I74" s="16">
        <v>162900</v>
      </c>
      <c r="J74" s="17">
        <f t="shared" si="11"/>
        <v>0.35099601593625496</v>
      </c>
      <c r="K74" s="16">
        <v>155400</v>
      </c>
      <c r="L74" s="17">
        <f t="shared" si="12"/>
        <v>0.38087649402390439</v>
      </c>
      <c r="M74" s="16">
        <v>211350</v>
      </c>
      <c r="N74" s="17">
        <f t="shared" si="13"/>
        <v>0.15796812749003983</v>
      </c>
      <c r="O74" s="16">
        <v>351100</v>
      </c>
      <c r="P74" s="17">
        <f t="shared" si="14"/>
        <v>-0.39880478087649401</v>
      </c>
      <c r="Q74" s="49">
        <v>0</v>
      </c>
      <c r="R74" s="47" t="str">
        <f t="shared" si="7"/>
        <v/>
      </c>
      <c r="S74" s="49">
        <v>174980</v>
      </c>
      <c r="T74" s="47">
        <f t="shared" si="8"/>
        <v>0.30286852589641433</v>
      </c>
      <c r="U74" s="16">
        <v>159257</v>
      </c>
      <c r="V74" s="17">
        <f t="shared" si="15"/>
        <v>0.36550996015936255</v>
      </c>
      <c r="W74" s="16">
        <v>130560</v>
      </c>
      <c r="X74" s="17">
        <f t="shared" si="16"/>
        <v>0.47984063745019923</v>
      </c>
    </row>
    <row r="75" spans="2:24" ht="13.5" customHeight="1">
      <c r="B75" s="19">
        <v>17.5</v>
      </c>
      <c r="C75" s="19">
        <v>17.5</v>
      </c>
      <c r="D75" s="18">
        <v>258000</v>
      </c>
      <c r="E75" s="96" t="s">
        <v>86</v>
      </c>
      <c r="F75" s="47" t="str">
        <f t="shared" si="10"/>
        <v/>
      </c>
      <c r="G75" s="96" t="s">
        <v>86</v>
      </c>
      <c r="H75" s="47" t="str">
        <f t="shared" si="9"/>
        <v/>
      </c>
      <c r="I75" s="16">
        <v>167100</v>
      </c>
      <c r="J75" s="17">
        <f t="shared" si="11"/>
        <v>0.35232558139534886</v>
      </c>
      <c r="K75" s="16">
        <v>160000</v>
      </c>
      <c r="L75" s="17">
        <f t="shared" si="12"/>
        <v>0.37984496124031009</v>
      </c>
      <c r="M75" s="16">
        <v>215250</v>
      </c>
      <c r="N75" s="17">
        <f t="shared" si="13"/>
        <v>0.16569767441860464</v>
      </c>
      <c r="O75" s="16">
        <v>370300</v>
      </c>
      <c r="P75" s="17">
        <f t="shared" si="14"/>
        <v>-0.43527131782945738</v>
      </c>
      <c r="Q75" s="49">
        <v>0</v>
      </c>
      <c r="R75" s="47" t="str">
        <f t="shared" si="7"/>
        <v/>
      </c>
      <c r="S75" s="49">
        <v>179850</v>
      </c>
      <c r="T75" s="47">
        <f t="shared" si="8"/>
        <v>0.30290697674418604</v>
      </c>
      <c r="U75" s="16">
        <v>162490</v>
      </c>
      <c r="V75" s="17">
        <f t="shared" si="15"/>
        <v>0.37019379844961242</v>
      </c>
      <c r="W75" s="16">
        <v>133875</v>
      </c>
      <c r="X75" s="17">
        <f t="shared" si="16"/>
        <v>0.48110465116279072</v>
      </c>
    </row>
    <row r="76" spans="2:24" ht="13.5" customHeight="1">
      <c r="B76" s="19">
        <v>18</v>
      </c>
      <c r="C76" s="19">
        <v>18</v>
      </c>
      <c r="D76" s="18">
        <v>264500</v>
      </c>
      <c r="E76" s="96" t="s">
        <v>86</v>
      </c>
      <c r="F76" s="47" t="str">
        <f t="shared" si="10"/>
        <v/>
      </c>
      <c r="G76" s="96" t="s">
        <v>86</v>
      </c>
      <c r="H76" s="47" t="str">
        <f t="shared" si="9"/>
        <v/>
      </c>
      <c r="I76" s="16">
        <v>171300</v>
      </c>
      <c r="J76" s="17">
        <f t="shared" si="11"/>
        <v>0.35236294896030246</v>
      </c>
      <c r="K76" s="16">
        <v>161700</v>
      </c>
      <c r="L76" s="17">
        <f t="shared" si="12"/>
        <v>0.38865784499054823</v>
      </c>
      <c r="M76" s="16">
        <v>217988</v>
      </c>
      <c r="N76" s="17">
        <f t="shared" si="13"/>
        <v>0.17584877126654064</v>
      </c>
      <c r="O76" s="16">
        <v>370300</v>
      </c>
      <c r="P76" s="17">
        <f t="shared" si="14"/>
        <v>-0.4</v>
      </c>
      <c r="Q76" s="49">
        <v>0</v>
      </c>
      <c r="R76" s="47" t="str">
        <f t="shared" si="7"/>
        <v/>
      </c>
      <c r="S76" s="49">
        <v>187240</v>
      </c>
      <c r="T76" s="47">
        <f t="shared" si="8"/>
        <v>0.29209829867674858</v>
      </c>
      <c r="U76" s="16">
        <v>165721</v>
      </c>
      <c r="V76" s="17">
        <f t="shared" si="15"/>
        <v>0.37345557655954631</v>
      </c>
      <c r="W76" s="16">
        <v>138040</v>
      </c>
      <c r="X76" s="17">
        <f t="shared" si="16"/>
        <v>0.47810964083175805</v>
      </c>
    </row>
    <row r="77" spans="2:24" ht="13.5" customHeight="1">
      <c r="B77" s="19">
        <v>18.5</v>
      </c>
      <c r="C77" s="19">
        <v>18.5</v>
      </c>
      <c r="D77" s="18">
        <v>271500</v>
      </c>
      <c r="E77" s="96" t="s">
        <v>86</v>
      </c>
      <c r="F77" s="47" t="str">
        <f t="shared" si="10"/>
        <v/>
      </c>
      <c r="G77" s="96" t="s">
        <v>86</v>
      </c>
      <c r="H77" s="47" t="str">
        <f t="shared" si="9"/>
        <v/>
      </c>
      <c r="I77" s="16">
        <v>174800</v>
      </c>
      <c r="J77" s="17">
        <f t="shared" si="11"/>
        <v>0.35616942909760591</v>
      </c>
      <c r="K77" s="16">
        <v>166200</v>
      </c>
      <c r="L77" s="17">
        <f t="shared" si="12"/>
        <v>0.38784530386740329</v>
      </c>
      <c r="M77" s="16">
        <v>220875</v>
      </c>
      <c r="N77" s="17">
        <f t="shared" si="13"/>
        <v>0.18646408839779005</v>
      </c>
      <c r="O77" s="16">
        <v>393200</v>
      </c>
      <c r="P77" s="17">
        <f t="shared" si="14"/>
        <v>-0.44825046040515654</v>
      </c>
      <c r="Q77" s="49">
        <v>0</v>
      </c>
      <c r="R77" s="47" t="str">
        <f t="shared" si="7"/>
        <v/>
      </c>
      <c r="S77" s="49">
        <v>192090</v>
      </c>
      <c r="T77" s="47">
        <f t="shared" si="8"/>
        <v>0.29248618784530389</v>
      </c>
      <c r="U77" s="16">
        <v>168954</v>
      </c>
      <c r="V77" s="17">
        <f t="shared" si="15"/>
        <v>0.37770165745856354</v>
      </c>
      <c r="W77" s="16">
        <v>141355</v>
      </c>
      <c r="X77" s="17">
        <f t="shared" si="16"/>
        <v>0.47935543278084713</v>
      </c>
    </row>
    <row r="78" spans="2:24" ht="13.5" customHeight="1">
      <c r="B78" s="19">
        <v>19</v>
      </c>
      <c r="C78" s="19">
        <v>19</v>
      </c>
      <c r="D78" s="18">
        <v>278500</v>
      </c>
      <c r="E78" s="96" t="s">
        <v>86</v>
      </c>
      <c r="F78" s="47" t="str">
        <f t="shared" si="10"/>
        <v/>
      </c>
      <c r="G78" s="96" t="s">
        <v>86</v>
      </c>
      <c r="H78" s="47" t="str">
        <f t="shared" si="9"/>
        <v/>
      </c>
      <c r="I78" s="16">
        <v>178800</v>
      </c>
      <c r="J78" s="17">
        <f t="shared" si="11"/>
        <v>0.3579892280071813</v>
      </c>
      <c r="K78" s="16">
        <v>170600</v>
      </c>
      <c r="L78" s="17">
        <f t="shared" si="12"/>
        <v>0.38743267504488332</v>
      </c>
      <c r="M78" s="16">
        <v>225975</v>
      </c>
      <c r="N78" s="17">
        <f t="shared" si="13"/>
        <v>0.1885996409335727</v>
      </c>
      <c r="O78" s="16">
        <v>393200</v>
      </c>
      <c r="P78" s="17">
        <f t="shared" si="14"/>
        <v>-0.41184919210053861</v>
      </c>
      <c r="Q78" s="49">
        <v>0</v>
      </c>
      <c r="R78" s="47" t="str">
        <f t="shared" si="7"/>
        <v/>
      </c>
      <c r="S78" s="49">
        <v>196950</v>
      </c>
      <c r="T78" s="47">
        <f t="shared" si="8"/>
        <v>0.29281867145421903</v>
      </c>
      <c r="U78" s="16">
        <v>172186</v>
      </c>
      <c r="V78" s="17">
        <f t="shared" si="15"/>
        <v>0.38173788150807897</v>
      </c>
      <c r="W78" s="16">
        <v>144670</v>
      </c>
      <c r="X78" s="17">
        <f t="shared" si="16"/>
        <v>0.48053859964093359</v>
      </c>
    </row>
    <row r="79" spans="2:24" ht="13.5" customHeight="1">
      <c r="B79" s="19">
        <v>19.5</v>
      </c>
      <c r="C79" s="19">
        <v>19.5</v>
      </c>
      <c r="D79" s="18">
        <v>285000</v>
      </c>
      <c r="E79" s="96" t="s">
        <v>86</v>
      </c>
      <c r="F79" s="47" t="str">
        <f t="shared" si="10"/>
        <v/>
      </c>
      <c r="G79" s="96" t="s">
        <v>86</v>
      </c>
      <c r="H79" s="47" t="str">
        <f t="shared" si="9"/>
        <v/>
      </c>
      <c r="I79" s="16">
        <v>182800</v>
      </c>
      <c r="J79" s="17">
        <f t="shared" si="11"/>
        <v>0.35859649122807019</v>
      </c>
      <c r="K79" s="16">
        <v>174900</v>
      </c>
      <c r="L79" s="17">
        <f t="shared" si="12"/>
        <v>0.38631578947368422</v>
      </c>
      <c r="M79" s="16">
        <v>230063</v>
      </c>
      <c r="N79" s="17">
        <f t="shared" si="13"/>
        <v>0.19276140350877194</v>
      </c>
      <c r="O79" s="16">
        <v>413700</v>
      </c>
      <c r="P79" s="17">
        <f t="shared" si="14"/>
        <v>-0.45157894736842108</v>
      </c>
      <c r="Q79" s="49">
        <v>0</v>
      </c>
      <c r="R79" s="47" t="str">
        <f t="shared" si="7"/>
        <v/>
      </c>
      <c r="S79" s="49">
        <v>201790</v>
      </c>
      <c r="T79" s="47">
        <f t="shared" si="8"/>
        <v>0.29196491228070176</v>
      </c>
      <c r="U79" s="16">
        <v>175418</v>
      </c>
      <c r="V79" s="17">
        <f t="shared" si="15"/>
        <v>0.38449824561403506</v>
      </c>
      <c r="W79" s="16">
        <v>147900</v>
      </c>
      <c r="X79" s="17">
        <f t="shared" si="16"/>
        <v>0.48105263157894734</v>
      </c>
    </row>
    <row r="80" spans="2:24" ht="13.5" customHeight="1">
      <c r="B80" s="19">
        <v>20</v>
      </c>
      <c r="C80" s="19">
        <v>20</v>
      </c>
      <c r="D80" s="18">
        <v>292000</v>
      </c>
      <c r="E80" s="96" t="s">
        <v>86</v>
      </c>
      <c r="F80" s="47" t="str">
        <f t="shared" si="10"/>
        <v/>
      </c>
      <c r="G80" s="96" t="s">
        <v>86</v>
      </c>
      <c r="H80" s="47" t="str">
        <f t="shared" si="9"/>
        <v/>
      </c>
      <c r="I80" s="16">
        <v>186800</v>
      </c>
      <c r="J80" s="17">
        <f t="shared" si="11"/>
        <v>0.36027397260273974</v>
      </c>
      <c r="K80" s="16">
        <v>175100</v>
      </c>
      <c r="L80" s="17">
        <f t="shared" si="12"/>
        <v>0.40034246575342464</v>
      </c>
      <c r="M80" s="16">
        <v>235725</v>
      </c>
      <c r="N80" s="17">
        <f t="shared" si="13"/>
        <v>0.19272260273972602</v>
      </c>
      <c r="O80" s="16">
        <v>413700</v>
      </c>
      <c r="P80" s="17">
        <f t="shared" si="14"/>
        <v>-0.41678082191780824</v>
      </c>
      <c r="Q80" s="49">
        <v>0</v>
      </c>
      <c r="R80" s="47" t="str">
        <f t="shared" si="7"/>
        <v/>
      </c>
      <c r="S80" s="49">
        <v>206580</v>
      </c>
      <c r="T80" s="47">
        <f t="shared" si="8"/>
        <v>0.29253424657534244</v>
      </c>
      <c r="U80" s="16">
        <v>178651</v>
      </c>
      <c r="V80" s="17">
        <f t="shared" si="15"/>
        <v>0.38818150684931507</v>
      </c>
      <c r="W80" s="16">
        <v>151215</v>
      </c>
      <c r="X80" s="17">
        <f t="shared" si="16"/>
        <v>0.48214041095890409</v>
      </c>
    </row>
    <row r="81" spans="2:24" ht="13.5" customHeight="1">
      <c r="B81" s="19">
        <v>20.5</v>
      </c>
      <c r="C81" s="19">
        <v>20.5</v>
      </c>
      <c r="D81" s="18">
        <v>298500</v>
      </c>
      <c r="E81" s="96" t="s">
        <v>86</v>
      </c>
      <c r="F81" s="47" t="str">
        <f t="shared" si="10"/>
        <v/>
      </c>
      <c r="G81" s="96" t="s">
        <v>86</v>
      </c>
      <c r="H81" s="47" t="str">
        <f t="shared" si="9"/>
        <v/>
      </c>
      <c r="I81" s="16">
        <v>195900</v>
      </c>
      <c r="J81" s="17">
        <f t="shared" si="11"/>
        <v>0.3437185929648241</v>
      </c>
      <c r="K81" s="16" t="s">
        <v>86</v>
      </c>
      <c r="L81" s="17" t="str">
        <f t="shared" si="12"/>
        <v/>
      </c>
      <c r="M81" s="16" t="s">
        <v>86</v>
      </c>
      <c r="N81" s="17" t="str">
        <f t="shared" si="13"/>
        <v/>
      </c>
      <c r="O81" s="16">
        <v>432400</v>
      </c>
      <c r="P81" s="17">
        <f t="shared" si="14"/>
        <v>-0.44857621440536011</v>
      </c>
      <c r="Q81" s="49">
        <v>0</v>
      </c>
      <c r="R81" s="47" t="str">
        <f t="shared" si="7"/>
        <v/>
      </c>
      <c r="S81" s="49">
        <v>0</v>
      </c>
      <c r="T81" s="47" t="str">
        <f t="shared" si="8"/>
        <v/>
      </c>
      <c r="U81" s="16">
        <v>182759</v>
      </c>
      <c r="V81" s="17">
        <f t="shared" si="15"/>
        <v>0.38774204355108877</v>
      </c>
      <c r="W81" s="16">
        <v>170765</v>
      </c>
      <c r="X81" s="17">
        <f t="shared" si="16"/>
        <v>0.42792294807370185</v>
      </c>
    </row>
    <row r="82" spans="2:24" ht="13.5" customHeight="1">
      <c r="B82" s="19">
        <v>21</v>
      </c>
      <c r="C82" s="19">
        <v>21</v>
      </c>
      <c r="D82" s="18">
        <v>305500</v>
      </c>
      <c r="E82" s="96" t="s">
        <v>86</v>
      </c>
      <c r="F82" s="47" t="str">
        <f t="shared" si="10"/>
        <v/>
      </c>
      <c r="G82" s="96" t="s">
        <v>86</v>
      </c>
      <c r="H82" s="47" t="str">
        <f t="shared" si="9"/>
        <v/>
      </c>
      <c r="I82" s="16">
        <v>195900</v>
      </c>
      <c r="J82" s="17">
        <f t="shared" si="11"/>
        <v>0.35875613747954171</v>
      </c>
      <c r="K82" s="16" t="s">
        <v>86</v>
      </c>
      <c r="L82" s="17" t="str">
        <f t="shared" si="12"/>
        <v/>
      </c>
      <c r="M82" s="16" t="s">
        <v>86</v>
      </c>
      <c r="N82" s="17" t="str">
        <f t="shared" si="13"/>
        <v/>
      </c>
      <c r="O82" s="16">
        <v>432400</v>
      </c>
      <c r="P82" s="17">
        <f t="shared" si="14"/>
        <v>-0.41538461538461541</v>
      </c>
      <c r="Q82" s="49">
        <v>0</v>
      </c>
      <c r="R82" s="47" t="str">
        <f t="shared" si="7"/>
        <v/>
      </c>
      <c r="S82" s="49">
        <v>0</v>
      </c>
      <c r="T82" s="47" t="str">
        <f t="shared" si="8"/>
        <v/>
      </c>
      <c r="U82" s="16">
        <v>186867</v>
      </c>
      <c r="V82" s="17">
        <f t="shared" si="15"/>
        <v>0.38832405891980359</v>
      </c>
      <c r="W82" s="16">
        <v>174080</v>
      </c>
      <c r="X82" s="17">
        <f t="shared" si="16"/>
        <v>0.43018003273322425</v>
      </c>
    </row>
    <row r="83" spans="2:24" ht="13.5" customHeight="1">
      <c r="B83" s="19">
        <v>21.5</v>
      </c>
      <c r="C83" s="19">
        <v>21.5</v>
      </c>
      <c r="D83" s="18">
        <v>312000</v>
      </c>
      <c r="E83" s="96" t="s">
        <v>86</v>
      </c>
      <c r="F83" s="47" t="str">
        <f t="shared" si="10"/>
        <v/>
      </c>
      <c r="G83" s="96" t="s">
        <v>86</v>
      </c>
      <c r="H83" s="47" t="str">
        <f t="shared" si="9"/>
        <v/>
      </c>
      <c r="I83" s="16">
        <v>203900</v>
      </c>
      <c r="J83" s="17">
        <f t="shared" si="11"/>
        <v>0.34647435897435896</v>
      </c>
      <c r="K83" s="16" t="s">
        <v>86</v>
      </c>
      <c r="L83" s="17" t="str">
        <f t="shared" si="12"/>
        <v/>
      </c>
      <c r="M83" s="16" t="s">
        <v>86</v>
      </c>
      <c r="N83" s="17" t="str">
        <f t="shared" si="13"/>
        <v/>
      </c>
      <c r="O83" s="16">
        <v>450000</v>
      </c>
      <c r="P83" s="17">
        <f t="shared" si="14"/>
        <v>-0.44230769230769229</v>
      </c>
      <c r="Q83" s="49">
        <v>0</v>
      </c>
      <c r="R83" s="47" t="str">
        <f t="shared" si="7"/>
        <v/>
      </c>
      <c r="S83" s="49">
        <v>0</v>
      </c>
      <c r="T83" s="47" t="str">
        <f t="shared" si="8"/>
        <v/>
      </c>
      <c r="U83" s="16">
        <v>190975</v>
      </c>
      <c r="V83" s="17">
        <f t="shared" si="15"/>
        <v>0.38790064102564104</v>
      </c>
      <c r="W83" s="16">
        <v>177395</v>
      </c>
      <c r="X83" s="17">
        <f t="shared" si="16"/>
        <v>0.43142628205128203</v>
      </c>
    </row>
    <row r="84" spans="2:24" ht="13.5" customHeight="1">
      <c r="B84" s="19">
        <v>22</v>
      </c>
      <c r="C84" s="19">
        <v>22</v>
      </c>
      <c r="D84" s="18">
        <v>319000</v>
      </c>
      <c r="E84" s="96" t="s">
        <v>86</v>
      </c>
      <c r="F84" s="47" t="str">
        <f t="shared" si="10"/>
        <v/>
      </c>
      <c r="G84" s="96" t="s">
        <v>86</v>
      </c>
      <c r="H84" s="47" t="str">
        <f t="shared" si="9"/>
        <v/>
      </c>
      <c r="I84" s="16">
        <v>203900</v>
      </c>
      <c r="J84" s="17">
        <f t="shared" si="11"/>
        <v>0.36081504702194356</v>
      </c>
      <c r="K84" s="16" t="s">
        <v>86</v>
      </c>
      <c r="L84" s="17" t="str">
        <f t="shared" si="12"/>
        <v/>
      </c>
      <c r="M84" s="16" t="s">
        <v>86</v>
      </c>
      <c r="N84" s="17" t="str">
        <f t="shared" si="13"/>
        <v/>
      </c>
      <c r="O84" s="16">
        <v>450000</v>
      </c>
      <c r="P84" s="17">
        <f t="shared" si="14"/>
        <v>-0.41065830721003133</v>
      </c>
      <c r="Q84" s="49">
        <v>0</v>
      </c>
      <c r="R84" s="47" t="str">
        <f t="shared" si="7"/>
        <v/>
      </c>
      <c r="S84" s="49">
        <v>0</v>
      </c>
      <c r="T84" s="47" t="str">
        <f t="shared" si="8"/>
        <v/>
      </c>
      <c r="U84" s="16">
        <v>195083</v>
      </c>
      <c r="V84" s="17">
        <f t="shared" si="15"/>
        <v>0.38845454545454544</v>
      </c>
      <c r="W84" s="16">
        <v>180710</v>
      </c>
      <c r="X84" s="17">
        <f t="shared" si="16"/>
        <v>0.43351097178683384</v>
      </c>
    </row>
    <row r="85" spans="2:24" ht="13.5" customHeight="1">
      <c r="B85" s="19">
        <v>22.5</v>
      </c>
      <c r="C85" s="19">
        <v>22.5</v>
      </c>
      <c r="D85" s="18">
        <v>326000</v>
      </c>
      <c r="E85" s="96" t="s">
        <v>86</v>
      </c>
      <c r="F85" s="47" t="str">
        <f t="shared" si="10"/>
        <v/>
      </c>
      <c r="G85" s="96" t="s">
        <v>86</v>
      </c>
      <c r="H85" s="47" t="str">
        <f t="shared" si="9"/>
        <v/>
      </c>
      <c r="I85" s="16">
        <v>212100</v>
      </c>
      <c r="J85" s="17">
        <f t="shared" si="11"/>
        <v>0.34938650306748464</v>
      </c>
      <c r="K85" s="16" t="s">
        <v>86</v>
      </c>
      <c r="L85" s="17" t="str">
        <f t="shared" si="12"/>
        <v/>
      </c>
      <c r="M85" s="16" t="s">
        <v>86</v>
      </c>
      <c r="N85" s="17" t="str">
        <f t="shared" si="13"/>
        <v/>
      </c>
      <c r="O85" s="16">
        <v>466800</v>
      </c>
      <c r="P85" s="17">
        <f t="shared" si="14"/>
        <v>-0.43190184049079755</v>
      </c>
      <c r="Q85" s="49">
        <v>0</v>
      </c>
      <c r="R85" s="47" t="str">
        <f t="shared" si="7"/>
        <v/>
      </c>
      <c r="S85" s="49">
        <v>0</v>
      </c>
      <c r="T85" s="47" t="str">
        <f t="shared" si="8"/>
        <v/>
      </c>
      <c r="U85" s="16">
        <v>199191</v>
      </c>
      <c r="V85" s="17">
        <f t="shared" si="15"/>
        <v>0.38898466257668712</v>
      </c>
      <c r="W85" s="16">
        <v>186150</v>
      </c>
      <c r="X85" s="17">
        <f t="shared" si="16"/>
        <v>0.42898773006134971</v>
      </c>
    </row>
    <row r="86" spans="2:24" ht="13.5" customHeight="1">
      <c r="B86" s="19">
        <v>23</v>
      </c>
      <c r="C86" s="19">
        <v>23</v>
      </c>
      <c r="D86" s="18">
        <v>332500</v>
      </c>
      <c r="E86" s="96" t="s">
        <v>86</v>
      </c>
      <c r="F86" s="47" t="str">
        <f t="shared" ref="F86:F100" si="17">IFERROR(IF(($D86-E86)/$D86=1,"",($D86-E86)/$D86),"")</f>
        <v/>
      </c>
      <c r="G86" s="96" t="s">
        <v>86</v>
      </c>
      <c r="H86" s="47" t="str">
        <f t="shared" si="9"/>
        <v/>
      </c>
      <c r="I86" s="16">
        <v>212100</v>
      </c>
      <c r="J86" s="17">
        <f t="shared" ref="J86:J100" si="18">IFERROR(IF(($D86-I86)/$D86=1,"",($D86-I86)/$D86),"")</f>
        <v>0.36210526315789476</v>
      </c>
      <c r="K86" s="16" t="s">
        <v>86</v>
      </c>
      <c r="L86" s="17" t="str">
        <f t="shared" ref="L86:L100" si="19">IFERROR(IF(($D86-K86)/$D86=1,"",($D86-K86)/$D86),"")</f>
        <v/>
      </c>
      <c r="M86" s="16" t="s">
        <v>86</v>
      </c>
      <c r="N86" s="17" t="str">
        <f t="shared" ref="N86:N100" si="20">IFERROR(IF(($D86-M86)/$D86=1,"",($D86-M86)/$D86),"")</f>
        <v/>
      </c>
      <c r="O86" s="16">
        <v>466800</v>
      </c>
      <c r="P86" s="17">
        <f t="shared" ref="P86:P100" si="21">IFERROR(IF(($D86-O86)/$D86=1,"",($D86-O86)/$D86),"")</f>
        <v>-0.40390977443609022</v>
      </c>
      <c r="Q86" s="49">
        <v>0</v>
      </c>
      <c r="R86" s="47" t="str">
        <f t="shared" si="7"/>
        <v/>
      </c>
      <c r="S86" s="49">
        <v>0</v>
      </c>
      <c r="T86" s="47" t="str">
        <f t="shared" si="8"/>
        <v/>
      </c>
      <c r="U86" s="16">
        <v>203300</v>
      </c>
      <c r="V86" s="17">
        <f t="shared" ref="V86:V100" si="22">IFERROR(IF(($D86-U86)/$D86=1,"",($D86-U86)/$D86),"")</f>
        <v>0.38857142857142857</v>
      </c>
      <c r="W86" s="16">
        <v>189465</v>
      </c>
      <c r="X86" s="17">
        <f t="shared" ref="X86:X100" si="23">IFERROR(IF(($D86-W86)/$D86=1,"",($D86-W86)/$D86),"")</f>
        <v>0.43018045112781955</v>
      </c>
    </row>
    <row r="87" spans="2:24" ht="13.5" customHeight="1">
      <c r="B87" s="19">
        <v>23.5</v>
      </c>
      <c r="C87" s="19">
        <v>23.5</v>
      </c>
      <c r="D87" s="18">
        <v>339500</v>
      </c>
      <c r="E87" s="96" t="s">
        <v>86</v>
      </c>
      <c r="F87" s="47" t="str">
        <f t="shared" si="17"/>
        <v/>
      </c>
      <c r="G87" s="96" t="s">
        <v>86</v>
      </c>
      <c r="H87" s="47" t="str">
        <f t="shared" ref="H87:H100" si="24">IFERROR(IF(($D87-G87)/$D87=1,"",($D87-G87)/$D87),"")</f>
        <v/>
      </c>
      <c r="I87" s="16">
        <v>219200</v>
      </c>
      <c r="J87" s="17">
        <f t="shared" si="18"/>
        <v>0.35434462444771725</v>
      </c>
      <c r="K87" s="16" t="s">
        <v>86</v>
      </c>
      <c r="L87" s="17" t="str">
        <f t="shared" si="19"/>
        <v/>
      </c>
      <c r="M87" s="16" t="s">
        <v>86</v>
      </c>
      <c r="N87" s="17" t="str">
        <f t="shared" si="20"/>
        <v/>
      </c>
      <c r="O87" s="16">
        <v>483400</v>
      </c>
      <c r="P87" s="17">
        <f t="shared" si="21"/>
        <v>-0.42385861561119292</v>
      </c>
      <c r="Q87" s="49">
        <v>0</v>
      </c>
      <c r="R87" s="47" t="str">
        <f t="shared" ref="R87:R100" si="25">IFERROR(IF(($D87-Q87)/$D87=1,"",($D87-Q87)/$D87),"")</f>
        <v/>
      </c>
      <c r="S87" s="49">
        <v>0</v>
      </c>
      <c r="T87" s="47" t="str">
        <f t="shared" ref="T87:T100" si="26">IFERROR(IF(($D87-S87)/$D87=1,"",($D87-S87)/$D87),"")</f>
        <v/>
      </c>
      <c r="U87" s="16">
        <v>207408</v>
      </c>
      <c r="V87" s="17">
        <f t="shared" si="22"/>
        <v>0.38907805596465389</v>
      </c>
      <c r="W87" s="16">
        <v>192780</v>
      </c>
      <c r="X87" s="17">
        <f t="shared" si="23"/>
        <v>0.43216494845360826</v>
      </c>
    </row>
    <row r="88" spans="2:24" ht="13.5" customHeight="1">
      <c r="B88" s="19">
        <v>24</v>
      </c>
      <c r="C88" s="19">
        <v>24</v>
      </c>
      <c r="D88" s="18">
        <v>346000</v>
      </c>
      <c r="E88" s="96" t="s">
        <v>86</v>
      </c>
      <c r="F88" s="47" t="str">
        <f t="shared" si="17"/>
        <v/>
      </c>
      <c r="G88" s="96" t="s">
        <v>86</v>
      </c>
      <c r="H88" s="47" t="str">
        <f t="shared" si="24"/>
        <v/>
      </c>
      <c r="I88" s="16">
        <v>219200</v>
      </c>
      <c r="J88" s="17">
        <f t="shared" si="18"/>
        <v>0.36647398843930634</v>
      </c>
      <c r="K88" s="16" t="s">
        <v>86</v>
      </c>
      <c r="L88" s="17" t="str">
        <f t="shared" si="19"/>
        <v/>
      </c>
      <c r="M88" s="16" t="s">
        <v>86</v>
      </c>
      <c r="N88" s="17" t="str">
        <f t="shared" si="20"/>
        <v/>
      </c>
      <c r="O88" s="16">
        <v>483400</v>
      </c>
      <c r="P88" s="17">
        <f t="shared" si="21"/>
        <v>-0.39710982658959537</v>
      </c>
      <c r="Q88" s="49">
        <v>0</v>
      </c>
      <c r="R88" s="47" t="str">
        <f t="shared" si="25"/>
        <v/>
      </c>
      <c r="S88" s="49">
        <v>0</v>
      </c>
      <c r="T88" s="47" t="str">
        <f t="shared" si="26"/>
        <v/>
      </c>
      <c r="U88" s="16">
        <v>211516</v>
      </c>
      <c r="V88" s="17">
        <f t="shared" si="22"/>
        <v>0.38868208092485551</v>
      </c>
      <c r="W88" s="16">
        <v>196095</v>
      </c>
      <c r="X88" s="17">
        <f t="shared" si="23"/>
        <v>0.43325144508670521</v>
      </c>
    </row>
    <row r="89" spans="2:24" ht="13.5" customHeight="1">
      <c r="B89" s="19">
        <v>24.5</v>
      </c>
      <c r="C89" s="19">
        <v>24.5</v>
      </c>
      <c r="D89" s="18">
        <v>353000</v>
      </c>
      <c r="E89" s="96" t="s">
        <v>86</v>
      </c>
      <c r="F89" s="47" t="str">
        <f t="shared" si="17"/>
        <v/>
      </c>
      <c r="G89" s="96" t="s">
        <v>86</v>
      </c>
      <c r="H89" s="47" t="str">
        <f t="shared" si="24"/>
        <v/>
      </c>
      <c r="I89" s="16">
        <v>227000</v>
      </c>
      <c r="J89" s="17">
        <f t="shared" si="18"/>
        <v>0.35694050991501414</v>
      </c>
      <c r="K89" s="16" t="s">
        <v>86</v>
      </c>
      <c r="L89" s="17" t="str">
        <f t="shared" si="19"/>
        <v/>
      </c>
      <c r="M89" s="16" t="s">
        <v>86</v>
      </c>
      <c r="N89" s="17" t="str">
        <f t="shared" si="20"/>
        <v/>
      </c>
      <c r="O89" s="16">
        <v>501800</v>
      </c>
      <c r="P89" s="17">
        <f t="shared" si="21"/>
        <v>-0.42152974504249291</v>
      </c>
      <c r="Q89" s="49">
        <v>0</v>
      </c>
      <c r="R89" s="47" t="str">
        <f t="shared" si="25"/>
        <v/>
      </c>
      <c r="S89" s="49">
        <v>0</v>
      </c>
      <c r="T89" s="47" t="str">
        <f t="shared" si="26"/>
        <v/>
      </c>
      <c r="U89" s="16">
        <v>215624</v>
      </c>
      <c r="V89" s="17">
        <f t="shared" si="22"/>
        <v>0.38916713881019832</v>
      </c>
      <c r="W89" s="16">
        <v>199410</v>
      </c>
      <c r="X89" s="17">
        <f t="shared" si="23"/>
        <v>0.43509915014164308</v>
      </c>
    </row>
    <row r="90" spans="2:24" ht="13.5" customHeight="1">
      <c r="B90" s="19">
        <v>25</v>
      </c>
      <c r="C90" s="19">
        <v>25</v>
      </c>
      <c r="D90" s="18">
        <v>360000</v>
      </c>
      <c r="E90" s="96" t="s">
        <v>86</v>
      </c>
      <c r="F90" s="47" t="str">
        <f t="shared" si="17"/>
        <v/>
      </c>
      <c r="G90" s="96" t="s">
        <v>86</v>
      </c>
      <c r="H90" s="47" t="str">
        <f t="shared" si="24"/>
        <v/>
      </c>
      <c r="I90" s="16">
        <v>227000</v>
      </c>
      <c r="J90" s="17">
        <f t="shared" si="18"/>
        <v>0.36944444444444446</v>
      </c>
      <c r="K90" s="16" t="s">
        <v>86</v>
      </c>
      <c r="L90" s="17" t="str">
        <f t="shared" si="19"/>
        <v/>
      </c>
      <c r="M90" s="16" t="s">
        <v>86</v>
      </c>
      <c r="N90" s="17" t="str">
        <f t="shared" si="20"/>
        <v/>
      </c>
      <c r="O90" s="16">
        <v>501800</v>
      </c>
      <c r="P90" s="17">
        <f t="shared" si="21"/>
        <v>-0.3938888888888889</v>
      </c>
      <c r="Q90" s="49">
        <v>0</v>
      </c>
      <c r="R90" s="47" t="str">
        <f t="shared" si="25"/>
        <v/>
      </c>
      <c r="S90" s="49">
        <v>0</v>
      </c>
      <c r="T90" s="47" t="str">
        <f t="shared" si="26"/>
        <v/>
      </c>
      <c r="U90" s="16">
        <v>219732</v>
      </c>
      <c r="V90" s="17">
        <f t="shared" si="22"/>
        <v>0.38963333333333333</v>
      </c>
      <c r="W90" s="16">
        <v>204340</v>
      </c>
      <c r="X90" s="17">
        <f t="shared" si="23"/>
        <v>0.43238888888888888</v>
      </c>
    </row>
    <row r="91" spans="2:24" ht="13.5" customHeight="1">
      <c r="B91" s="19">
        <v>25.5</v>
      </c>
      <c r="C91" s="19">
        <v>25.5</v>
      </c>
      <c r="D91" s="18">
        <v>366500</v>
      </c>
      <c r="E91" s="96" t="s">
        <v>86</v>
      </c>
      <c r="F91" s="47" t="str">
        <f t="shared" si="17"/>
        <v/>
      </c>
      <c r="G91" s="96" t="s">
        <v>86</v>
      </c>
      <c r="H91" s="47" t="str">
        <f t="shared" si="24"/>
        <v/>
      </c>
      <c r="I91" s="16">
        <v>233800</v>
      </c>
      <c r="J91" s="17">
        <f t="shared" si="18"/>
        <v>0.36207366984993178</v>
      </c>
      <c r="K91" s="16" t="s">
        <v>86</v>
      </c>
      <c r="L91" s="17" t="str">
        <f t="shared" si="19"/>
        <v/>
      </c>
      <c r="M91" s="16" t="s">
        <v>86</v>
      </c>
      <c r="N91" s="17" t="str">
        <f t="shared" si="20"/>
        <v/>
      </c>
      <c r="O91" s="16">
        <v>519600</v>
      </c>
      <c r="P91" s="17">
        <f t="shared" si="21"/>
        <v>-0.41773533424283765</v>
      </c>
      <c r="Q91" s="49">
        <v>0</v>
      </c>
      <c r="R91" s="47" t="str">
        <f t="shared" si="25"/>
        <v/>
      </c>
      <c r="S91" s="49">
        <v>0</v>
      </c>
      <c r="T91" s="47" t="str">
        <f t="shared" si="26"/>
        <v/>
      </c>
      <c r="U91" s="16">
        <v>223841</v>
      </c>
      <c r="V91" s="17">
        <f t="shared" si="22"/>
        <v>0.38924693042291952</v>
      </c>
      <c r="W91" s="16">
        <v>207655</v>
      </c>
      <c r="X91" s="17">
        <f t="shared" si="23"/>
        <v>0.43341064120054568</v>
      </c>
    </row>
    <row r="92" spans="2:24" ht="13.5" customHeight="1">
      <c r="B92" s="19">
        <v>26</v>
      </c>
      <c r="C92" s="19">
        <v>26</v>
      </c>
      <c r="D92" s="18">
        <v>373500</v>
      </c>
      <c r="E92" s="96" t="s">
        <v>86</v>
      </c>
      <c r="F92" s="47" t="str">
        <f t="shared" si="17"/>
        <v/>
      </c>
      <c r="G92" s="96" t="s">
        <v>86</v>
      </c>
      <c r="H92" s="47" t="str">
        <f t="shared" si="24"/>
        <v/>
      </c>
      <c r="I92" s="16">
        <v>233800</v>
      </c>
      <c r="J92" s="17">
        <f t="shared" si="18"/>
        <v>0.37402945113788488</v>
      </c>
      <c r="K92" s="16" t="s">
        <v>86</v>
      </c>
      <c r="L92" s="17" t="str">
        <f t="shared" si="19"/>
        <v/>
      </c>
      <c r="M92" s="16" t="s">
        <v>86</v>
      </c>
      <c r="N92" s="17" t="str">
        <f t="shared" si="20"/>
        <v/>
      </c>
      <c r="O92" s="16">
        <v>519600</v>
      </c>
      <c r="P92" s="17">
        <f t="shared" si="21"/>
        <v>-0.39116465863453814</v>
      </c>
      <c r="Q92" s="49">
        <v>0</v>
      </c>
      <c r="R92" s="47" t="str">
        <f t="shared" si="25"/>
        <v/>
      </c>
      <c r="S92" s="49">
        <v>0</v>
      </c>
      <c r="T92" s="47" t="str">
        <f t="shared" si="26"/>
        <v/>
      </c>
      <c r="U92" s="16">
        <v>227949</v>
      </c>
      <c r="V92" s="17">
        <f t="shared" si="22"/>
        <v>0.38969477911646588</v>
      </c>
      <c r="W92" s="16">
        <v>210970</v>
      </c>
      <c r="X92" s="17">
        <f t="shared" si="23"/>
        <v>0.43515394912985272</v>
      </c>
    </row>
    <row r="93" spans="2:24" ht="13.5" customHeight="1">
      <c r="B93" s="19">
        <v>26.5</v>
      </c>
      <c r="C93" s="19">
        <v>26.5</v>
      </c>
      <c r="D93" s="18">
        <v>380000</v>
      </c>
      <c r="E93" s="96" t="s">
        <v>86</v>
      </c>
      <c r="F93" s="47" t="str">
        <f t="shared" si="17"/>
        <v/>
      </c>
      <c r="G93" s="96" t="s">
        <v>86</v>
      </c>
      <c r="H93" s="47" t="str">
        <f t="shared" si="24"/>
        <v/>
      </c>
      <c r="I93" s="16">
        <v>240700</v>
      </c>
      <c r="J93" s="17">
        <f t="shared" si="18"/>
        <v>0.36657894736842106</v>
      </c>
      <c r="K93" s="16" t="s">
        <v>86</v>
      </c>
      <c r="L93" s="17" t="str">
        <f t="shared" si="19"/>
        <v/>
      </c>
      <c r="M93" s="16" t="s">
        <v>86</v>
      </c>
      <c r="N93" s="17" t="str">
        <f t="shared" si="20"/>
        <v/>
      </c>
      <c r="O93" s="16">
        <v>537600</v>
      </c>
      <c r="P93" s="17">
        <f t="shared" si="21"/>
        <v>-0.41473684210526318</v>
      </c>
      <c r="Q93" s="49">
        <v>0</v>
      </c>
      <c r="R93" s="47" t="str">
        <f t="shared" si="25"/>
        <v/>
      </c>
      <c r="S93" s="49">
        <v>0</v>
      </c>
      <c r="T93" s="47" t="str">
        <f t="shared" si="26"/>
        <v/>
      </c>
      <c r="U93" s="16">
        <v>232057</v>
      </c>
      <c r="V93" s="17">
        <f t="shared" si="22"/>
        <v>0.38932368421052632</v>
      </c>
      <c r="W93" s="16">
        <v>214200</v>
      </c>
      <c r="X93" s="17">
        <f t="shared" si="23"/>
        <v>0.43631578947368421</v>
      </c>
    </row>
    <row r="94" spans="2:24" ht="13.5" customHeight="1">
      <c r="B94" s="19">
        <v>27</v>
      </c>
      <c r="C94" s="19">
        <v>27</v>
      </c>
      <c r="D94" s="18">
        <v>387000</v>
      </c>
      <c r="E94" s="96" t="s">
        <v>86</v>
      </c>
      <c r="F94" s="47" t="str">
        <f t="shared" si="17"/>
        <v/>
      </c>
      <c r="G94" s="96" t="s">
        <v>86</v>
      </c>
      <c r="H94" s="47" t="str">
        <f t="shared" si="24"/>
        <v/>
      </c>
      <c r="I94" s="16">
        <v>240700</v>
      </c>
      <c r="J94" s="17">
        <f t="shared" si="18"/>
        <v>0.37803617571059434</v>
      </c>
      <c r="K94" s="16" t="s">
        <v>86</v>
      </c>
      <c r="L94" s="17" t="str">
        <f t="shared" si="19"/>
        <v/>
      </c>
      <c r="M94" s="16" t="s">
        <v>86</v>
      </c>
      <c r="N94" s="17" t="str">
        <f t="shared" si="20"/>
        <v/>
      </c>
      <c r="O94" s="16">
        <v>537600</v>
      </c>
      <c r="P94" s="17">
        <f t="shared" si="21"/>
        <v>-0.38914728682170541</v>
      </c>
      <c r="Q94" s="49">
        <v>0</v>
      </c>
      <c r="R94" s="47" t="str">
        <f t="shared" si="25"/>
        <v/>
      </c>
      <c r="S94" s="49">
        <v>0</v>
      </c>
      <c r="T94" s="47" t="str">
        <f t="shared" si="26"/>
        <v/>
      </c>
      <c r="U94" s="16">
        <v>236165</v>
      </c>
      <c r="V94" s="17">
        <f t="shared" si="22"/>
        <v>0.38975452196382426</v>
      </c>
      <c r="W94" s="16">
        <v>219300</v>
      </c>
      <c r="X94" s="17">
        <f t="shared" si="23"/>
        <v>0.43333333333333335</v>
      </c>
    </row>
    <row r="95" spans="2:24" ht="13.5" customHeight="1">
      <c r="B95" s="19">
        <v>27.5</v>
      </c>
      <c r="C95" s="19">
        <v>27.5</v>
      </c>
      <c r="D95" s="18">
        <v>393500</v>
      </c>
      <c r="E95" s="96" t="s">
        <v>86</v>
      </c>
      <c r="F95" s="47" t="str">
        <f t="shared" si="17"/>
        <v/>
      </c>
      <c r="G95" s="96" t="s">
        <v>86</v>
      </c>
      <c r="H95" s="47" t="str">
        <f t="shared" si="24"/>
        <v/>
      </c>
      <c r="I95" s="16">
        <v>247500</v>
      </c>
      <c r="J95" s="17">
        <f t="shared" si="18"/>
        <v>0.37102922490470142</v>
      </c>
      <c r="K95" s="16" t="s">
        <v>86</v>
      </c>
      <c r="L95" s="17" t="str">
        <f t="shared" si="19"/>
        <v/>
      </c>
      <c r="M95" s="16" t="s">
        <v>86</v>
      </c>
      <c r="N95" s="17" t="str">
        <f t="shared" si="20"/>
        <v/>
      </c>
      <c r="O95" s="16">
        <v>555300</v>
      </c>
      <c r="P95" s="17">
        <f t="shared" si="21"/>
        <v>-0.41118170266836085</v>
      </c>
      <c r="Q95" s="49">
        <v>0</v>
      </c>
      <c r="R95" s="47" t="str">
        <f t="shared" si="25"/>
        <v/>
      </c>
      <c r="S95" s="49">
        <v>0</v>
      </c>
      <c r="T95" s="47" t="str">
        <f t="shared" si="26"/>
        <v/>
      </c>
      <c r="U95" s="16">
        <v>240273</v>
      </c>
      <c r="V95" s="17">
        <f t="shared" si="22"/>
        <v>0.3893951715374841</v>
      </c>
      <c r="W95" s="16">
        <v>222615</v>
      </c>
      <c r="X95" s="17">
        <f t="shared" si="23"/>
        <v>0.43426937738246507</v>
      </c>
    </row>
    <row r="96" spans="2:24" ht="13.5" customHeight="1">
      <c r="B96" s="19">
        <v>28</v>
      </c>
      <c r="C96" s="19">
        <v>28</v>
      </c>
      <c r="D96" s="18">
        <v>400500</v>
      </c>
      <c r="E96" s="96" t="s">
        <v>86</v>
      </c>
      <c r="F96" s="47" t="str">
        <f t="shared" si="17"/>
        <v/>
      </c>
      <c r="G96" s="96" t="s">
        <v>86</v>
      </c>
      <c r="H96" s="47" t="str">
        <f t="shared" si="24"/>
        <v/>
      </c>
      <c r="I96" s="16">
        <v>247500</v>
      </c>
      <c r="J96" s="17">
        <f t="shared" si="18"/>
        <v>0.38202247191011235</v>
      </c>
      <c r="K96" s="16" t="s">
        <v>86</v>
      </c>
      <c r="L96" s="17" t="str">
        <f t="shared" si="19"/>
        <v/>
      </c>
      <c r="M96" s="16" t="s">
        <v>86</v>
      </c>
      <c r="N96" s="17" t="str">
        <f t="shared" si="20"/>
        <v/>
      </c>
      <c r="O96" s="16">
        <v>555300</v>
      </c>
      <c r="P96" s="17">
        <f t="shared" si="21"/>
        <v>-0.38651685393258428</v>
      </c>
      <c r="Q96" s="49">
        <v>0</v>
      </c>
      <c r="R96" s="47" t="str">
        <f t="shared" si="25"/>
        <v/>
      </c>
      <c r="S96" s="49">
        <v>0</v>
      </c>
      <c r="T96" s="47" t="str">
        <f t="shared" si="26"/>
        <v/>
      </c>
      <c r="U96" s="16">
        <v>244381</v>
      </c>
      <c r="V96" s="17">
        <f t="shared" si="22"/>
        <v>0.38981023720349561</v>
      </c>
      <c r="W96" s="16">
        <v>225845</v>
      </c>
      <c r="X96" s="17">
        <f t="shared" si="23"/>
        <v>0.43609238451935078</v>
      </c>
    </row>
    <row r="97" spans="2:24" ht="13.5" customHeight="1">
      <c r="B97" s="19">
        <v>28.5</v>
      </c>
      <c r="C97" s="19">
        <v>28.5</v>
      </c>
      <c r="D97" s="18">
        <v>407500</v>
      </c>
      <c r="E97" s="96" t="s">
        <v>86</v>
      </c>
      <c r="F97" s="47" t="str">
        <f t="shared" si="17"/>
        <v/>
      </c>
      <c r="G97" s="96" t="s">
        <v>86</v>
      </c>
      <c r="H97" s="47" t="str">
        <f t="shared" si="24"/>
        <v/>
      </c>
      <c r="I97" s="16">
        <v>254200</v>
      </c>
      <c r="J97" s="17">
        <f t="shared" si="18"/>
        <v>0.37619631901840489</v>
      </c>
      <c r="K97" s="16" t="s">
        <v>86</v>
      </c>
      <c r="L97" s="17" t="str">
        <f t="shared" si="19"/>
        <v/>
      </c>
      <c r="M97" s="16" t="s">
        <v>86</v>
      </c>
      <c r="N97" s="17" t="str">
        <f t="shared" si="20"/>
        <v/>
      </c>
      <c r="O97" s="16">
        <v>573400</v>
      </c>
      <c r="P97" s="17">
        <f t="shared" si="21"/>
        <v>-0.40711656441717792</v>
      </c>
      <c r="Q97" s="49">
        <v>0</v>
      </c>
      <c r="R97" s="47" t="str">
        <f t="shared" si="25"/>
        <v/>
      </c>
      <c r="S97" s="49">
        <v>0</v>
      </c>
      <c r="T97" s="47" t="str">
        <f t="shared" si="26"/>
        <v/>
      </c>
      <c r="U97" s="16">
        <v>248490</v>
      </c>
      <c r="V97" s="17">
        <f t="shared" si="22"/>
        <v>0.39020858895705524</v>
      </c>
      <c r="W97" s="16">
        <v>229160</v>
      </c>
      <c r="X97" s="17">
        <f t="shared" si="23"/>
        <v>0.43764417177914111</v>
      </c>
    </row>
    <row r="98" spans="2:24" ht="13.5" customHeight="1">
      <c r="B98" s="19">
        <v>29</v>
      </c>
      <c r="C98" s="19">
        <v>29</v>
      </c>
      <c r="D98" s="18">
        <v>414000</v>
      </c>
      <c r="E98" s="96" t="s">
        <v>86</v>
      </c>
      <c r="F98" s="47" t="str">
        <f t="shared" si="17"/>
        <v/>
      </c>
      <c r="G98" s="96" t="s">
        <v>86</v>
      </c>
      <c r="H98" s="47" t="str">
        <f t="shared" si="24"/>
        <v/>
      </c>
      <c r="I98" s="16">
        <v>254200</v>
      </c>
      <c r="J98" s="17">
        <f t="shared" si="18"/>
        <v>0.38599033816425121</v>
      </c>
      <c r="K98" s="16" t="s">
        <v>86</v>
      </c>
      <c r="L98" s="17" t="str">
        <f t="shared" si="19"/>
        <v/>
      </c>
      <c r="M98" s="16" t="s">
        <v>86</v>
      </c>
      <c r="N98" s="17" t="str">
        <f t="shared" si="20"/>
        <v/>
      </c>
      <c r="O98" s="16">
        <v>573400</v>
      </c>
      <c r="P98" s="17">
        <f t="shared" si="21"/>
        <v>-0.385024154589372</v>
      </c>
      <c r="Q98" s="49">
        <v>0</v>
      </c>
      <c r="R98" s="47" t="str">
        <f t="shared" si="25"/>
        <v/>
      </c>
      <c r="S98" s="49">
        <v>0</v>
      </c>
      <c r="T98" s="47" t="str">
        <f t="shared" si="26"/>
        <v/>
      </c>
      <c r="U98" s="16">
        <v>252598</v>
      </c>
      <c r="V98" s="17">
        <f t="shared" si="22"/>
        <v>0.3898599033816425</v>
      </c>
      <c r="W98" s="16">
        <v>235875</v>
      </c>
      <c r="X98" s="17">
        <f t="shared" si="23"/>
        <v>0.43025362318840582</v>
      </c>
    </row>
    <row r="99" spans="2:24" ht="13.5" customHeight="1">
      <c r="B99" s="19">
        <v>29.5</v>
      </c>
      <c r="C99" s="19">
        <v>29.5</v>
      </c>
      <c r="D99" s="18">
        <v>421000</v>
      </c>
      <c r="E99" s="96" t="s">
        <v>86</v>
      </c>
      <c r="F99" s="47" t="str">
        <f t="shared" si="17"/>
        <v/>
      </c>
      <c r="G99" s="96" t="s">
        <v>86</v>
      </c>
      <c r="H99" s="47" t="str">
        <f t="shared" si="24"/>
        <v/>
      </c>
      <c r="I99" s="16">
        <v>261200</v>
      </c>
      <c r="J99" s="17">
        <f t="shared" si="18"/>
        <v>0.37957244655581945</v>
      </c>
      <c r="K99" s="16" t="s">
        <v>86</v>
      </c>
      <c r="L99" s="17" t="str">
        <f t="shared" si="19"/>
        <v/>
      </c>
      <c r="M99" s="16" t="s">
        <v>86</v>
      </c>
      <c r="N99" s="17" t="str">
        <f t="shared" si="20"/>
        <v/>
      </c>
      <c r="O99" s="16">
        <v>592900</v>
      </c>
      <c r="P99" s="17">
        <f t="shared" si="21"/>
        <v>-0.40831353919239904</v>
      </c>
      <c r="Q99" s="49">
        <v>0</v>
      </c>
      <c r="R99" s="47" t="str">
        <f t="shared" si="25"/>
        <v/>
      </c>
      <c r="S99" s="49">
        <v>0</v>
      </c>
      <c r="T99" s="47" t="str">
        <f t="shared" si="26"/>
        <v/>
      </c>
      <c r="U99" s="16">
        <v>256706</v>
      </c>
      <c r="V99" s="17">
        <f t="shared" si="22"/>
        <v>0.39024703087885987</v>
      </c>
      <c r="W99" s="16">
        <v>239190</v>
      </c>
      <c r="X99" s="17">
        <f t="shared" si="23"/>
        <v>0.43185273159144894</v>
      </c>
    </row>
    <row r="100" spans="2:24" ht="13.5" customHeight="1">
      <c r="B100" s="19">
        <v>30</v>
      </c>
      <c r="C100" s="19">
        <v>30</v>
      </c>
      <c r="D100" s="18">
        <v>427500</v>
      </c>
      <c r="E100" s="96" t="s">
        <v>86</v>
      </c>
      <c r="F100" s="47" t="str">
        <f t="shared" si="17"/>
        <v/>
      </c>
      <c r="G100" s="96" t="s">
        <v>86</v>
      </c>
      <c r="H100" s="47" t="str">
        <f t="shared" si="24"/>
        <v/>
      </c>
      <c r="I100" s="16">
        <v>261200</v>
      </c>
      <c r="J100" s="17">
        <f t="shared" si="18"/>
        <v>0.38900584795321635</v>
      </c>
      <c r="K100" s="16" t="s">
        <v>86</v>
      </c>
      <c r="L100" s="17" t="str">
        <f t="shared" si="19"/>
        <v/>
      </c>
      <c r="M100" s="16" t="s">
        <v>86</v>
      </c>
      <c r="N100" s="17" t="str">
        <f t="shared" si="20"/>
        <v/>
      </c>
      <c r="O100" s="16">
        <v>592900</v>
      </c>
      <c r="P100" s="17">
        <f t="shared" si="21"/>
        <v>-0.38690058479532163</v>
      </c>
      <c r="Q100" s="49">
        <v>0</v>
      </c>
      <c r="R100" s="47" t="str">
        <f t="shared" si="25"/>
        <v/>
      </c>
      <c r="S100" s="49">
        <v>0</v>
      </c>
      <c r="T100" s="47" t="str">
        <f t="shared" si="26"/>
        <v/>
      </c>
      <c r="U100" s="16">
        <v>260814</v>
      </c>
      <c r="V100" s="17">
        <f t="shared" si="22"/>
        <v>0.38990877192982454</v>
      </c>
      <c r="W100" s="16">
        <v>242505</v>
      </c>
      <c r="X100" s="17">
        <f t="shared" si="23"/>
        <v>0.43273684210526314</v>
      </c>
    </row>
    <row r="101" spans="2:24" ht="16.5">
      <c r="E101"/>
      <c r="F101"/>
      <c r="G101"/>
      <c r="H101"/>
      <c r="I101"/>
      <c r="J101"/>
      <c r="K101"/>
      <c r="L101"/>
      <c r="M101"/>
      <c r="N101"/>
      <c r="O101"/>
      <c r="P101"/>
      <c r="Q101"/>
      <c r="R101"/>
      <c r="S101"/>
      <c r="T101"/>
      <c r="U101"/>
      <c r="V101"/>
      <c r="W101"/>
      <c r="X101"/>
    </row>
    <row r="102" spans="2:24" ht="16.5">
      <c r="E102"/>
      <c r="F102"/>
      <c r="G102"/>
      <c r="H102"/>
      <c r="I102"/>
      <c r="J102"/>
      <c r="K102"/>
      <c r="L102"/>
      <c r="M102"/>
      <c r="N102"/>
      <c r="O102"/>
      <c r="P102"/>
      <c r="Q102"/>
      <c r="R102"/>
      <c r="S102"/>
      <c r="T102"/>
      <c r="U102"/>
      <c r="V102"/>
      <c r="W102"/>
      <c r="X102"/>
    </row>
    <row r="103" spans="2:24" ht="16.5">
      <c r="E103"/>
      <c r="F103"/>
      <c r="G103"/>
      <c r="H103"/>
      <c r="I103"/>
      <c r="J103"/>
      <c r="K103"/>
      <c r="L103"/>
      <c r="M103"/>
      <c r="N103"/>
      <c r="O103"/>
      <c r="P103"/>
      <c r="Q103"/>
      <c r="R103"/>
      <c r="S103"/>
      <c r="T103"/>
      <c r="U103"/>
      <c r="V103" s="60"/>
      <c r="W103"/>
      <c r="X103"/>
    </row>
    <row r="104" spans="2:24" ht="16.5">
      <c r="E104"/>
      <c r="F104"/>
      <c r="G104"/>
      <c r="H104"/>
      <c r="I104"/>
      <c r="J104"/>
      <c r="K104"/>
      <c r="L104"/>
      <c r="M104"/>
      <c r="N104"/>
      <c r="O104"/>
      <c r="P104"/>
      <c r="Q104"/>
      <c r="R104"/>
      <c r="S104"/>
      <c r="T104"/>
      <c r="U104"/>
      <c r="V104"/>
      <c r="W104"/>
      <c r="X104"/>
    </row>
    <row r="105" spans="2:24" ht="16.5">
      <c r="E105"/>
      <c r="F105"/>
      <c r="G105"/>
      <c r="H105"/>
      <c r="I105"/>
      <c r="J105"/>
      <c r="K105"/>
      <c r="L105"/>
      <c r="M105"/>
      <c r="N105"/>
      <c r="O105"/>
      <c r="P105"/>
      <c r="Q105"/>
      <c r="R105"/>
      <c r="S105"/>
      <c r="T105"/>
      <c r="U105"/>
      <c r="V105"/>
      <c r="W105"/>
      <c r="X105"/>
    </row>
    <row r="106" spans="2:24" ht="16.5">
      <c r="E106"/>
      <c r="F106"/>
      <c r="G106"/>
      <c r="H106"/>
      <c r="I106"/>
      <c r="J106"/>
      <c r="K106"/>
      <c r="L106"/>
      <c r="M106"/>
      <c r="N106"/>
      <c r="O106"/>
      <c r="P106"/>
      <c r="Q106"/>
      <c r="R106"/>
      <c r="S106"/>
      <c r="T106"/>
      <c r="U106"/>
      <c r="V106"/>
      <c r="W106"/>
      <c r="X106"/>
    </row>
    <row r="107" spans="2:24" ht="16.5">
      <c r="E107"/>
      <c r="F107"/>
      <c r="G107"/>
      <c r="H107"/>
      <c r="I107"/>
      <c r="J107"/>
      <c r="K107"/>
      <c r="L107"/>
      <c r="M107"/>
      <c r="N107"/>
      <c r="O107"/>
      <c r="P107"/>
      <c r="Q107"/>
      <c r="R107"/>
      <c r="S107"/>
      <c r="T107"/>
      <c r="U107"/>
      <c r="V107"/>
      <c r="W107"/>
      <c r="X107"/>
    </row>
    <row r="108" spans="2:24" ht="16.5">
      <c r="E108"/>
      <c r="F108"/>
      <c r="G108"/>
      <c r="H108"/>
      <c r="I108"/>
      <c r="J108"/>
      <c r="K108"/>
      <c r="L108"/>
      <c r="M108"/>
      <c r="N108"/>
      <c r="O108"/>
      <c r="P108"/>
      <c r="Q108"/>
      <c r="R108"/>
      <c r="S108"/>
      <c r="T108"/>
      <c r="U108"/>
      <c r="V108"/>
      <c r="W108"/>
      <c r="X108"/>
    </row>
    <row r="109" spans="2:24" ht="16.5">
      <c r="E109"/>
      <c r="F109"/>
      <c r="G109"/>
      <c r="H109"/>
      <c r="I109"/>
      <c r="J109"/>
      <c r="K109"/>
      <c r="L109"/>
      <c r="M109"/>
      <c r="N109"/>
      <c r="O109"/>
      <c r="P109"/>
      <c r="Q109"/>
      <c r="R109"/>
      <c r="S109"/>
      <c r="T109"/>
      <c r="U109"/>
      <c r="V109"/>
      <c r="W109"/>
      <c r="X109"/>
    </row>
    <row r="110" spans="2:24" ht="16.5">
      <c r="E110"/>
      <c r="F110"/>
      <c r="G110"/>
      <c r="H110"/>
      <c r="I110"/>
      <c r="J110"/>
      <c r="K110"/>
      <c r="L110"/>
      <c r="M110"/>
      <c r="N110"/>
      <c r="O110"/>
      <c r="P110"/>
      <c r="Q110"/>
      <c r="R110"/>
      <c r="S110"/>
      <c r="T110"/>
      <c r="U110"/>
      <c r="V110"/>
      <c r="W110"/>
      <c r="X110"/>
    </row>
    <row r="111" spans="2:24" ht="16.5">
      <c r="E111"/>
      <c r="F111"/>
      <c r="G111"/>
      <c r="H111"/>
      <c r="I111"/>
      <c r="J111"/>
      <c r="K111"/>
      <c r="L111"/>
      <c r="M111"/>
      <c r="N111"/>
      <c r="O111"/>
      <c r="P111"/>
      <c r="Q111"/>
      <c r="R111"/>
      <c r="S111"/>
      <c r="T111"/>
      <c r="U111"/>
      <c r="V111"/>
      <c r="W111"/>
      <c r="X111"/>
    </row>
    <row r="112" spans="2:24" ht="16.5">
      <c r="E112"/>
      <c r="F112"/>
      <c r="G112"/>
      <c r="H112"/>
      <c r="I112"/>
      <c r="J112"/>
      <c r="K112"/>
      <c r="L112"/>
      <c r="M112"/>
      <c r="N112"/>
      <c r="O112"/>
      <c r="P112"/>
      <c r="Q112"/>
      <c r="R112"/>
      <c r="S112"/>
      <c r="T112"/>
      <c r="U112"/>
      <c r="V112"/>
      <c r="W112"/>
      <c r="X112"/>
    </row>
    <row r="113" spans="5:24" ht="16.5">
      <c r="E113"/>
      <c r="F113"/>
      <c r="G113"/>
      <c r="H113"/>
      <c r="I113"/>
      <c r="J113"/>
      <c r="K113"/>
      <c r="L113"/>
      <c r="M113"/>
      <c r="N113"/>
      <c r="O113"/>
      <c r="P113"/>
      <c r="Q113"/>
      <c r="R113"/>
      <c r="S113"/>
      <c r="T113"/>
      <c r="U113"/>
      <c r="V113"/>
      <c r="W113"/>
      <c r="X113"/>
    </row>
    <row r="114" spans="5:24" ht="16.5">
      <c r="E114"/>
      <c r="F114"/>
      <c r="G114"/>
      <c r="H114"/>
      <c r="I114"/>
      <c r="J114"/>
      <c r="K114"/>
      <c r="L114"/>
      <c r="M114"/>
      <c r="N114"/>
      <c r="O114"/>
      <c r="P114"/>
      <c r="Q114"/>
      <c r="R114"/>
      <c r="S114"/>
      <c r="T114"/>
      <c r="U114"/>
      <c r="V114"/>
      <c r="W114"/>
      <c r="X114"/>
    </row>
    <row r="115" spans="5:24" ht="16.5">
      <c r="E115"/>
      <c r="F115"/>
      <c r="G115"/>
      <c r="H115"/>
      <c r="I115"/>
      <c r="J115"/>
      <c r="K115"/>
      <c r="L115"/>
      <c r="M115"/>
      <c r="N115"/>
      <c r="O115"/>
      <c r="P115"/>
      <c r="Q115"/>
      <c r="R115"/>
      <c r="S115"/>
      <c r="T115"/>
      <c r="U115"/>
      <c r="V115"/>
      <c r="W115"/>
      <c r="X115"/>
    </row>
    <row r="116" spans="5:24" ht="16.5">
      <c r="E116"/>
      <c r="F116"/>
      <c r="G116"/>
      <c r="H116"/>
      <c r="I116"/>
      <c r="J116"/>
      <c r="K116"/>
      <c r="L116"/>
      <c r="M116"/>
      <c r="N116"/>
      <c r="O116"/>
      <c r="P116"/>
      <c r="Q116"/>
      <c r="R116"/>
      <c r="S116"/>
      <c r="T116"/>
      <c r="U116"/>
      <c r="V116"/>
      <c r="W116"/>
      <c r="X116"/>
    </row>
    <row r="117" spans="5:24" ht="16.5">
      <c r="E117"/>
      <c r="F117"/>
      <c r="G117"/>
      <c r="H117"/>
      <c r="I117"/>
      <c r="J117"/>
      <c r="K117"/>
      <c r="L117"/>
      <c r="M117"/>
      <c r="N117"/>
      <c r="O117"/>
      <c r="P117"/>
      <c r="Q117"/>
      <c r="R117"/>
      <c r="S117"/>
      <c r="T117"/>
      <c r="U117"/>
      <c r="V117"/>
      <c r="W117"/>
      <c r="X117"/>
    </row>
    <row r="118" spans="5:24" ht="16.5">
      <c r="E118"/>
      <c r="F118"/>
      <c r="G118"/>
      <c r="H118"/>
      <c r="I118"/>
      <c r="J118"/>
      <c r="K118"/>
      <c r="L118"/>
      <c r="M118"/>
      <c r="N118"/>
      <c r="O118"/>
      <c r="P118"/>
      <c r="Q118"/>
      <c r="R118"/>
      <c r="S118"/>
      <c r="T118"/>
      <c r="U118"/>
      <c r="V118"/>
      <c r="W118"/>
      <c r="X118"/>
    </row>
    <row r="119" spans="5:24" ht="16.5">
      <c r="E119"/>
      <c r="F119"/>
      <c r="G119"/>
      <c r="H119"/>
      <c r="I119"/>
      <c r="J119"/>
      <c r="K119"/>
      <c r="L119"/>
      <c r="M119"/>
      <c r="N119"/>
      <c r="O119"/>
      <c r="P119"/>
      <c r="Q119"/>
      <c r="R119"/>
      <c r="S119"/>
      <c r="T119"/>
      <c r="U119"/>
      <c r="V119"/>
      <c r="W119"/>
      <c r="X119"/>
    </row>
    <row r="120" spans="5:24" ht="16.5">
      <c r="E120"/>
      <c r="F120"/>
      <c r="G120"/>
      <c r="H120"/>
      <c r="I120"/>
      <c r="J120"/>
      <c r="K120"/>
      <c r="L120"/>
      <c r="M120"/>
      <c r="N120"/>
      <c r="O120"/>
      <c r="P120"/>
      <c r="Q120"/>
      <c r="R120"/>
      <c r="S120"/>
      <c r="T120"/>
      <c r="U120"/>
      <c r="V120"/>
      <c r="W120"/>
      <c r="X120"/>
    </row>
    <row r="121" spans="5:24" ht="16.5">
      <c r="E121"/>
      <c r="F121"/>
      <c r="G121"/>
      <c r="H121"/>
      <c r="I121"/>
      <c r="J121"/>
      <c r="K121"/>
      <c r="L121"/>
      <c r="M121"/>
      <c r="N121"/>
      <c r="O121"/>
      <c r="P121"/>
      <c r="Q121"/>
      <c r="R121"/>
      <c r="S121"/>
      <c r="T121"/>
      <c r="U121"/>
      <c r="V121"/>
      <c r="W121"/>
      <c r="X121"/>
    </row>
    <row r="122" spans="5:24" ht="16.5">
      <c r="E122"/>
      <c r="F122"/>
      <c r="G122"/>
      <c r="H122"/>
      <c r="I122"/>
      <c r="J122"/>
      <c r="K122"/>
      <c r="L122"/>
      <c r="M122"/>
      <c r="N122"/>
      <c r="O122"/>
      <c r="P122"/>
      <c r="Q122"/>
      <c r="R122"/>
      <c r="S122"/>
      <c r="T122"/>
      <c r="U122"/>
      <c r="V122"/>
      <c r="W122"/>
      <c r="X122"/>
    </row>
    <row r="123" spans="5:24" ht="16.5">
      <c r="E123"/>
      <c r="F123"/>
      <c r="G123"/>
      <c r="H123"/>
      <c r="I123"/>
      <c r="J123"/>
      <c r="K123"/>
      <c r="L123"/>
      <c r="M123"/>
      <c r="N123"/>
      <c r="O123"/>
      <c r="P123"/>
      <c r="Q123"/>
      <c r="R123"/>
      <c r="S123"/>
      <c r="T123"/>
      <c r="U123"/>
      <c r="V123"/>
      <c r="W123"/>
      <c r="X123"/>
    </row>
    <row r="124" spans="5:24" ht="16.5">
      <c r="E124"/>
      <c r="F124"/>
      <c r="G124"/>
      <c r="H124"/>
      <c r="I124"/>
      <c r="J124"/>
      <c r="K124"/>
      <c r="L124"/>
      <c r="M124"/>
      <c r="N124"/>
      <c r="O124"/>
      <c r="P124"/>
      <c r="Q124"/>
      <c r="R124"/>
      <c r="S124"/>
      <c r="T124"/>
      <c r="U124"/>
      <c r="V124"/>
      <c r="W124"/>
      <c r="X124"/>
    </row>
    <row r="125" spans="5:24" ht="16.5">
      <c r="E125"/>
      <c r="F125"/>
      <c r="G125"/>
      <c r="H125"/>
      <c r="I125"/>
      <c r="J125"/>
      <c r="K125"/>
      <c r="L125"/>
      <c r="M125"/>
      <c r="N125"/>
      <c r="O125"/>
      <c r="P125"/>
      <c r="Q125"/>
      <c r="R125"/>
      <c r="S125"/>
      <c r="T125"/>
      <c r="U125"/>
      <c r="V125"/>
      <c r="W125"/>
      <c r="X125"/>
    </row>
    <row r="126" spans="5:24" ht="16.5">
      <c r="E126"/>
      <c r="F126"/>
      <c r="G126"/>
      <c r="H126"/>
      <c r="I126"/>
      <c r="J126"/>
      <c r="K126"/>
      <c r="L126"/>
      <c r="M126"/>
      <c r="N126"/>
      <c r="O126"/>
      <c r="P126"/>
      <c r="Q126"/>
      <c r="R126"/>
      <c r="S126"/>
      <c r="T126"/>
      <c r="U126"/>
      <c r="V126"/>
      <c r="W126"/>
      <c r="X126"/>
    </row>
    <row r="127" spans="5:24" ht="16.5">
      <c r="E127"/>
      <c r="F127"/>
      <c r="G127"/>
      <c r="H127"/>
      <c r="I127"/>
      <c r="J127"/>
      <c r="K127"/>
      <c r="L127"/>
      <c r="M127"/>
      <c r="N127"/>
      <c r="O127"/>
      <c r="P127"/>
      <c r="Q127"/>
      <c r="R127"/>
      <c r="S127"/>
      <c r="T127"/>
      <c r="U127"/>
      <c r="V127"/>
      <c r="W127"/>
      <c r="X127"/>
    </row>
    <row r="128" spans="5:24" ht="16.5">
      <c r="E128"/>
      <c r="F128"/>
      <c r="G128"/>
      <c r="H128"/>
      <c r="I128"/>
      <c r="J128"/>
      <c r="K128"/>
      <c r="L128"/>
      <c r="M128"/>
      <c r="N128"/>
      <c r="O128"/>
      <c r="P128"/>
      <c r="Q128"/>
      <c r="R128"/>
      <c r="S128"/>
      <c r="T128"/>
      <c r="U128"/>
      <c r="V128"/>
      <c r="W128"/>
      <c r="X128"/>
    </row>
    <row r="129" spans="5:24" ht="16.5">
      <c r="E129"/>
      <c r="F129"/>
      <c r="G129"/>
      <c r="H129"/>
      <c r="I129"/>
      <c r="J129"/>
      <c r="K129"/>
      <c r="L129"/>
      <c r="M129"/>
      <c r="N129"/>
      <c r="O129"/>
      <c r="P129"/>
      <c r="Q129"/>
      <c r="R129"/>
      <c r="S129"/>
      <c r="T129"/>
      <c r="U129"/>
      <c r="V129"/>
      <c r="W129"/>
      <c r="X129"/>
    </row>
    <row r="130" spans="5:24" ht="16.5">
      <c r="E130"/>
      <c r="F130"/>
      <c r="G130"/>
      <c r="H130"/>
      <c r="I130"/>
      <c r="J130"/>
      <c r="K130"/>
      <c r="L130"/>
      <c r="M130"/>
      <c r="N130"/>
      <c r="O130"/>
      <c r="P130"/>
      <c r="Q130"/>
      <c r="R130"/>
      <c r="S130"/>
      <c r="T130"/>
      <c r="U130"/>
      <c r="V130"/>
      <c r="W130"/>
      <c r="X130"/>
    </row>
    <row r="131" spans="5:24" ht="16.5">
      <c r="E131"/>
      <c r="F131"/>
      <c r="G131"/>
      <c r="H131"/>
      <c r="I131"/>
      <c r="J131"/>
      <c r="K131"/>
      <c r="L131"/>
      <c r="M131"/>
      <c r="N131"/>
      <c r="O131"/>
      <c r="P131"/>
      <c r="Q131"/>
      <c r="R131"/>
      <c r="S131"/>
      <c r="T131"/>
      <c r="U131"/>
      <c r="V131"/>
      <c r="W131"/>
      <c r="X131"/>
    </row>
    <row r="132" spans="5:24" ht="16.5">
      <c r="E132"/>
      <c r="F132"/>
      <c r="G132"/>
      <c r="H132"/>
      <c r="I132"/>
      <c r="J132"/>
      <c r="K132"/>
      <c r="L132"/>
      <c r="M132"/>
      <c r="N132"/>
      <c r="O132"/>
      <c r="P132"/>
      <c r="Q132"/>
      <c r="R132"/>
      <c r="S132"/>
      <c r="T132"/>
      <c r="U132"/>
      <c r="V132"/>
      <c r="W132"/>
      <c r="X132"/>
    </row>
    <row r="133" spans="5:24" ht="16.5">
      <c r="E133"/>
      <c r="F133"/>
      <c r="G133"/>
      <c r="H133"/>
      <c r="I133"/>
      <c r="J133"/>
      <c r="K133"/>
      <c r="L133"/>
      <c r="M133"/>
      <c r="N133"/>
      <c r="O133"/>
      <c r="P133"/>
      <c r="Q133"/>
      <c r="R133"/>
      <c r="S133"/>
      <c r="T133"/>
      <c r="U133"/>
      <c r="V133"/>
      <c r="W133"/>
      <c r="X133"/>
    </row>
    <row r="134" spans="5:24" ht="16.5">
      <c r="E134"/>
      <c r="F134"/>
      <c r="G134"/>
      <c r="H134"/>
      <c r="I134"/>
      <c r="J134"/>
      <c r="K134"/>
      <c r="L134"/>
      <c r="M134"/>
      <c r="N134"/>
      <c r="O134"/>
      <c r="P134"/>
      <c r="Q134"/>
      <c r="R134"/>
      <c r="S134"/>
      <c r="T134"/>
      <c r="U134"/>
      <c r="V134"/>
      <c r="W134"/>
      <c r="X134"/>
    </row>
    <row r="135" spans="5:24" ht="16.5">
      <c r="E135"/>
      <c r="F135"/>
      <c r="G135"/>
      <c r="H135"/>
      <c r="I135"/>
      <c r="J135"/>
      <c r="K135"/>
      <c r="L135"/>
      <c r="M135"/>
      <c r="N135"/>
      <c r="O135"/>
      <c r="P135"/>
      <c r="Q135"/>
      <c r="R135"/>
      <c r="S135"/>
      <c r="T135"/>
      <c r="U135"/>
      <c r="V135"/>
      <c r="W135"/>
      <c r="X135"/>
    </row>
  </sheetData>
  <mergeCells count="15">
    <mergeCell ref="B12:C12"/>
    <mergeCell ref="D12:X12"/>
    <mergeCell ref="D13:D14"/>
    <mergeCell ref="B13:B16"/>
    <mergeCell ref="C13:C16"/>
    <mergeCell ref="L13:L16"/>
    <mergeCell ref="X13:X16"/>
    <mergeCell ref="V13:V16"/>
    <mergeCell ref="F13:F16"/>
    <mergeCell ref="T13:T16"/>
    <mergeCell ref="R13:R16"/>
    <mergeCell ref="H13:H16"/>
    <mergeCell ref="P13:P16"/>
    <mergeCell ref="N13:N16"/>
    <mergeCell ref="J13:J16"/>
  </mergeCells>
  <phoneticPr fontId="2"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dimension ref="A1:T130"/>
  <sheetViews>
    <sheetView view="pageBreakPreview" zoomScale="85" zoomScaleNormal="85" zoomScaleSheetLayoutView="85" workbookViewId="0">
      <pane xSplit="3" ySplit="16" topLeftCell="D17" activePane="bottomRight" state="frozen"/>
      <selection activeCell="J11" sqref="J11"/>
      <selection pane="topRight" activeCell="J11" sqref="J11"/>
      <selection pane="bottomLeft" activeCell="J11" sqref="J11"/>
      <selection pane="bottomRight" activeCell="I30" sqref="I30"/>
    </sheetView>
  </sheetViews>
  <sheetFormatPr defaultColWidth="9" defaultRowHeight="13.5"/>
  <cols>
    <col min="1" max="1" width="1.625" style="1" customWidth="1"/>
    <col min="2" max="2" width="14.125" style="1" customWidth="1"/>
    <col min="3" max="4" width="10.625" style="1" customWidth="1"/>
    <col min="5" max="5" width="20.625" style="9" customWidth="1"/>
    <col min="6" max="6" width="13.125" style="1" customWidth="1"/>
    <col min="7" max="7" width="20.625" style="9" customWidth="1"/>
    <col min="8" max="8" width="13.125" style="1" customWidth="1"/>
    <col min="9" max="9" width="20.625" style="9" customWidth="1"/>
    <col min="10" max="10" width="13.125" style="1" customWidth="1"/>
    <col min="11" max="11" width="20.625" style="9" customWidth="1"/>
    <col min="12" max="12" width="13.125" style="1" customWidth="1"/>
    <col min="13" max="13" width="20.625" style="9" customWidth="1"/>
    <col min="14" max="14" width="13.125" style="1" customWidth="1"/>
    <col min="15" max="15" width="20.625" style="9" customWidth="1"/>
    <col min="16" max="16" width="13.125" style="1" customWidth="1"/>
    <col min="17" max="17" width="20.625" style="9" customWidth="1"/>
    <col min="18" max="18" width="13.125" style="1" customWidth="1"/>
    <col min="19" max="19" width="20.625" style="9" customWidth="1"/>
    <col min="20" max="20" width="13.125" style="1" customWidth="1"/>
    <col min="21" max="16384" width="9" style="1"/>
  </cols>
  <sheetData>
    <row r="1" spans="1:20" ht="13.5" customHeight="1">
      <c r="E1" s="3"/>
      <c r="G1" s="3"/>
      <c r="I1" s="3"/>
      <c r="K1" s="3"/>
      <c r="M1" s="3"/>
      <c r="O1" s="3"/>
      <c r="Q1" s="3"/>
      <c r="S1" s="3"/>
    </row>
    <row r="2" spans="1:20" ht="26.25">
      <c r="B2" s="10" t="s">
        <v>71</v>
      </c>
      <c r="E2" s="3"/>
      <c r="G2" s="3"/>
      <c r="I2" s="3"/>
      <c r="K2" s="3"/>
      <c r="M2" s="3"/>
      <c r="O2" s="3"/>
      <c r="Q2" s="3"/>
      <c r="S2" s="3"/>
    </row>
    <row r="3" spans="1:20" ht="16.5" customHeight="1">
      <c r="B3" s="13" t="s">
        <v>29</v>
      </c>
      <c r="E3" s="3"/>
      <c r="G3" s="3"/>
      <c r="I3" s="3"/>
      <c r="K3" s="3"/>
      <c r="M3" s="3"/>
      <c r="O3" s="3"/>
      <c r="Q3" s="3"/>
      <c r="S3" s="3"/>
    </row>
    <row r="4" spans="1:20" ht="16.5" customHeight="1">
      <c r="B4" s="14" t="s">
        <v>31</v>
      </c>
      <c r="E4" s="3"/>
      <c r="G4" s="3"/>
      <c r="I4" s="3"/>
      <c r="K4" s="3"/>
      <c r="M4" s="3"/>
      <c r="O4" s="3"/>
      <c r="Q4" s="3"/>
      <c r="S4" s="3"/>
    </row>
    <row r="5" spans="1:20" ht="16.5" customHeight="1">
      <c r="A5" s="1" t="s">
        <v>36</v>
      </c>
      <c r="B5" s="14" t="s">
        <v>30</v>
      </c>
      <c r="E5" s="3"/>
      <c r="G5" s="3"/>
      <c r="I5" s="3"/>
      <c r="K5" s="3"/>
      <c r="M5" s="3"/>
      <c r="O5" s="3"/>
      <c r="Q5" s="3"/>
      <c r="S5" s="3"/>
    </row>
    <row r="6" spans="1:20" ht="16.5" customHeight="1">
      <c r="B6" s="14" t="s">
        <v>32</v>
      </c>
      <c r="E6" s="3"/>
      <c r="G6" s="3"/>
      <c r="I6" s="3"/>
      <c r="K6" s="3"/>
      <c r="M6" s="3"/>
      <c r="O6" s="3"/>
      <c r="Q6" s="3"/>
      <c r="S6" s="3"/>
    </row>
    <row r="7" spans="1:20" ht="16.5" customHeight="1">
      <c r="B7" s="14" t="s">
        <v>33</v>
      </c>
      <c r="E7" s="3"/>
      <c r="G7" s="3"/>
      <c r="I7" s="3"/>
      <c r="K7" s="3"/>
      <c r="M7" s="3"/>
      <c r="O7" s="3"/>
      <c r="Q7" s="3"/>
      <c r="S7" s="3"/>
    </row>
    <row r="8" spans="1:20" ht="16.5" customHeight="1">
      <c r="B8" s="14" t="s">
        <v>34</v>
      </c>
      <c r="E8" s="3"/>
      <c r="G8" s="3"/>
      <c r="I8" s="3"/>
      <c r="K8" s="3"/>
      <c r="M8" s="3"/>
      <c r="O8" s="3"/>
      <c r="P8" s="2"/>
      <c r="Q8" s="3"/>
      <c r="S8" s="3"/>
    </row>
    <row r="9" spans="1:20" ht="16.5" customHeight="1">
      <c r="B9" s="14" t="s">
        <v>243</v>
      </c>
      <c r="E9" s="3"/>
      <c r="G9" s="3"/>
      <c r="I9" s="3"/>
      <c r="K9" s="3"/>
      <c r="M9" s="3"/>
      <c r="O9" s="3"/>
      <c r="Q9" s="3"/>
      <c r="S9" s="3"/>
    </row>
    <row r="10" spans="1:20" ht="16.5" customHeight="1">
      <c r="B10" s="11"/>
      <c r="E10" s="3"/>
      <c r="G10" s="3"/>
      <c r="I10" s="3"/>
      <c r="K10" s="3"/>
      <c r="M10" s="3"/>
      <c r="O10" s="3"/>
      <c r="Q10" s="3"/>
      <c r="S10" s="3"/>
    </row>
    <row r="11" spans="1:20" ht="16.5" customHeight="1">
      <c r="B11" s="6" t="s">
        <v>0</v>
      </c>
      <c r="E11" s="3"/>
      <c r="F11" s="2">
        <f>_xlfn.AGGREGATE(1,6,F$17:F$39)</f>
        <v>0.79558420131766205</v>
      </c>
      <c r="G11" s="3"/>
      <c r="H11" s="2">
        <f>_xlfn.AGGREGATE(1,6,H$17:H$39)</f>
        <v>0.64403071827810887</v>
      </c>
      <c r="I11" s="3"/>
      <c r="J11" s="2">
        <f>_xlfn.AGGREGATE(1,6,J$17:J$39)</f>
        <v>0.60787038054946529</v>
      </c>
      <c r="K11" s="3"/>
      <c r="L11" s="2">
        <f>_xlfn.AGGREGATE(1,6,L$17:L$39)</f>
        <v>0.80291847127749716</v>
      </c>
      <c r="M11" s="3"/>
      <c r="N11" s="2">
        <f>_xlfn.AGGREGATE(1,6,N$17:N$39)</f>
        <v>0.79864537977745531</v>
      </c>
      <c r="O11" s="3"/>
      <c r="P11" s="2">
        <f>_xlfn.AGGREGATE(1,6,P$17:P$39)</f>
        <v>0.75567650378971141</v>
      </c>
      <c r="Q11" s="3"/>
      <c r="R11" s="2">
        <f>_xlfn.AGGREGATE(1,6,R$17:R$39)</f>
        <v>0.72173036606998864</v>
      </c>
      <c r="S11" s="3"/>
      <c r="T11" s="2">
        <f>_xlfn.AGGREGATE(1,6,T$17:T$39)</f>
        <v>0.82505137128534511</v>
      </c>
    </row>
    <row r="12" spans="1:20" ht="16.5" customHeight="1">
      <c r="B12" s="107" t="s">
        <v>6</v>
      </c>
      <c r="C12" s="107"/>
      <c r="D12" s="108" t="s">
        <v>5</v>
      </c>
      <c r="E12" s="108"/>
      <c r="F12" s="108"/>
      <c r="G12" s="108"/>
      <c r="H12" s="108"/>
      <c r="I12" s="108"/>
      <c r="J12" s="108"/>
      <c r="K12" s="108"/>
      <c r="L12" s="108"/>
      <c r="M12" s="108"/>
      <c r="N12" s="108"/>
      <c r="O12" s="108"/>
      <c r="P12" s="108"/>
      <c r="Q12" s="108"/>
      <c r="R12" s="108"/>
      <c r="S12" s="108"/>
      <c r="T12" s="108"/>
    </row>
    <row r="13" spans="1:20" s="6" customFormat="1" ht="33" customHeight="1">
      <c r="B13" s="111" t="s">
        <v>3</v>
      </c>
      <c r="C13" s="111" t="s">
        <v>4</v>
      </c>
      <c r="D13" s="109" t="s">
        <v>2</v>
      </c>
      <c r="E13" s="62" t="s">
        <v>113</v>
      </c>
      <c r="F13" s="114" t="s">
        <v>27</v>
      </c>
      <c r="G13" s="62" t="s">
        <v>103</v>
      </c>
      <c r="H13" s="114" t="s">
        <v>27</v>
      </c>
      <c r="I13" s="62" t="s">
        <v>102</v>
      </c>
      <c r="J13" s="114" t="s">
        <v>27</v>
      </c>
      <c r="K13" s="62" t="s">
        <v>344</v>
      </c>
      <c r="L13" s="114" t="s">
        <v>27</v>
      </c>
      <c r="M13" s="62" t="s">
        <v>82</v>
      </c>
      <c r="N13" s="114" t="s">
        <v>27</v>
      </c>
      <c r="O13" s="62" t="s">
        <v>82</v>
      </c>
      <c r="P13" s="114" t="s">
        <v>27</v>
      </c>
      <c r="Q13" s="62" t="s">
        <v>82</v>
      </c>
      <c r="R13" s="114" t="s">
        <v>27</v>
      </c>
      <c r="S13" s="62" t="s">
        <v>345</v>
      </c>
      <c r="T13" s="114" t="s">
        <v>27</v>
      </c>
    </row>
    <row r="14" spans="1:20" s="6" customFormat="1" ht="16.5" customHeight="1">
      <c r="B14" s="112"/>
      <c r="C14" s="112"/>
      <c r="D14" s="110"/>
      <c r="E14" s="32" t="s">
        <v>245</v>
      </c>
      <c r="F14" s="115"/>
      <c r="G14" s="32" t="s">
        <v>245</v>
      </c>
      <c r="H14" s="115"/>
      <c r="I14" s="32" t="s">
        <v>245</v>
      </c>
      <c r="J14" s="115"/>
      <c r="K14" s="32" t="s">
        <v>245</v>
      </c>
      <c r="L14" s="115"/>
      <c r="M14" s="32" t="s">
        <v>245</v>
      </c>
      <c r="N14" s="115"/>
      <c r="O14" s="32" t="s">
        <v>245</v>
      </c>
      <c r="P14" s="115"/>
      <c r="Q14" s="32" t="s">
        <v>245</v>
      </c>
      <c r="R14" s="115"/>
      <c r="S14" s="32" t="s">
        <v>245</v>
      </c>
      <c r="T14" s="115"/>
    </row>
    <row r="15" spans="1:20" s="6" customFormat="1" ht="16.5" customHeight="1">
      <c r="B15" s="112"/>
      <c r="C15" s="112"/>
      <c r="D15" s="21" t="s">
        <v>47</v>
      </c>
      <c r="E15" s="63" t="s">
        <v>111</v>
      </c>
      <c r="F15" s="115"/>
      <c r="G15" s="63" t="s">
        <v>106</v>
      </c>
      <c r="H15" s="115"/>
      <c r="I15" s="63" t="s">
        <v>93</v>
      </c>
      <c r="J15" s="115"/>
      <c r="K15" s="63" t="s">
        <v>121</v>
      </c>
      <c r="L15" s="115"/>
      <c r="M15" s="63" t="s">
        <v>92</v>
      </c>
      <c r="N15" s="115"/>
      <c r="O15" s="63" t="s">
        <v>393</v>
      </c>
      <c r="P15" s="115"/>
      <c r="Q15" s="63" t="s">
        <v>393</v>
      </c>
      <c r="R15" s="115"/>
      <c r="S15" s="63" t="s">
        <v>99</v>
      </c>
      <c r="T15" s="115"/>
    </row>
    <row r="16" spans="1:20" s="6" customFormat="1" ht="33" customHeight="1">
      <c r="B16" s="113"/>
      <c r="C16" s="113"/>
      <c r="D16" s="21" t="s">
        <v>53</v>
      </c>
      <c r="E16" s="64" t="s">
        <v>147</v>
      </c>
      <c r="F16" s="116"/>
      <c r="G16" s="64" t="s">
        <v>107</v>
      </c>
      <c r="H16" s="116"/>
      <c r="I16" s="64" t="s">
        <v>225</v>
      </c>
      <c r="J16" s="116"/>
      <c r="K16" s="64" t="s">
        <v>392</v>
      </c>
      <c r="L16" s="116"/>
      <c r="M16" s="64" t="s">
        <v>394</v>
      </c>
      <c r="N16" s="116"/>
      <c r="O16" s="64" t="s">
        <v>395</v>
      </c>
      <c r="P16" s="116"/>
      <c r="Q16" s="64" t="s">
        <v>396</v>
      </c>
      <c r="R16" s="116"/>
      <c r="S16" s="64" t="s">
        <v>100</v>
      </c>
      <c r="T16" s="116"/>
    </row>
    <row r="17" spans="2:20" ht="13.5" customHeight="1">
      <c r="B17" s="19">
        <v>0.5</v>
      </c>
      <c r="C17" s="19">
        <v>0.1</v>
      </c>
      <c r="D17" s="18">
        <v>23500</v>
      </c>
      <c r="E17" s="16">
        <v>4800</v>
      </c>
      <c r="F17" s="17">
        <f t="shared" ref="F17:F48" si="0">IFERROR(IF(($D17-E17)/$D17=1,"",($D17-E17)/$D17),"")</f>
        <v>0.79574468085106387</v>
      </c>
      <c r="G17" s="16" t="s">
        <v>86</v>
      </c>
      <c r="H17" s="17" t="str">
        <f t="shared" ref="H17:H48" si="1">IFERROR(IF(($D17-G17)/$D17=1,"",($D17-G17)/$D17),"")</f>
        <v/>
      </c>
      <c r="I17" s="16" t="s">
        <v>86</v>
      </c>
      <c r="J17" s="17" t="str">
        <f t="shared" ref="J17:J48" si="2">IFERROR(IF(($D17-I17)/$D17=1,"",($D17-I17)/$D17),"")</f>
        <v/>
      </c>
      <c r="K17" s="49">
        <v>4400</v>
      </c>
      <c r="L17" s="47">
        <f t="shared" ref="L17:L48" si="3">IFERROR(IF(($D17-K17)/$D17=1,"",($D17-K17)/$D17),"")</f>
        <v>0.81276595744680846</v>
      </c>
      <c r="M17" s="49" t="s">
        <v>86</v>
      </c>
      <c r="N17" s="47" t="str">
        <f t="shared" ref="N17:N48" si="4">IFERROR(IF(($D17-M17)/$D17=1,"",($D17-M17)/$D17),"")</f>
        <v/>
      </c>
      <c r="O17" s="49" t="s">
        <v>86</v>
      </c>
      <c r="P17" s="47" t="str">
        <f t="shared" ref="P17:P48" si="5">IFERROR(IF(($D17-O17)/$D17=1,"",($D17-O17)/$D17),"")</f>
        <v/>
      </c>
      <c r="Q17" s="49" t="s">
        <v>86</v>
      </c>
      <c r="R17" s="47" t="str">
        <f t="shared" ref="R17:R48" si="6">IFERROR(IF(($D17-Q17)/$D17=1,"",($D17-Q17)/$D17),"")</f>
        <v/>
      </c>
      <c r="S17" s="49" t="s">
        <v>86</v>
      </c>
      <c r="T17" s="47" t="str">
        <f t="shared" ref="T17:T80" si="7">IFERROR(IF(($D17-S17)/$D17=1,"",($D17-S17)/$D17),"")</f>
        <v/>
      </c>
    </row>
    <row r="18" spans="2:20" ht="13.5" customHeight="1">
      <c r="B18" s="19">
        <v>0.5</v>
      </c>
      <c r="C18" s="19">
        <v>0.2</v>
      </c>
      <c r="D18" s="18">
        <v>23500</v>
      </c>
      <c r="E18" s="16">
        <v>4800</v>
      </c>
      <c r="F18" s="17">
        <f t="shared" si="0"/>
        <v>0.79574468085106387</v>
      </c>
      <c r="G18" s="16" t="s">
        <v>86</v>
      </c>
      <c r="H18" s="17" t="str">
        <f t="shared" si="1"/>
        <v/>
      </c>
      <c r="I18" s="16" t="s">
        <v>86</v>
      </c>
      <c r="J18" s="17" t="str">
        <f t="shared" si="2"/>
        <v/>
      </c>
      <c r="K18" s="49" t="s">
        <v>86</v>
      </c>
      <c r="L18" s="47" t="str">
        <f t="shared" si="3"/>
        <v/>
      </c>
      <c r="M18" s="49" t="s">
        <v>86</v>
      </c>
      <c r="N18" s="47" t="str">
        <f t="shared" si="4"/>
        <v/>
      </c>
      <c r="O18" s="49" t="s">
        <v>86</v>
      </c>
      <c r="P18" s="47" t="str">
        <f t="shared" si="5"/>
        <v/>
      </c>
      <c r="Q18" s="49" t="s">
        <v>86</v>
      </c>
      <c r="R18" s="47" t="str">
        <f t="shared" si="6"/>
        <v/>
      </c>
      <c r="S18" s="49" t="s">
        <v>86</v>
      </c>
      <c r="T18" s="47" t="str">
        <f t="shared" si="7"/>
        <v/>
      </c>
    </row>
    <row r="19" spans="2:20" ht="13.5" customHeight="1">
      <c r="B19" s="19">
        <v>0.5</v>
      </c>
      <c r="C19" s="19">
        <v>0.3</v>
      </c>
      <c r="D19" s="18">
        <v>23500</v>
      </c>
      <c r="E19" s="16">
        <v>4800</v>
      </c>
      <c r="F19" s="17">
        <f t="shared" si="0"/>
        <v>0.79574468085106387</v>
      </c>
      <c r="G19" s="16" t="s">
        <v>86</v>
      </c>
      <c r="H19" s="17" t="str">
        <f t="shared" si="1"/>
        <v/>
      </c>
      <c r="I19" s="16" t="s">
        <v>86</v>
      </c>
      <c r="J19" s="17" t="str">
        <f t="shared" si="2"/>
        <v/>
      </c>
      <c r="K19" s="49">
        <v>4400</v>
      </c>
      <c r="L19" s="47">
        <f t="shared" si="3"/>
        <v>0.81276595744680846</v>
      </c>
      <c r="M19" s="49" t="s">
        <v>86</v>
      </c>
      <c r="N19" s="47" t="str">
        <f t="shared" si="4"/>
        <v/>
      </c>
      <c r="O19" s="49" t="s">
        <v>86</v>
      </c>
      <c r="P19" s="47" t="str">
        <f t="shared" si="5"/>
        <v/>
      </c>
      <c r="Q19" s="49" t="s">
        <v>86</v>
      </c>
      <c r="R19" s="47" t="str">
        <f t="shared" si="6"/>
        <v/>
      </c>
      <c r="S19" s="49" t="s">
        <v>86</v>
      </c>
      <c r="T19" s="47" t="str">
        <f t="shared" si="7"/>
        <v/>
      </c>
    </row>
    <row r="20" spans="2:20" ht="13.5" customHeight="1">
      <c r="B20" s="19">
        <v>0.5</v>
      </c>
      <c r="C20" s="19">
        <v>0.4</v>
      </c>
      <c r="D20" s="18">
        <v>23500</v>
      </c>
      <c r="E20" s="16">
        <v>4900</v>
      </c>
      <c r="F20" s="17">
        <f t="shared" si="0"/>
        <v>0.79148936170212769</v>
      </c>
      <c r="G20" s="16" t="s">
        <v>86</v>
      </c>
      <c r="H20" s="17" t="str">
        <f t="shared" si="1"/>
        <v/>
      </c>
      <c r="I20" s="16" t="s">
        <v>86</v>
      </c>
      <c r="J20" s="17" t="str">
        <f t="shared" si="2"/>
        <v/>
      </c>
      <c r="K20" s="49" t="s">
        <v>86</v>
      </c>
      <c r="L20" s="47" t="str">
        <f t="shared" si="3"/>
        <v/>
      </c>
      <c r="M20" s="49" t="s">
        <v>86</v>
      </c>
      <c r="N20" s="47" t="str">
        <f t="shared" si="4"/>
        <v/>
      </c>
      <c r="O20" s="49" t="s">
        <v>86</v>
      </c>
      <c r="P20" s="47" t="str">
        <f t="shared" si="5"/>
        <v/>
      </c>
      <c r="Q20" s="49" t="s">
        <v>86</v>
      </c>
      <c r="R20" s="47" t="str">
        <f t="shared" si="6"/>
        <v/>
      </c>
      <c r="S20" s="49" t="s">
        <v>86</v>
      </c>
      <c r="T20" s="47" t="str">
        <f t="shared" si="7"/>
        <v/>
      </c>
    </row>
    <row r="21" spans="2:20" ht="13.5" customHeight="1">
      <c r="B21" s="19">
        <v>0.5</v>
      </c>
      <c r="C21" s="19">
        <v>0.5</v>
      </c>
      <c r="D21" s="18">
        <v>23500</v>
      </c>
      <c r="E21" s="16">
        <v>4900</v>
      </c>
      <c r="F21" s="17">
        <f t="shared" si="0"/>
        <v>0.79148936170212769</v>
      </c>
      <c r="G21" s="16">
        <v>8295</v>
      </c>
      <c r="H21" s="17">
        <f t="shared" si="1"/>
        <v>0.64702127659574471</v>
      </c>
      <c r="I21" s="16">
        <v>10319</v>
      </c>
      <c r="J21" s="17">
        <f t="shared" si="2"/>
        <v>0.5608936170212766</v>
      </c>
      <c r="K21" s="49">
        <v>4400</v>
      </c>
      <c r="L21" s="47">
        <f t="shared" si="3"/>
        <v>0.81276595744680846</v>
      </c>
      <c r="M21" s="49" t="s">
        <v>86</v>
      </c>
      <c r="N21" s="47" t="str">
        <f t="shared" si="4"/>
        <v/>
      </c>
      <c r="O21" s="49" t="s">
        <v>86</v>
      </c>
      <c r="P21" s="47" t="str">
        <f t="shared" si="5"/>
        <v/>
      </c>
      <c r="Q21" s="49" t="s">
        <v>86</v>
      </c>
      <c r="R21" s="47" t="str">
        <f t="shared" si="6"/>
        <v/>
      </c>
      <c r="S21" s="49">
        <v>3272.84</v>
      </c>
      <c r="T21" s="47">
        <f t="shared" si="7"/>
        <v>0.8607302127659574</v>
      </c>
    </row>
    <row r="22" spans="2:20" ht="13.5" customHeight="1">
      <c r="B22" s="19">
        <v>0.75</v>
      </c>
      <c r="C22" s="19">
        <v>0.6</v>
      </c>
      <c r="D22" s="18">
        <v>25000</v>
      </c>
      <c r="E22" s="16">
        <v>4900</v>
      </c>
      <c r="F22" s="17">
        <f t="shared" si="0"/>
        <v>0.80400000000000005</v>
      </c>
      <c r="G22" s="16" t="s">
        <v>86</v>
      </c>
      <c r="H22" s="17" t="str">
        <f t="shared" si="1"/>
        <v/>
      </c>
      <c r="I22" s="16" t="s">
        <v>86</v>
      </c>
      <c r="J22" s="17" t="str">
        <f t="shared" si="2"/>
        <v/>
      </c>
      <c r="K22" s="49" t="s">
        <v>86</v>
      </c>
      <c r="L22" s="47" t="str">
        <f t="shared" si="3"/>
        <v/>
      </c>
      <c r="M22" s="49" t="s">
        <v>86</v>
      </c>
      <c r="N22" s="47" t="str">
        <f t="shared" si="4"/>
        <v/>
      </c>
      <c r="O22" s="49" t="s">
        <v>86</v>
      </c>
      <c r="P22" s="47" t="str">
        <f t="shared" si="5"/>
        <v/>
      </c>
      <c r="Q22" s="49" t="s">
        <v>86</v>
      </c>
      <c r="R22" s="47" t="str">
        <f t="shared" si="6"/>
        <v/>
      </c>
      <c r="S22" s="49" t="s">
        <v>86</v>
      </c>
      <c r="T22" s="47" t="str">
        <f t="shared" si="7"/>
        <v/>
      </c>
    </row>
    <row r="23" spans="2:20" ht="13.5" customHeight="1">
      <c r="B23" s="19">
        <v>0.75</v>
      </c>
      <c r="C23" s="19">
        <v>0.7</v>
      </c>
      <c r="D23" s="18">
        <v>25000</v>
      </c>
      <c r="E23" s="16">
        <v>5000</v>
      </c>
      <c r="F23" s="17">
        <f t="shared" si="0"/>
        <v>0.8</v>
      </c>
      <c r="G23" s="16" t="s">
        <v>86</v>
      </c>
      <c r="H23" s="17" t="str">
        <f t="shared" si="1"/>
        <v/>
      </c>
      <c r="I23" s="16" t="s">
        <v>86</v>
      </c>
      <c r="J23" s="17" t="str">
        <f t="shared" si="2"/>
        <v/>
      </c>
      <c r="K23" s="49" t="s">
        <v>86</v>
      </c>
      <c r="L23" s="47" t="str">
        <f t="shared" si="3"/>
        <v/>
      </c>
      <c r="M23" s="49" t="s">
        <v>86</v>
      </c>
      <c r="N23" s="47" t="str">
        <f t="shared" si="4"/>
        <v/>
      </c>
      <c r="O23" s="49" t="s">
        <v>86</v>
      </c>
      <c r="P23" s="47" t="str">
        <f t="shared" si="5"/>
        <v/>
      </c>
      <c r="Q23" s="49" t="s">
        <v>86</v>
      </c>
      <c r="R23" s="47" t="str">
        <f t="shared" si="6"/>
        <v/>
      </c>
      <c r="S23" s="49" t="s">
        <v>86</v>
      </c>
      <c r="T23" s="47" t="str">
        <f t="shared" si="7"/>
        <v/>
      </c>
    </row>
    <row r="24" spans="2:20" ht="13.5" customHeight="1">
      <c r="B24" s="19">
        <v>0.75</v>
      </c>
      <c r="C24" s="19">
        <v>0.75</v>
      </c>
      <c r="D24" s="18">
        <v>25000</v>
      </c>
      <c r="E24" s="16" t="s">
        <v>86</v>
      </c>
      <c r="F24" s="17" t="str">
        <f t="shared" si="0"/>
        <v/>
      </c>
      <c r="G24" s="16" t="s">
        <v>86</v>
      </c>
      <c r="H24" s="17" t="str">
        <f t="shared" si="1"/>
        <v/>
      </c>
      <c r="I24" s="16" t="s">
        <v>86</v>
      </c>
      <c r="J24" s="17" t="str">
        <f t="shared" si="2"/>
        <v/>
      </c>
      <c r="K24" s="49">
        <v>4400</v>
      </c>
      <c r="L24" s="47">
        <f t="shared" si="3"/>
        <v>0.82399999999999995</v>
      </c>
      <c r="M24" s="49" t="s">
        <v>86</v>
      </c>
      <c r="N24" s="47" t="str">
        <f t="shared" si="4"/>
        <v/>
      </c>
      <c r="O24" s="49" t="s">
        <v>86</v>
      </c>
      <c r="P24" s="47" t="str">
        <f t="shared" si="5"/>
        <v/>
      </c>
      <c r="Q24" s="49" t="s">
        <v>86</v>
      </c>
      <c r="R24" s="47" t="str">
        <f t="shared" si="6"/>
        <v/>
      </c>
      <c r="S24" s="49" t="s">
        <v>86</v>
      </c>
      <c r="T24" s="47" t="str">
        <f t="shared" si="7"/>
        <v/>
      </c>
    </row>
    <row r="25" spans="2:20" ht="13.5" customHeight="1">
      <c r="B25" s="19">
        <v>1</v>
      </c>
      <c r="C25" s="19">
        <v>0.8</v>
      </c>
      <c r="D25" s="18">
        <v>26500</v>
      </c>
      <c r="E25" s="16">
        <v>5000</v>
      </c>
      <c r="F25" s="17">
        <f t="shared" si="0"/>
        <v>0.81132075471698117</v>
      </c>
      <c r="G25" s="16" t="s">
        <v>86</v>
      </c>
      <c r="H25" s="17" t="str">
        <f t="shared" si="1"/>
        <v/>
      </c>
      <c r="I25" s="16" t="s">
        <v>86</v>
      </c>
      <c r="J25" s="17" t="str">
        <f t="shared" si="2"/>
        <v/>
      </c>
      <c r="K25" s="49" t="s">
        <v>86</v>
      </c>
      <c r="L25" s="47" t="str">
        <f t="shared" si="3"/>
        <v/>
      </c>
      <c r="M25" s="49" t="s">
        <v>86</v>
      </c>
      <c r="N25" s="47" t="str">
        <f t="shared" si="4"/>
        <v/>
      </c>
      <c r="O25" s="49" t="s">
        <v>86</v>
      </c>
      <c r="P25" s="47" t="str">
        <f t="shared" si="5"/>
        <v/>
      </c>
      <c r="Q25" s="49" t="s">
        <v>86</v>
      </c>
      <c r="R25" s="47" t="str">
        <f t="shared" si="6"/>
        <v/>
      </c>
      <c r="S25" s="49" t="s">
        <v>86</v>
      </c>
      <c r="T25" s="47" t="str">
        <f t="shared" si="7"/>
        <v/>
      </c>
    </row>
    <row r="26" spans="2:20" ht="13.5" customHeight="1">
      <c r="B26" s="19">
        <v>1</v>
      </c>
      <c r="C26" s="19">
        <v>0.9</v>
      </c>
      <c r="D26" s="18">
        <v>26500</v>
      </c>
      <c r="E26" s="16">
        <v>5100</v>
      </c>
      <c r="F26" s="17">
        <f t="shared" si="0"/>
        <v>0.8075471698113208</v>
      </c>
      <c r="G26" s="16" t="s">
        <v>86</v>
      </c>
      <c r="H26" s="17" t="str">
        <f t="shared" si="1"/>
        <v/>
      </c>
      <c r="I26" s="16" t="s">
        <v>86</v>
      </c>
      <c r="J26" s="17" t="str">
        <f t="shared" si="2"/>
        <v/>
      </c>
      <c r="K26" s="49" t="s">
        <v>86</v>
      </c>
      <c r="L26" s="47" t="str">
        <f t="shared" si="3"/>
        <v/>
      </c>
      <c r="M26" s="49" t="s">
        <v>86</v>
      </c>
      <c r="N26" s="47" t="str">
        <f t="shared" si="4"/>
        <v/>
      </c>
      <c r="O26" s="49" t="s">
        <v>86</v>
      </c>
      <c r="P26" s="47" t="str">
        <f t="shared" si="5"/>
        <v/>
      </c>
      <c r="Q26" s="49" t="s">
        <v>86</v>
      </c>
      <c r="R26" s="47" t="str">
        <f t="shared" si="6"/>
        <v/>
      </c>
      <c r="S26" s="49" t="s">
        <v>86</v>
      </c>
      <c r="T26" s="47" t="str">
        <f t="shared" si="7"/>
        <v/>
      </c>
    </row>
    <row r="27" spans="2:20" ht="13.5" customHeight="1">
      <c r="B27" s="19">
        <v>1</v>
      </c>
      <c r="C27" s="19">
        <v>1</v>
      </c>
      <c r="D27" s="18">
        <v>26500</v>
      </c>
      <c r="E27" s="16">
        <v>5100</v>
      </c>
      <c r="F27" s="17">
        <f t="shared" si="0"/>
        <v>0.8075471698113208</v>
      </c>
      <c r="G27" s="16">
        <v>9415</v>
      </c>
      <c r="H27" s="17">
        <f t="shared" si="1"/>
        <v>0.64471698113207543</v>
      </c>
      <c r="I27" s="16">
        <v>10654</v>
      </c>
      <c r="J27" s="17">
        <f t="shared" si="2"/>
        <v>0.59796226415094345</v>
      </c>
      <c r="K27" s="49">
        <v>4400</v>
      </c>
      <c r="L27" s="47">
        <f t="shared" si="3"/>
        <v>0.83396226415094343</v>
      </c>
      <c r="M27" s="49">
        <v>5000</v>
      </c>
      <c r="N27" s="47">
        <f t="shared" si="4"/>
        <v>0.81132075471698117</v>
      </c>
      <c r="O27" s="49">
        <v>5800</v>
      </c>
      <c r="P27" s="47">
        <f t="shared" si="5"/>
        <v>0.78113207547169816</v>
      </c>
      <c r="Q27" s="49">
        <v>6800</v>
      </c>
      <c r="R27" s="47">
        <f t="shared" si="6"/>
        <v>0.74339622641509429</v>
      </c>
      <c r="S27" s="49">
        <v>4427.96</v>
      </c>
      <c r="T27" s="47">
        <f t="shared" si="7"/>
        <v>0.83290716981132074</v>
      </c>
    </row>
    <row r="28" spans="2:20" ht="13.5" customHeight="1">
      <c r="B28" s="19">
        <v>1.25</v>
      </c>
      <c r="C28" s="19">
        <v>1.1000000000000001</v>
      </c>
      <c r="D28" s="18">
        <v>28000</v>
      </c>
      <c r="E28" s="16">
        <v>5300</v>
      </c>
      <c r="F28" s="17">
        <f t="shared" si="0"/>
        <v>0.81071428571428572</v>
      </c>
      <c r="G28" s="16" t="s">
        <v>86</v>
      </c>
      <c r="H28" s="17" t="str">
        <f t="shared" si="1"/>
        <v/>
      </c>
      <c r="I28" s="16" t="s">
        <v>86</v>
      </c>
      <c r="J28" s="17" t="str">
        <f t="shared" si="2"/>
        <v/>
      </c>
      <c r="K28" s="49" t="s">
        <v>86</v>
      </c>
      <c r="L28" s="47" t="str">
        <f t="shared" si="3"/>
        <v/>
      </c>
      <c r="M28" s="49" t="s">
        <v>86</v>
      </c>
      <c r="N28" s="47" t="str">
        <f t="shared" si="4"/>
        <v/>
      </c>
      <c r="O28" s="49" t="s">
        <v>86</v>
      </c>
      <c r="P28" s="47" t="str">
        <f t="shared" si="5"/>
        <v/>
      </c>
      <c r="Q28" s="49" t="s">
        <v>86</v>
      </c>
      <c r="R28" s="47" t="str">
        <f t="shared" si="6"/>
        <v/>
      </c>
      <c r="S28" s="49" t="s">
        <v>86</v>
      </c>
      <c r="T28" s="47" t="str">
        <f t="shared" si="7"/>
        <v/>
      </c>
    </row>
    <row r="29" spans="2:20" ht="13.5" customHeight="1">
      <c r="B29" s="19">
        <v>1.25</v>
      </c>
      <c r="C29" s="19">
        <v>1.2</v>
      </c>
      <c r="D29" s="18">
        <v>28000</v>
      </c>
      <c r="E29" s="16">
        <v>5600</v>
      </c>
      <c r="F29" s="17">
        <f t="shared" si="0"/>
        <v>0.8</v>
      </c>
      <c r="G29" s="16" t="s">
        <v>86</v>
      </c>
      <c r="H29" s="17" t="str">
        <f t="shared" si="1"/>
        <v/>
      </c>
      <c r="I29" s="16" t="s">
        <v>86</v>
      </c>
      <c r="J29" s="17" t="str">
        <f t="shared" si="2"/>
        <v/>
      </c>
      <c r="K29" s="49" t="s">
        <v>86</v>
      </c>
      <c r="L29" s="47" t="str">
        <f t="shared" si="3"/>
        <v/>
      </c>
      <c r="M29" s="49" t="s">
        <v>86</v>
      </c>
      <c r="N29" s="47" t="str">
        <f t="shared" si="4"/>
        <v/>
      </c>
      <c r="O29" s="49" t="s">
        <v>86</v>
      </c>
      <c r="P29" s="47" t="str">
        <f t="shared" si="5"/>
        <v/>
      </c>
      <c r="Q29" s="49" t="s">
        <v>86</v>
      </c>
      <c r="R29" s="47" t="str">
        <f t="shared" si="6"/>
        <v/>
      </c>
      <c r="S29" s="49" t="s">
        <v>86</v>
      </c>
      <c r="T29" s="47" t="str">
        <f t="shared" si="7"/>
        <v/>
      </c>
    </row>
    <row r="30" spans="2:20" ht="13.5" customHeight="1">
      <c r="B30" s="19">
        <v>1.25</v>
      </c>
      <c r="C30" s="19">
        <v>1.25</v>
      </c>
      <c r="D30" s="18">
        <v>28000</v>
      </c>
      <c r="E30" s="16" t="s">
        <v>86</v>
      </c>
      <c r="F30" s="17" t="str">
        <f t="shared" si="0"/>
        <v/>
      </c>
      <c r="G30" s="16" t="s">
        <v>86</v>
      </c>
      <c r="H30" s="17" t="str">
        <f t="shared" si="1"/>
        <v/>
      </c>
      <c r="I30" s="16" t="s">
        <v>86</v>
      </c>
      <c r="J30" s="17" t="str">
        <f t="shared" si="2"/>
        <v/>
      </c>
      <c r="K30" s="49">
        <v>5900</v>
      </c>
      <c r="L30" s="47">
        <f t="shared" si="3"/>
        <v>0.78928571428571426</v>
      </c>
      <c r="M30" s="49" t="s">
        <v>86</v>
      </c>
      <c r="N30" s="47" t="str">
        <f t="shared" si="4"/>
        <v/>
      </c>
      <c r="O30" s="49" t="s">
        <v>86</v>
      </c>
      <c r="P30" s="47" t="str">
        <f t="shared" si="5"/>
        <v/>
      </c>
      <c r="Q30" s="49" t="s">
        <v>86</v>
      </c>
      <c r="R30" s="47" t="str">
        <f t="shared" si="6"/>
        <v/>
      </c>
      <c r="S30" s="49" t="s">
        <v>86</v>
      </c>
      <c r="T30" s="47" t="str">
        <f t="shared" si="7"/>
        <v/>
      </c>
    </row>
    <row r="31" spans="2:20" ht="13.5" customHeight="1">
      <c r="B31" s="19">
        <v>1.5</v>
      </c>
      <c r="C31" s="19">
        <v>1.3</v>
      </c>
      <c r="D31" s="18">
        <v>30000</v>
      </c>
      <c r="E31" s="16">
        <v>5800</v>
      </c>
      <c r="F31" s="17">
        <f t="shared" si="0"/>
        <v>0.80666666666666664</v>
      </c>
      <c r="G31" s="16" t="s">
        <v>86</v>
      </c>
      <c r="H31" s="17" t="str">
        <f t="shared" si="1"/>
        <v/>
      </c>
      <c r="I31" s="16" t="s">
        <v>86</v>
      </c>
      <c r="J31" s="17" t="str">
        <f t="shared" si="2"/>
        <v/>
      </c>
      <c r="K31" s="49" t="s">
        <v>86</v>
      </c>
      <c r="L31" s="47" t="str">
        <f t="shared" si="3"/>
        <v/>
      </c>
      <c r="M31" s="49" t="s">
        <v>86</v>
      </c>
      <c r="N31" s="47" t="str">
        <f t="shared" si="4"/>
        <v/>
      </c>
      <c r="O31" s="49" t="s">
        <v>86</v>
      </c>
      <c r="P31" s="47" t="str">
        <f t="shared" si="5"/>
        <v/>
      </c>
      <c r="Q31" s="49" t="s">
        <v>86</v>
      </c>
      <c r="R31" s="47" t="str">
        <f t="shared" si="6"/>
        <v/>
      </c>
      <c r="S31" s="49" t="s">
        <v>86</v>
      </c>
      <c r="T31" s="47" t="str">
        <f t="shared" si="7"/>
        <v/>
      </c>
    </row>
    <row r="32" spans="2:20" ht="13.5" customHeight="1">
      <c r="B32" s="19">
        <v>1.5</v>
      </c>
      <c r="C32" s="19">
        <v>1.4</v>
      </c>
      <c r="D32" s="18">
        <v>30000</v>
      </c>
      <c r="E32" s="16">
        <v>6100</v>
      </c>
      <c r="F32" s="17">
        <f t="shared" si="0"/>
        <v>0.79666666666666663</v>
      </c>
      <c r="G32" s="16" t="s">
        <v>86</v>
      </c>
      <c r="H32" s="17" t="str">
        <f t="shared" si="1"/>
        <v/>
      </c>
      <c r="I32" s="16" t="s">
        <v>86</v>
      </c>
      <c r="J32" s="17" t="str">
        <f t="shared" si="2"/>
        <v/>
      </c>
      <c r="K32" s="49" t="s">
        <v>86</v>
      </c>
      <c r="L32" s="47" t="str">
        <f t="shared" si="3"/>
        <v/>
      </c>
      <c r="M32" s="49" t="s">
        <v>86</v>
      </c>
      <c r="N32" s="47" t="str">
        <f t="shared" si="4"/>
        <v/>
      </c>
      <c r="O32" s="49" t="s">
        <v>86</v>
      </c>
      <c r="P32" s="47" t="str">
        <f t="shared" si="5"/>
        <v/>
      </c>
      <c r="Q32" s="49" t="s">
        <v>86</v>
      </c>
      <c r="R32" s="47" t="str">
        <f t="shared" si="6"/>
        <v/>
      </c>
      <c r="S32" s="49" t="s">
        <v>86</v>
      </c>
      <c r="T32" s="47" t="str">
        <f t="shared" si="7"/>
        <v/>
      </c>
    </row>
    <row r="33" spans="2:20" ht="13.5" customHeight="1">
      <c r="B33" s="19">
        <v>1.5</v>
      </c>
      <c r="C33" s="19">
        <v>1.5</v>
      </c>
      <c r="D33" s="18">
        <v>30000</v>
      </c>
      <c r="E33" s="16">
        <v>6300</v>
      </c>
      <c r="F33" s="17">
        <f t="shared" si="0"/>
        <v>0.79</v>
      </c>
      <c r="G33" s="16">
        <v>10710</v>
      </c>
      <c r="H33" s="17">
        <f t="shared" si="1"/>
        <v>0.64300000000000002</v>
      </c>
      <c r="I33" s="16">
        <v>11024</v>
      </c>
      <c r="J33" s="17">
        <f t="shared" si="2"/>
        <v>0.63253333333333328</v>
      </c>
      <c r="K33" s="49">
        <v>5900</v>
      </c>
      <c r="L33" s="47">
        <f t="shared" si="3"/>
        <v>0.80333333333333334</v>
      </c>
      <c r="M33" s="49">
        <v>6000</v>
      </c>
      <c r="N33" s="47">
        <f t="shared" si="4"/>
        <v>0.8</v>
      </c>
      <c r="O33" s="49">
        <v>7300</v>
      </c>
      <c r="P33" s="47">
        <f t="shared" si="5"/>
        <v>0.75666666666666671</v>
      </c>
      <c r="Q33" s="49">
        <v>8300</v>
      </c>
      <c r="R33" s="47">
        <f t="shared" si="6"/>
        <v>0.72333333333333338</v>
      </c>
      <c r="S33" s="49">
        <v>5583.08</v>
      </c>
      <c r="T33" s="47">
        <f t="shared" si="7"/>
        <v>0.81389733333333325</v>
      </c>
    </row>
    <row r="34" spans="2:20" ht="13.5" customHeight="1">
      <c r="B34" s="19">
        <v>1.75</v>
      </c>
      <c r="C34" s="19">
        <v>1.6</v>
      </c>
      <c r="D34" s="18">
        <v>31500</v>
      </c>
      <c r="E34" s="16">
        <v>6500</v>
      </c>
      <c r="F34" s="17">
        <f t="shared" si="0"/>
        <v>0.79365079365079361</v>
      </c>
      <c r="G34" s="16" t="s">
        <v>86</v>
      </c>
      <c r="H34" s="17" t="str">
        <f t="shared" si="1"/>
        <v/>
      </c>
      <c r="I34" s="16" t="s">
        <v>86</v>
      </c>
      <c r="J34" s="17" t="str">
        <f t="shared" si="2"/>
        <v/>
      </c>
      <c r="K34" s="49" t="s">
        <v>86</v>
      </c>
      <c r="L34" s="47" t="str">
        <f t="shared" si="3"/>
        <v/>
      </c>
      <c r="M34" s="49" t="s">
        <v>86</v>
      </c>
      <c r="N34" s="47" t="str">
        <f t="shared" si="4"/>
        <v/>
      </c>
      <c r="O34" s="49" t="s">
        <v>86</v>
      </c>
      <c r="P34" s="47" t="str">
        <f t="shared" si="5"/>
        <v/>
      </c>
      <c r="Q34" s="49" t="s">
        <v>86</v>
      </c>
      <c r="R34" s="47" t="str">
        <f t="shared" si="6"/>
        <v/>
      </c>
      <c r="S34" s="49" t="s">
        <v>86</v>
      </c>
      <c r="T34" s="47" t="str">
        <f t="shared" si="7"/>
        <v/>
      </c>
    </row>
    <row r="35" spans="2:20" ht="13.5" customHeight="1">
      <c r="B35" s="19">
        <v>1.75</v>
      </c>
      <c r="C35" s="19">
        <v>1.7</v>
      </c>
      <c r="D35" s="18">
        <v>31500</v>
      </c>
      <c r="E35" s="16">
        <v>6800</v>
      </c>
      <c r="F35" s="17">
        <f t="shared" si="0"/>
        <v>0.78412698412698412</v>
      </c>
      <c r="G35" s="16" t="s">
        <v>86</v>
      </c>
      <c r="H35" s="17" t="str">
        <f t="shared" si="1"/>
        <v/>
      </c>
      <c r="I35" s="16" t="s">
        <v>86</v>
      </c>
      <c r="J35" s="17" t="str">
        <f t="shared" si="2"/>
        <v/>
      </c>
      <c r="K35" s="49" t="s">
        <v>86</v>
      </c>
      <c r="L35" s="47" t="str">
        <f t="shared" si="3"/>
        <v/>
      </c>
      <c r="M35" s="49" t="s">
        <v>86</v>
      </c>
      <c r="N35" s="47" t="str">
        <f t="shared" si="4"/>
        <v/>
      </c>
      <c r="O35" s="49" t="s">
        <v>86</v>
      </c>
      <c r="P35" s="47" t="str">
        <f t="shared" si="5"/>
        <v/>
      </c>
      <c r="Q35" s="49" t="s">
        <v>86</v>
      </c>
      <c r="R35" s="47" t="str">
        <f t="shared" si="6"/>
        <v/>
      </c>
      <c r="S35" s="49" t="s">
        <v>86</v>
      </c>
      <c r="T35" s="47" t="str">
        <f t="shared" si="7"/>
        <v/>
      </c>
    </row>
    <row r="36" spans="2:20" ht="13.5" customHeight="1">
      <c r="B36" s="19">
        <v>1.75</v>
      </c>
      <c r="C36" s="19">
        <v>1.75</v>
      </c>
      <c r="D36" s="18">
        <v>31500</v>
      </c>
      <c r="E36" s="16" t="s">
        <v>86</v>
      </c>
      <c r="F36" s="17" t="str">
        <f t="shared" si="0"/>
        <v/>
      </c>
      <c r="G36" s="16" t="s">
        <v>86</v>
      </c>
      <c r="H36" s="17" t="str">
        <f t="shared" si="1"/>
        <v/>
      </c>
      <c r="I36" s="16" t="s">
        <v>86</v>
      </c>
      <c r="J36" s="17" t="str">
        <f t="shared" si="2"/>
        <v/>
      </c>
      <c r="K36" s="49">
        <v>7400</v>
      </c>
      <c r="L36" s="47">
        <f t="shared" si="3"/>
        <v>0.76507936507936503</v>
      </c>
      <c r="M36" s="49" t="s">
        <v>86</v>
      </c>
      <c r="N36" s="47" t="str">
        <f t="shared" si="4"/>
        <v/>
      </c>
      <c r="O36" s="49" t="s">
        <v>86</v>
      </c>
      <c r="P36" s="47" t="str">
        <f t="shared" si="5"/>
        <v/>
      </c>
      <c r="Q36" s="49" t="s">
        <v>86</v>
      </c>
      <c r="R36" s="47" t="str">
        <f t="shared" si="6"/>
        <v/>
      </c>
      <c r="S36" s="49" t="s">
        <v>86</v>
      </c>
      <c r="T36" s="47" t="str">
        <f t="shared" si="7"/>
        <v/>
      </c>
    </row>
    <row r="37" spans="2:20" ht="13.5" customHeight="1">
      <c r="B37" s="19">
        <v>2</v>
      </c>
      <c r="C37" s="19">
        <v>1.8</v>
      </c>
      <c r="D37" s="18">
        <v>32500</v>
      </c>
      <c r="E37" s="16">
        <v>7000</v>
      </c>
      <c r="F37" s="17">
        <f t="shared" si="0"/>
        <v>0.7846153846153846</v>
      </c>
      <c r="G37" s="16" t="s">
        <v>86</v>
      </c>
      <c r="H37" s="17" t="str">
        <f t="shared" si="1"/>
        <v/>
      </c>
      <c r="I37" s="16" t="s">
        <v>86</v>
      </c>
      <c r="J37" s="17" t="str">
        <f t="shared" si="2"/>
        <v/>
      </c>
      <c r="K37" s="49" t="s">
        <v>86</v>
      </c>
      <c r="L37" s="47" t="str">
        <f t="shared" si="3"/>
        <v/>
      </c>
      <c r="M37" s="49" t="s">
        <v>86</v>
      </c>
      <c r="N37" s="47" t="str">
        <f t="shared" si="4"/>
        <v/>
      </c>
      <c r="O37" s="49" t="s">
        <v>86</v>
      </c>
      <c r="P37" s="47" t="str">
        <f t="shared" si="5"/>
        <v/>
      </c>
      <c r="Q37" s="49" t="s">
        <v>86</v>
      </c>
      <c r="R37" s="47" t="str">
        <f t="shared" si="6"/>
        <v/>
      </c>
      <c r="S37" s="49" t="s">
        <v>86</v>
      </c>
      <c r="T37" s="47" t="str">
        <f t="shared" si="7"/>
        <v/>
      </c>
    </row>
    <row r="38" spans="2:20" ht="13.5" customHeight="1">
      <c r="B38" s="19">
        <v>2</v>
      </c>
      <c r="C38" s="19">
        <v>1.9</v>
      </c>
      <c r="D38" s="18">
        <v>32500</v>
      </c>
      <c r="E38" s="16">
        <v>7300</v>
      </c>
      <c r="F38" s="17">
        <f t="shared" si="0"/>
        <v>0.77538461538461534</v>
      </c>
      <c r="G38" s="16" t="s">
        <v>86</v>
      </c>
      <c r="H38" s="17" t="str">
        <f t="shared" si="1"/>
        <v/>
      </c>
      <c r="I38" s="16" t="s">
        <v>86</v>
      </c>
      <c r="J38" s="17" t="str">
        <f t="shared" si="2"/>
        <v/>
      </c>
      <c r="K38" s="49" t="s">
        <v>86</v>
      </c>
      <c r="L38" s="47" t="str">
        <f t="shared" si="3"/>
        <v/>
      </c>
      <c r="M38" s="49" t="s">
        <v>86</v>
      </c>
      <c r="N38" s="47" t="str">
        <f t="shared" si="4"/>
        <v/>
      </c>
      <c r="O38" s="49" t="s">
        <v>86</v>
      </c>
      <c r="P38" s="47" t="str">
        <f t="shared" si="5"/>
        <v/>
      </c>
      <c r="Q38" s="49" t="s">
        <v>86</v>
      </c>
      <c r="R38" s="47" t="str">
        <f t="shared" si="6"/>
        <v/>
      </c>
      <c r="S38" s="49" t="s">
        <v>86</v>
      </c>
      <c r="T38" s="47" t="str">
        <f t="shared" si="7"/>
        <v/>
      </c>
    </row>
    <row r="39" spans="2:20" ht="13.5" customHeight="1">
      <c r="B39" s="19">
        <v>2</v>
      </c>
      <c r="C39" s="19">
        <v>2</v>
      </c>
      <c r="D39" s="18">
        <v>32500</v>
      </c>
      <c r="E39" s="16">
        <v>7500</v>
      </c>
      <c r="F39" s="17">
        <f t="shared" si="0"/>
        <v>0.76923076923076927</v>
      </c>
      <c r="G39" s="16">
        <v>11655</v>
      </c>
      <c r="H39" s="17">
        <f t="shared" si="1"/>
        <v>0.64138461538461533</v>
      </c>
      <c r="I39" s="16">
        <v>11697</v>
      </c>
      <c r="J39" s="17">
        <f t="shared" si="2"/>
        <v>0.64009230769230774</v>
      </c>
      <c r="K39" s="49">
        <v>7400</v>
      </c>
      <c r="L39" s="47">
        <f t="shared" si="3"/>
        <v>0.77230769230769236</v>
      </c>
      <c r="M39" s="49">
        <v>7000</v>
      </c>
      <c r="N39" s="47">
        <f t="shared" si="4"/>
        <v>0.7846153846153846</v>
      </c>
      <c r="O39" s="49">
        <v>8800</v>
      </c>
      <c r="P39" s="47">
        <f t="shared" si="5"/>
        <v>0.72923076923076924</v>
      </c>
      <c r="Q39" s="49">
        <v>9800</v>
      </c>
      <c r="R39" s="47">
        <f t="shared" si="6"/>
        <v>0.69846153846153847</v>
      </c>
      <c r="S39" s="49">
        <v>6738.2000000000007</v>
      </c>
      <c r="T39" s="47">
        <f t="shared" si="7"/>
        <v>0.79267076923076918</v>
      </c>
    </row>
    <row r="40" spans="2:20" ht="13.5" customHeight="1">
      <c r="B40" s="19">
        <v>2.5</v>
      </c>
      <c r="C40" s="19">
        <v>2.5</v>
      </c>
      <c r="D40" s="18">
        <v>34000</v>
      </c>
      <c r="E40" s="16">
        <v>7900</v>
      </c>
      <c r="F40" s="17">
        <f t="shared" si="0"/>
        <v>0.76764705882352946</v>
      </c>
      <c r="G40" s="16">
        <v>12250</v>
      </c>
      <c r="H40" s="17">
        <f t="shared" si="1"/>
        <v>0.63970588235294112</v>
      </c>
      <c r="I40" s="16">
        <v>12084</v>
      </c>
      <c r="J40" s="17">
        <f t="shared" si="2"/>
        <v>0.64458823529411768</v>
      </c>
      <c r="K40" s="49">
        <v>8900</v>
      </c>
      <c r="L40" s="47">
        <f t="shared" si="3"/>
        <v>0.7382352941176471</v>
      </c>
      <c r="M40" s="49">
        <v>8000</v>
      </c>
      <c r="N40" s="47">
        <f t="shared" si="4"/>
        <v>0.76470588235294112</v>
      </c>
      <c r="O40" s="49">
        <v>10300</v>
      </c>
      <c r="P40" s="47">
        <f t="shared" si="5"/>
        <v>0.69705882352941173</v>
      </c>
      <c r="Q40" s="49">
        <v>11300</v>
      </c>
      <c r="R40" s="47">
        <f t="shared" si="6"/>
        <v>0.66764705882352937</v>
      </c>
      <c r="S40" s="49">
        <v>7893.3200000000006</v>
      </c>
      <c r="T40" s="47">
        <f t="shared" si="7"/>
        <v>0.7678435294117647</v>
      </c>
    </row>
    <row r="41" spans="2:20" ht="13.5" customHeight="1">
      <c r="B41" s="19">
        <v>3</v>
      </c>
      <c r="C41" s="19">
        <v>3</v>
      </c>
      <c r="D41" s="18">
        <v>35500</v>
      </c>
      <c r="E41" s="16">
        <v>8300</v>
      </c>
      <c r="F41" s="17">
        <f t="shared" si="0"/>
        <v>0.76619718309859153</v>
      </c>
      <c r="G41" s="16">
        <v>12845</v>
      </c>
      <c r="H41" s="17">
        <f t="shared" si="1"/>
        <v>0.63816901408450699</v>
      </c>
      <c r="I41" s="16">
        <v>12553</v>
      </c>
      <c r="J41" s="17">
        <f t="shared" si="2"/>
        <v>0.64639436619718305</v>
      </c>
      <c r="K41" s="49">
        <v>10400</v>
      </c>
      <c r="L41" s="47">
        <f t="shared" si="3"/>
        <v>0.70704225352112671</v>
      </c>
      <c r="M41" s="49">
        <v>9000</v>
      </c>
      <c r="N41" s="47">
        <f t="shared" si="4"/>
        <v>0.74647887323943662</v>
      </c>
      <c r="O41" s="49">
        <v>11800</v>
      </c>
      <c r="P41" s="47">
        <f t="shared" si="5"/>
        <v>0.6676056338028169</v>
      </c>
      <c r="Q41" s="49">
        <v>12800</v>
      </c>
      <c r="R41" s="47">
        <f t="shared" si="6"/>
        <v>0.6394366197183099</v>
      </c>
      <c r="S41" s="49">
        <v>9048.44</v>
      </c>
      <c r="T41" s="47">
        <f t="shared" si="7"/>
        <v>0.74511436619718308</v>
      </c>
    </row>
    <row r="42" spans="2:20" ht="13.5" customHeight="1">
      <c r="B42" s="19">
        <v>3.5</v>
      </c>
      <c r="C42" s="19">
        <v>3.5</v>
      </c>
      <c r="D42" s="18">
        <v>37000</v>
      </c>
      <c r="E42" s="16">
        <v>8600</v>
      </c>
      <c r="F42" s="17">
        <f t="shared" si="0"/>
        <v>0.76756756756756761</v>
      </c>
      <c r="G42" s="16">
        <v>13440</v>
      </c>
      <c r="H42" s="17">
        <f t="shared" si="1"/>
        <v>0.6367567567567568</v>
      </c>
      <c r="I42" s="16">
        <v>12996</v>
      </c>
      <c r="J42" s="17">
        <f t="shared" si="2"/>
        <v>0.6487567567567567</v>
      </c>
      <c r="K42" s="49">
        <v>11900</v>
      </c>
      <c r="L42" s="47">
        <f t="shared" si="3"/>
        <v>0.67837837837837833</v>
      </c>
      <c r="M42" s="49">
        <v>10000</v>
      </c>
      <c r="N42" s="47">
        <f t="shared" si="4"/>
        <v>0.72972972972972971</v>
      </c>
      <c r="O42" s="49">
        <v>13300</v>
      </c>
      <c r="P42" s="47">
        <f t="shared" si="5"/>
        <v>0.64054054054054055</v>
      </c>
      <c r="Q42" s="49">
        <v>14300</v>
      </c>
      <c r="R42" s="47">
        <f t="shared" si="6"/>
        <v>0.61351351351351346</v>
      </c>
      <c r="S42" s="49">
        <v>10203.560000000001</v>
      </c>
      <c r="T42" s="47">
        <f t="shared" si="7"/>
        <v>0.72422810810810812</v>
      </c>
    </row>
    <row r="43" spans="2:20" ht="13.5" customHeight="1">
      <c r="B43" s="19">
        <v>4</v>
      </c>
      <c r="C43" s="19">
        <v>4</v>
      </c>
      <c r="D43" s="18">
        <v>39000</v>
      </c>
      <c r="E43" s="16">
        <v>9000</v>
      </c>
      <c r="F43" s="17">
        <f t="shared" si="0"/>
        <v>0.76923076923076927</v>
      </c>
      <c r="G43" s="16">
        <v>14210</v>
      </c>
      <c r="H43" s="17">
        <f t="shared" si="1"/>
        <v>0.63564102564102565</v>
      </c>
      <c r="I43" s="16">
        <v>13700</v>
      </c>
      <c r="J43" s="17">
        <f t="shared" si="2"/>
        <v>0.64871794871794874</v>
      </c>
      <c r="K43" s="49">
        <v>13400</v>
      </c>
      <c r="L43" s="47">
        <f t="shared" si="3"/>
        <v>0.65641025641025641</v>
      </c>
      <c r="M43" s="49">
        <v>11000</v>
      </c>
      <c r="N43" s="47">
        <f t="shared" si="4"/>
        <v>0.71794871794871795</v>
      </c>
      <c r="O43" s="49">
        <v>14800</v>
      </c>
      <c r="P43" s="47">
        <f t="shared" si="5"/>
        <v>0.62051282051282053</v>
      </c>
      <c r="Q43" s="49">
        <v>15800</v>
      </c>
      <c r="R43" s="47">
        <f t="shared" si="6"/>
        <v>0.59487179487179487</v>
      </c>
      <c r="S43" s="49">
        <v>11358.68</v>
      </c>
      <c r="T43" s="47">
        <f t="shared" si="7"/>
        <v>0.70875179487179485</v>
      </c>
    </row>
    <row r="44" spans="2:20" ht="13.5" customHeight="1">
      <c r="B44" s="19">
        <v>4.5</v>
      </c>
      <c r="C44" s="19">
        <v>4.5</v>
      </c>
      <c r="D44" s="18">
        <v>40500</v>
      </c>
      <c r="E44" s="16">
        <v>9400</v>
      </c>
      <c r="F44" s="17">
        <f t="shared" si="0"/>
        <v>0.76790123456790127</v>
      </c>
      <c r="G44" s="16">
        <v>14804.999999999998</v>
      </c>
      <c r="H44" s="17">
        <f t="shared" si="1"/>
        <v>0.63444444444444448</v>
      </c>
      <c r="I44" s="16">
        <v>15429</v>
      </c>
      <c r="J44" s="17">
        <f t="shared" si="2"/>
        <v>0.61903703703703705</v>
      </c>
      <c r="K44" s="49">
        <v>14900</v>
      </c>
      <c r="L44" s="47">
        <f t="shared" si="3"/>
        <v>0.63209876543209875</v>
      </c>
      <c r="M44" s="49">
        <v>12000</v>
      </c>
      <c r="N44" s="47">
        <f t="shared" si="4"/>
        <v>0.70370370370370372</v>
      </c>
      <c r="O44" s="49">
        <v>16300</v>
      </c>
      <c r="P44" s="47">
        <f t="shared" si="5"/>
        <v>0.59753086419753088</v>
      </c>
      <c r="Q44" s="49">
        <v>17300</v>
      </c>
      <c r="R44" s="47">
        <f t="shared" si="6"/>
        <v>0.57283950617283952</v>
      </c>
      <c r="S44" s="49">
        <v>12513.800000000001</v>
      </c>
      <c r="T44" s="47">
        <f t="shared" si="7"/>
        <v>0.69101728395061723</v>
      </c>
    </row>
    <row r="45" spans="2:20" ht="13.5" customHeight="1">
      <c r="B45" s="19">
        <v>5</v>
      </c>
      <c r="C45" s="19">
        <v>5</v>
      </c>
      <c r="D45" s="18">
        <v>42000</v>
      </c>
      <c r="E45" s="16">
        <v>9800</v>
      </c>
      <c r="F45" s="17">
        <f t="shared" si="0"/>
        <v>0.76666666666666672</v>
      </c>
      <c r="G45" s="16">
        <v>15399.999999999998</v>
      </c>
      <c r="H45" s="17">
        <f t="shared" si="1"/>
        <v>0.6333333333333333</v>
      </c>
      <c r="I45" s="16">
        <v>17112</v>
      </c>
      <c r="J45" s="17">
        <f t="shared" si="2"/>
        <v>0.59257142857142853</v>
      </c>
      <c r="K45" s="49">
        <v>16400</v>
      </c>
      <c r="L45" s="47">
        <f t="shared" si="3"/>
        <v>0.60952380952380958</v>
      </c>
      <c r="M45" s="49">
        <v>13000</v>
      </c>
      <c r="N45" s="47">
        <f t="shared" si="4"/>
        <v>0.69047619047619047</v>
      </c>
      <c r="O45" s="49">
        <v>17800</v>
      </c>
      <c r="P45" s="47">
        <f t="shared" si="5"/>
        <v>0.57619047619047614</v>
      </c>
      <c r="Q45" s="49">
        <v>18800</v>
      </c>
      <c r="R45" s="47">
        <f t="shared" si="6"/>
        <v>0.55238095238095242</v>
      </c>
      <c r="S45" s="49">
        <v>13668.92</v>
      </c>
      <c r="T45" s="47">
        <f t="shared" si="7"/>
        <v>0.67454952380952382</v>
      </c>
    </row>
    <row r="46" spans="2:20" ht="13.5" customHeight="1">
      <c r="B46" s="19">
        <v>5.5</v>
      </c>
      <c r="C46" s="19">
        <v>5.5</v>
      </c>
      <c r="D46" s="18">
        <v>44000</v>
      </c>
      <c r="E46" s="16">
        <v>10200</v>
      </c>
      <c r="F46" s="17">
        <f t="shared" si="0"/>
        <v>0.76818181818181819</v>
      </c>
      <c r="G46" s="16">
        <v>16169.999999999998</v>
      </c>
      <c r="H46" s="17">
        <f t="shared" si="1"/>
        <v>0.63249999999999995</v>
      </c>
      <c r="I46" s="16">
        <v>18842</v>
      </c>
      <c r="J46" s="17">
        <f t="shared" si="2"/>
        <v>0.57177272727272732</v>
      </c>
      <c r="K46" s="49">
        <v>17900</v>
      </c>
      <c r="L46" s="47">
        <f t="shared" si="3"/>
        <v>0.59318181818181814</v>
      </c>
      <c r="M46" s="49">
        <v>14000</v>
      </c>
      <c r="N46" s="47">
        <f t="shared" si="4"/>
        <v>0.68181818181818177</v>
      </c>
      <c r="O46" s="49">
        <v>19300</v>
      </c>
      <c r="P46" s="47">
        <f t="shared" si="5"/>
        <v>0.5613636363636364</v>
      </c>
      <c r="Q46" s="49">
        <v>20300</v>
      </c>
      <c r="R46" s="47">
        <f t="shared" si="6"/>
        <v>0.53863636363636369</v>
      </c>
      <c r="S46" s="49">
        <v>14824.04</v>
      </c>
      <c r="T46" s="47">
        <f t="shared" si="7"/>
        <v>0.66308999999999996</v>
      </c>
    </row>
    <row r="47" spans="2:20" ht="13.5" customHeight="1">
      <c r="B47" s="19">
        <v>6</v>
      </c>
      <c r="C47" s="19">
        <v>6</v>
      </c>
      <c r="D47" s="18">
        <v>45500</v>
      </c>
      <c r="E47" s="16">
        <v>10600</v>
      </c>
      <c r="F47" s="17">
        <f t="shared" si="0"/>
        <v>0.76703296703296708</v>
      </c>
      <c r="G47" s="16">
        <v>16765</v>
      </c>
      <c r="H47" s="17">
        <f t="shared" si="1"/>
        <v>0.63153846153846149</v>
      </c>
      <c r="I47" s="16">
        <v>20532</v>
      </c>
      <c r="J47" s="17">
        <f t="shared" si="2"/>
        <v>0.54874725274725278</v>
      </c>
      <c r="K47" s="49">
        <v>19400</v>
      </c>
      <c r="L47" s="47">
        <f t="shared" si="3"/>
        <v>0.57362637362637359</v>
      </c>
      <c r="M47" s="49">
        <v>15000</v>
      </c>
      <c r="N47" s="47">
        <f t="shared" si="4"/>
        <v>0.67032967032967028</v>
      </c>
      <c r="O47" s="49">
        <v>20800</v>
      </c>
      <c r="P47" s="47">
        <f t="shared" si="5"/>
        <v>0.54285714285714282</v>
      </c>
      <c r="Q47" s="49">
        <v>21800</v>
      </c>
      <c r="R47" s="47">
        <f t="shared" si="6"/>
        <v>0.52087912087912092</v>
      </c>
      <c r="S47" s="49">
        <v>15979.160000000002</v>
      </c>
      <c r="T47" s="47">
        <f t="shared" si="7"/>
        <v>0.6488096703296703</v>
      </c>
    </row>
    <row r="48" spans="2:20" ht="13.5" customHeight="1">
      <c r="B48" s="19">
        <v>6.5</v>
      </c>
      <c r="C48" s="19">
        <v>6.5</v>
      </c>
      <c r="D48" s="18">
        <v>47000</v>
      </c>
      <c r="E48" s="16">
        <v>10900</v>
      </c>
      <c r="F48" s="17">
        <f t="shared" si="0"/>
        <v>0.76808510638297878</v>
      </c>
      <c r="G48" s="16">
        <v>17360</v>
      </c>
      <c r="H48" s="17">
        <f t="shared" si="1"/>
        <v>0.63063829787234038</v>
      </c>
      <c r="I48" s="16">
        <v>22252</v>
      </c>
      <c r="J48" s="17">
        <f t="shared" si="2"/>
        <v>0.52655319148936175</v>
      </c>
      <c r="K48" s="49">
        <v>20900</v>
      </c>
      <c r="L48" s="47">
        <f t="shared" si="3"/>
        <v>0.55531914893617018</v>
      </c>
      <c r="M48" s="49">
        <v>16000</v>
      </c>
      <c r="N48" s="47">
        <f t="shared" si="4"/>
        <v>0.65957446808510634</v>
      </c>
      <c r="O48" s="49">
        <v>22300</v>
      </c>
      <c r="P48" s="47">
        <f t="shared" si="5"/>
        <v>0.52553191489361706</v>
      </c>
      <c r="Q48" s="49">
        <v>23300</v>
      </c>
      <c r="R48" s="47">
        <f t="shared" si="6"/>
        <v>0.50425531914893618</v>
      </c>
      <c r="S48" s="49">
        <v>17134.280000000002</v>
      </c>
      <c r="T48" s="47">
        <f t="shared" si="7"/>
        <v>0.63544085106382975</v>
      </c>
    </row>
    <row r="49" spans="2:20" ht="13.5" customHeight="1">
      <c r="B49" s="19">
        <v>7</v>
      </c>
      <c r="C49" s="19">
        <v>7</v>
      </c>
      <c r="D49" s="18">
        <v>48500</v>
      </c>
      <c r="E49" s="16">
        <v>11300</v>
      </c>
      <c r="F49" s="17">
        <f t="shared" ref="F49:F80" si="8">IFERROR(IF(($D49-E49)/$D49=1,"",($D49-E49)/$D49),"")</f>
        <v>0.76701030927835057</v>
      </c>
      <c r="G49" s="16">
        <v>17955</v>
      </c>
      <c r="H49" s="17">
        <f t="shared" ref="H49:H80" si="9">IFERROR(IF(($D49-G49)/$D49=1,"",($D49-G49)/$D49),"")</f>
        <v>0.62979381443298965</v>
      </c>
      <c r="I49" s="16">
        <v>23999</v>
      </c>
      <c r="J49" s="17">
        <f t="shared" ref="J49:J80" si="10">IFERROR(IF(($D49-I49)/$D49=1,"",($D49-I49)/$D49),"")</f>
        <v>0.50517525773195882</v>
      </c>
      <c r="K49" s="49">
        <v>22400</v>
      </c>
      <c r="L49" s="47">
        <f t="shared" ref="L49:L80" si="11">IFERROR(IF(($D49-K49)/$D49=1,"",($D49-K49)/$D49),"")</f>
        <v>0.53814432989690719</v>
      </c>
      <c r="M49" s="49">
        <v>17000</v>
      </c>
      <c r="N49" s="47">
        <f t="shared" ref="N49:N80" si="12">IFERROR(IF(($D49-M49)/$D49=1,"",($D49-M49)/$D49),"")</f>
        <v>0.64948453608247425</v>
      </c>
      <c r="O49" s="49">
        <v>23800</v>
      </c>
      <c r="P49" s="47">
        <f t="shared" ref="P49:P80" si="13">IFERROR(IF(($D49-O49)/$D49=1,"",($D49-O49)/$D49),"")</f>
        <v>0.50927835051546388</v>
      </c>
      <c r="Q49" s="49">
        <v>24800</v>
      </c>
      <c r="R49" s="47">
        <f t="shared" ref="R49:R80" si="14">IFERROR(IF(($D49-Q49)/$D49=1,"",($D49-Q49)/$D49),"")</f>
        <v>0.48865979381443297</v>
      </c>
      <c r="S49" s="49">
        <v>18289.400000000001</v>
      </c>
      <c r="T49" s="47">
        <f t="shared" si="7"/>
        <v>0.62289896907216491</v>
      </c>
    </row>
    <row r="50" spans="2:20" ht="13.5" customHeight="1">
      <c r="B50" s="19">
        <v>7.5</v>
      </c>
      <c r="C50" s="19">
        <v>7.5</v>
      </c>
      <c r="D50" s="18">
        <v>50500</v>
      </c>
      <c r="E50" s="16">
        <v>11700</v>
      </c>
      <c r="F50" s="17">
        <f t="shared" si="8"/>
        <v>0.76831683168316833</v>
      </c>
      <c r="G50" s="16">
        <v>18725</v>
      </c>
      <c r="H50" s="17">
        <f t="shared" si="9"/>
        <v>0.62920792079207921</v>
      </c>
      <c r="I50" s="16">
        <v>25682</v>
      </c>
      <c r="J50" s="17">
        <f t="shared" si="10"/>
        <v>0.49144554455445544</v>
      </c>
      <c r="K50" s="49">
        <v>23900</v>
      </c>
      <c r="L50" s="47">
        <f t="shared" si="11"/>
        <v>0.52673267326732676</v>
      </c>
      <c r="M50" s="49">
        <v>18000</v>
      </c>
      <c r="N50" s="47">
        <f t="shared" si="12"/>
        <v>0.64356435643564358</v>
      </c>
      <c r="O50" s="49">
        <v>25300</v>
      </c>
      <c r="P50" s="47">
        <f t="shared" si="13"/>
        <v>0.49900990099009901</v>
      </c>
      <c r="Q50" s="49">
        <v>26300</v>
      </c>
      <c r="R50" s="47">
        <f t="shared" si="14"/>
        <v>0.47920792079207919</v>
      </c>
      <c r="S50" s="49">
        <v>19444.52</v>
      </c>
      <c r="T50" s="47">
        <f t="shared" si="7"/>
        <v>0.61495999999999995</v>
      </c>
    </row>
    <row r="51" spans="2:20" ht="13.5" customHeight="1">
      <c r="B51" s="19">
        <v>8</v>
      </c>
      <c r="C51" s="19">
        <v>8</v>
      </c>
      <c r="D51" s="18">
        <v>52000</v>
      </c>
      <c r="E51" s="16">
        <v>12100</v>
      </c>
      <c r="F51" s="17">
        <f t="shared" si="8"/>
        <v>0.76730769230769236</v>
      </c>
      <c r="G51" s="16">
        <v>19320</v>
      </c>
      <c r="H51" s="17">
        <f t="shared" si="9"/>
        <v>0.62846153846153852</v>
      </c>
      <c r="I51" s="16">
        <v>27424</v>
      </c>
      <c r="J51" s="17">
        <f t="shared" si="10"/>
        <v>0.4726153846153846</v>
      </c>
      <c r="K51" s="49">
        <v>25400</v>
      </c>
      <c r="L51" s="47">
        <f t="shared" si="11"/>
        <v>0.5115384615384615</v>
      </c>
      <c r="M51" s="49">
        <v>19000</v>
      </c>
      <c r="N51" s="47">
        <f t="shared" si="12"/>
        <v>0.63461538461538458</v>
      </c>
      <c r="O51" s="49">
        <v>26800</v>
      </c>
      <c r="P51" s="47">
        <f t="shared" si="13"/>
        <v>0.48461538461538461</v>
      </c>
      <c r="Q51" s="49">
        <v>27800</v>
      </c>
      <c r="R51" s="47">
        <f t="shared" si="14"/>
        <v>0.4653846153846154</v>
      </c>
      <c r="S51" s="49">
        <v>20599.64</v>
      </c>
      <c r="T51" s="47">
        <f t="shared" si="7"/>
        <v>0.60385307692307688</v>
      </c>
    </row>
    <row r="52" spans="2:20" ht="13.5" customHeight="1">
      <c r="B52" s="19">
        <v>8.5</v>
      </c>
      <c r="C52" s="19">
        <v>8.5</v>
      </c>
      <c r="D52" s="18">
        <v>53500</v>
      </c>
      <c r="E52" s="16">
        <v>12500</v>
      </c>
      <c r="F52" s="17">
        <f t="shared" si="8"/>
        <v>0.76635514018691586</v>
      </c>
      <c r="G52" s="16">
        <v>19915</v>
      </c>
      <c r="H52" s="17">
        <f t="shared" si="9"/>
        <v>0.62775700934579437</v>
      </c>
      <c r="I52" s="16">
        <v>29125</v>
      </c>
      <c r="J52" s="17">
        <f t="shared" si="10"/>
        <v>0.45560747663551404</v>
      </c>
      <c r="K52" s="49">
        <v>26900</v>
      </c>
      <c r="L52" s="47">
        <f t="shared" si="11"/>
        <v>0.49719626168224301</v>
      </c>
      <c r="M52" s="49">
        <v>20000</v>
      </c>
      <c r="N52" s="47">
        <f t="shared" si="12"/>
        <v>0.62616822429906538</v>
      </c>
      <c r="O52" s="49">
        <v>28300</v>
      </c>
      <c r="P52" s="47">
        <f t="shared" si="13"/>
        <v>0.47102803738317756</v>
      </c>
      <c r="Q52" s="49">
        <v>29300</v>
      </c>
      <c r="R52" s="47">
        <f t="shared" si="14"/>
        <v>0.45233644859813082</v>
      </c>
      <c r="S52" s="49">
        <v>21754.760000000002</v>
      </c>
      <c r="T52" s="47">
        <f t="shared" si="7"/>
        <v>0.59336897196261673</v>
      </c>
    </row>
    <row r="53" spans="2:20" ht="13.5" customHeight="1">
      <c r="B53" s="19">
        <v>9</v>
      </c>
      <c r="C53" s="19">
        <v>9</v>
      </c>
      <c r="D53" s="18">
        <v>55500</v>
      </c>
      <c r="E53" s="16">
        <v>12900</v>
      </c>
      <c r="F53" s="17">
        <f t="shared" si="8"/>
        <v>0.76756756756756761</v>
      </c>
      <c r="G53" s="16">
        <v>20685</v>
      </c>
      <c r="H53" s="17">
        <f t="shared" si="9"/>
        <v>0.62729729729729733</v>
      </c>
      <c r="I53" s="16">
        <v>30837</v>
      </c>
      <c r="J53" s="17">
        <f t="shared" si="10"/>
        <v>0.4443783783783784</v>
      </c>
      <c r="K53" s="49">
        <v>28400</v>
      </c>
      <c r="L53" s="47">
        <f t="shared" si="11"/>
        <v>0.4882882882882883</v>
      </c>
      <c r="M53" s="49">
        <v>21000</v>
      </c>
      <c r="N53" s="47">
        <f t="shared" si="12"/>
        <v>0.6216216216216216</v>
      </c>
      <c r="O53" s="49">
        <v>29800</v>
      </c>
      <c r="P53" s="47">
        <f t="shared" si="13"/>
        <v>0.46306306306306305</v>
      </c>
      <c r="Q53" s="49">
        <v>30800</v>
      </c>
      <c r="R53" s="47">
        <f t="shared" si="14"/>
        <v>0.44504504504504505</v>
      </c>
      <c r="S53" s="49">
        <v>22909.88</v>
      </c>
      <c r="T53" s="47">
        <f t="shared" si="7"/>
        <v>0.5872093693693694</v>
      </c>
    </row>
    <row r="54" spans="2:20" ht="13.5" customHeight="1">
      <c r="B54" s="19">
        <v>9.5</v>
      </c>
      <c r="C54" s="19">
        <v>9.5</v>
      </c>
      <c r="D54" s="18">
        <v>57000</v>
      </c>
      <c r="E54" s="16">
        <v>13200</v>
      </c>
      <c r="F54" s="17">
        <f t="shared" si="8"/>
        <v>0.76842105263157889</v>
      </c>
      <c r="G54" s="16">
        <v>21280</v>
      </c>
      <c r="H54" s="17">
        <f t="shared" si="9"/>
        <v>0.62666666666666671</v>
      </c>
      <c r="I54" s="16">
        <v>32516</v>
      </c>
      <c r="J54" s="17">
        <f t="shared" si="10"/>
        <v>0.42954385964912278</v>
      </c>
      <c r="K54" s="49">
        <v>29900</v>
      </c>
      <c r="L54" s="47">
        <f t="shared" si="11"/>
        <v>0.47543859649122805</v>
      </c>
      <c r="M54" s="49">
        <v>22000</v>
      </c>
      <c r="N54" s="47">
        <f t="shared" si="12"/>
        <v>0.61403508771929827</v>
      </c>
      <c r="O54" s="49">
        <v>31300</v>
      </c>
      <c r="P54" s="47">
        <f t="shared" si="13"/>
        <v>0.45087719298245615</v>
      </c>
      <c r="Q54" s="49">
        <v>32300</v>
      </c>
      <c r="R54" s="47">
        <f t="shared" si="14"/>
        <v>0.43333333333333335</v>
      </c>
      <c r="S54" s="49">
        <v>24065</v>
      </c>
      <c r="T54" s="47">
        <f t="shared" si="7"/>
        <v>0.57780701754385966</v>
      </c>
    </row>
    <row r="55" spans="2:20" ht="13.5" customHeight="1">
      <c r="B55" s="19">
        <v>10</v>
      </c>
      <c r="C55" s="19">
        <v>10</v>
      </c>
      <c r="D55" s="18">
        <v>58500</v>
      </c>
      <c r="E55" s="16">
        <v>13600</v>
      </c>
      <c r="F55" s="17">
        <f t="shared" si="8"/>
        <v>0.76752136752136757</v>
      </c>
      <c r="G55" s="16">
        <v>21875</v>
      </c>
      <c r="H55" s="17">
        <f t="shared" si="9"/>
        <v>0.62606837606837606</v>
      </c>
      <c r="I55" s="16">
        <v>34269</v>
      </c>
      <c r="J55" s="17">
        <f t="shared" si="10"/>
        <v>0.41420512820512823</v>
      </c>
      <c r="K55" s="49">
        <v>31400</v>
      </c>
      <c r="L55" s="47">
        <f t="shared" si="11"/>
        <v>0.46324786324786327</v>
      </c>
      <c r="M55" s="49">
        <v>23000</v>
      </c>
      <c r="N55" s="47">
        <f t="shared" si="12"/>
        <v>0.60683760683760679</v>
      </c>
      <c r="O55" s="49">
        <v>32800</v>
      </c>
      <c r="P55" s="47">
        <f t="shared" si="13"/>
        <v>0.43931623931623931</v>
      </c>
      <c r="Q55" s="49">
        <v>33800</v>
      </c>
      <c r="R55" s="47">
        <f t="shared" si="14"/>
        <v>0.42222222222222222</v>
      </c>
      <c r="S55" s="49">
        <v>25220.120000000003</v>
      </c>
      <c r="T55" s="47">
        <f t="shared" si="7"/>
        <v>0.56888683760683756</v>
      </c>
    </row>
    <row r="56" spans="2:20" ht="13.5" customHeight="1">
      <c r="B56" s="19">
        <v>10.5</v>
      </c>
      <c r="C56" s="19">
        <v>10.5</v>
      </c>
      <c r="D56" s="18">
        <v>60000</v>
      </c>
      <c r="E56" s="16">
        <v>0</v>
      </c>
      <c r="F56" s="17" t="str">
        <f t="shared" si="8"/>
        <v/>
      </c>
      <c r="G56" s="16">
        <v>22470</v>
      </c>
      <c r="H56" s="17">
        <f t="shared" si="9"/>
        <v>0.62549999999999994</v>
      </c>
      <c r="I56" s="16">
        <v>0</v>
      </c>
      <c r="J56" s="17" t="str">
        <f t="shared" si="10"/>
        <v/>
      </c>
      <c r="K56" s="49">
        <v>32900</v>
      </c>
      <c r="L56" s="47">
        <f t="shared" si="11"/>
        <v>0.45166666666666666</v>
      </c>
      <c r="M56" s="49">
        <v>24000</v>
      </c>
      <c r="N56" s="47">
        <f t="shared" si="12"/>
        <v>0.6</v>
      </c>
      <c r="O56" s="49">
        <v>34300</v>
      </c>
      <c r="P56" s="47">
        <f t="shared" si="13"/>
        <v>0.42833333333333334</v>
      </c>
      <c r="Q56" s="49">
        <v>35300</v>
      </c>
      <c r="R56" s="47">
        <f t="shared" si="14"/>
        <v>0.41166666666666668</v>
      </c>
      <c r="S56" s="49">
        <v>26375.24</v>
      </c>
      <c r="T56" s="47">
        <f t="shared" si="7"/>
        <v>0.56041266666666656</v>
      </c>
    </row>
    <row r="57" spans="2:20" ht="13.5" customHeight="1">
      <c r="B57" s="19">
        <v>11</v>
      </c>
      <c r="C57" s="19">
        <v>11</v>
      </c>
      <c r="D57" s="18">
        <v>62000</v>
      </c>
      <c r="E57" s="16">
        <v>0</v>
      </c>
      <c r="F57" s="17" t="str">
        <f t="shared" si="8"/>
        <v/>
      </c>
      <c r="G57" s="16">
        <v>23240</v>
      </c>
      <c r="H57" s="17">
        <f t="shared" si="9"/>
        <v>0.62516129032258061</v>
      </c>
      <c r="I57" s="16">
        <v>0</v>
      </c>
      <c r="J57" s="17" t="str">
        <f t="shared" si="10"/>
        <v/>
      </c>
      <c r="K57" s="49">
        <v>34400</v>
      </c>
      <c r="L57" s="47">
        <f t="shared" si="11"/>
        <v>0.44516129032258067</v>
      </c>
      <c r="M57" s="49">
        <v>25000</v>
      </c>
      <c r="N57" s="47">
        <f t="shared" si="12"/>
        <v>0.59677419354838712</v>
      </c>
      <c r="O57" s="49">
        <v>35800</v>
      </c>
      <c r="P57" s="47">
        <f t="shared" si="13"/>
        <v>0.42258064516129035</v>
      </c>
      <c r="Q57" s="49">
        <v>36800</v>
      </c>
      <c r="R57" s="47">
        <f t="shared" si="14"/>
        <v>0.40645161290322579</v>
      </c>
      <c r="S57" s="49">
        <v>27530.36</v>
      </c>
      <c r="T57" s="47">
        <f t="shared" si="7"/>
        <v>0.55596193548387096</v>
      </c>
    </row>
    <row r="58" spans="2:20" ht="13.5" customHeight="1">
      <c r="B58" s="19">
        <v>11.5</v>
      </c>
      <c r="C58" s="19">
        <v>11.5</v>
      </c>
      <c r="D58" s="18">
        <v>63500</v>
      </c>
      <c r="E58" s="16">
        <v>0</v>
      </c>
      <c r="F58" s="17" t="str">
        <f t="shared" si="8"/>
        <v/>
      </c>
      <c r="G58" s="16">
        <v>23835</v>
      </c>
      <c r="H58" s="17">
        <f t="shared" si="9"/>
        <v>0.62464566929133858</v>
      </c>
      <c r="I58" s="16">
        <v>0</v>
      </c>
      <c r="J58" s="17" t="str">
        <f t="shared" si="10"/>
        <v/>
      </c>
      <c r="K58" s="49">
        <v>35900</v>
      </c>
      <c r="L58" s="47">
        <f t="shared" si="11"/>
        <v>0.43464566929133858</v>
      </c>
      <c r="M58" s="49">
        <v>26000</v>
      </c>
      <c r="N58" s="47">
        <f t="shared" si="12"/>
        <v>0.59055118110236215</v>
      </c>
      <c r="O58" s="49">
        <v>37300</v>
      </c>
      <c r="P58" s="47">
        <f t="shared" si="13"/>
        <v>0.41259842519685042</v>
      </c>
      <c r="Q58" s="49">
        <v>38300</v>
      </c>
      <c r="R58" s="47">
        <f t="shared" si="14"/>
        <v>0.3968503937007874</v>
      </c>
      <c r="S58" s="49">
        <v>28685.480000000003</v>
      </c>
      <c r="T58" s="47">
        <f t="shared" si="7"/>
        <v>0.54826015748031487</v>
      </c>
    </row>
    <row r="59" spans="2:20" ht="13.5" customHeight="1">
      <c r="B59" s="19">
        <v>12</v>
      </c>
      <c r="C59" s="19">
        <v>12</v>
      </c>
      <c r="D59" s="18">
        <v>65000</v>
      </c>
      <c r="E59" s="16">
        <v>0</v>
      </c>
      <c r="F59" s="17" t="str">
        <f t="shared" si="8"/>
        <v/>
      </c>
      <c r="G59" s="16">
        <v>24430</v>
      </c>
      <c r="H59" s="17">
        <f t="shared" si="9"/>
        <v>0.62415384615384617</v>
      </c>
      <c r="I59" s="16">
        <v>0</v>
      </c>
      <c r="J59" s="17" t="str">
        <f t="shared" si="10"/>
        <v/>
      </c>
      <c r="K59" s="49">
        <v>37400</v>
      </c>
      <c r="L59" s="47">
        <f t="shared" si="11"/>
        <v>0.42461538461538462</v>
      </c>
      <c r="M59" s="49">
        <v>27000</v>
      </c>
      <c r="N59" s="47">
        <f t="shared" si="12"/>
        <v>0.58461538461538465</v>
      </c>
      <c r="O59" s="49">
        <v>38800</v>
      </c>
      <c r="P59" s="47">
        <f t="shared" si="13"/>
        <v>0.40307692307692305</v>
      </c>
      <c r="Q59" s="49">
        <v>39800</v>
      </c>
      <c r="R59" s="47">
        <f t="shared" si="14"/>
        <v>0.38769230769230767</v>
      </c>
      <c r="S59" s="49">
        <v>29840.600000000002</v>
      </c>
      <c r="T59" s="47">
        <f t="shared" si="7"/>
        <v>0.54091384615384608</v>
      </c>
    </row>
    <row r="60" spans="2:20" ht="13.5" customHeight="1">
      <c r="B60" s="19">
        <v>12.5</v>
      </c>
      <c r="C60" s="19">
        <v>12.5</v>
      </c>
      <c r="D60" s="18">
        <v>67000</v>
      </c>
      <c r="E60" s="16">
        <v>0</v>
      </c>
      <c r="F60" s="17" t="str">
        <f t="shared" si="8"/>
        <v/>
      </c>
      <c r="G60" s="16">
        <v>25200</v>
      </c>
      <c r="H60" s="17">
        <f t="shared" si="9"/>
        <v>0.62388059701492538</v>
      </c>
      <c r="I60" s="16">
        <v>0</v>
      </c>
      <c r="J60" s="17" t="str">
        <f t="shared" si="10"/>
        <v/>
      </c>
      <c r="K60" s="49">
        <v>38900</v>
      </c>
      <c r="L60" s="47">
        <f t="shared" si="11"/>
        <v>0.41940298507462687</v>
      </c>
      <c r="M60" s="49">
        <v>28000</v>
      </c>
      <c r="N60" s="47">
        <f t="shared" si="12"/>
        <v>0.58208955223880599</v>
      </c>
      <c r="O60" s="49">
        <v>40300</v>
      </c>
      <c r="P60" s="47">
        <f t="shared" si="13"/>
        <v>0.39850746268656717</v>
      </c>
      <c r="Q60" s="49">
        <v>41300</v>
      </c>
      <c r="R60" s="47">
        <f t="shared" si="14"/>
        <v>0.38358208955223883</v>
      </c>
      <c r="S60" s="49">
        <v>30995.72</v>
      </c>
      <c r="T60" s="47">
        <f t="shared" si="7"/>
        <v>0.53737731343283579</v>
      </c>
    </row>
    <row r="61" spans="2:20" ht="13.5" customHeight="1">
      <c r="B61" s="19">
        <v>13</v>
      </c>
      <c r="C61" s="19">
        <v>13</v>
      </c>
      <c r="D61" s="18">
        <v>68500</v>
      </c>
      <c r="E61" s="16">
        <v>0</v>
      </c>
      <c r="F61" s="17" t="str">
        <f t="shared" si="8"/>
        <v/>
      </c>
      <c r="G61" s="16">
        <v>25795</v>
      </c>
      <c r="H61" s="17">
        <f t="shared" si="9"/>
        <v>0.62343065693430655</v>
      </c>
      <c r="I61" s="16">
        <v>0</v>
      </c>
      <c r="J61" s="17" t="str">
        <f t="shared" si="10"/>
        <v/>
      </c>
      <c r="K61" s="49">
        <v>40400</v>
      </c>
      <c r="L61" s="47">
        <f t="shared" si="11"/>
        <v>0.41021897810218977</v>
      </c>
      <c r="M61" s="49">
        <v>29000</v>
      </c>
      <c r="N61" s="47">
        <f t="shared" si="12"/>
        <v>0.57664233576642332</v>
      </c>
      <c r="O61" s="49">
        <v>41800</v>
      </c>
      <c r="P61" s="47">
        <f t="shared" si="13"/>
        <v>0.38978102189781022</v>
      </c>
      <c r="Q61" s="49">
        <v>42800</v>
      </c>
      <c r="R61" s="47">
        <f t="shared" si="14"/>
        <v>0.37518248175182484</v>
      </c>
      <c r="S61" s="49">
        <v>32150.84</v>
      </c>
      <c r="T61" s="47">
        <f t="shared" si="7"/>
        <v>0.53064467153284678</v>
      </c>
    </row>
    <row r="62" spans="2:20" ht="13.5" customHeight="1">
      <c r="B62" s="19">
        <v>13.5</v>
      </c>
      <c r="C62" s="19">
        <v>13.5</v>
      </c>
      <c r="D62" s="18">
        <v>70000</v>
      </c>
      <c r="E62" s="16">
        <v>0</v>
      </c>
      <c r="F62" s="17" t="str">
        <f t="shared" si="8"/>
        <v/>
      </c>
      <c r="G62" s="16">
        <v>26390</v>
      </c>
      <c r="H62" s="17">
        <f t="shared" si="9"/>
        <v>0.623</v>
      </c>
      <c r="I62" s="16">
        <v>0</v>
      </c>
      <c r="J62" s="17" t="str">
        <f t="shared" si="10"/>
        <v/>
      </c>
      <c r="K62" s="49">
        <v>41900</v>
      </c>
      <c r="L62" s="47">
        <f t="shared" si="11"/>
        <v>0.40142857142857141</v>
      </c>
      <c r="M62" s="49">
        <v>30000</v>
      </c>
      <c r="N62" s="47">
        <f t="shared" si="12"/>
        <v>0.5714285714285714</v>
      </c>
      <c r="O62" s="49">
        <v>43300</v>
      </c>
      <c r="P62" s="47">
        <f t="shared" si="13"/>
        <v>0.38142857142857145</v>
      </c>
      <c r="Q62" s="49">
        <v>44300</v>
      </c>
      <c r="R62" s="47">
        <f t="shared" si="14"/>
        <v>0.36714285714285716</v>
      </c>
      <c r="S62" s="49">
        <v>33305.96</v>
      </c>
      <c r="T62" s="47">
        <f t="shared" si="7"/>
        <v>0.52420057142857146</v>
      </c>
    </row>
    <row r="63" spans="2:20" ht="13.5" customHeight="1">
      <c r="B63" s="19">
        <v>14</v>
      </c>
      <c r="C63" s="19">
        <v>14</v>
      </c>
      <c r="D63" s="18">
        <v>72000</v>
      </c>
      <c r="E63" s="16">
        <v>0</v>
      </c>
      <c r="F63" s="17" t="str">
        <f t="shared" si="8"/>
        <v/>
      </c>
      <c r="G63" s="16">
        <v>27160</v>
      </c>
      <c r="H63" s="17">
        <f t="shared" si="9"/>
        <v>0.62277777777777776</v>
      </c>
      <c r="I63" s="16">
        <v>0</v>
      </c>
      <c r="J63" s="17" t="str">
        <f t="shared" si="10"/>
        <v/>
      </c>
      <c r="K63" s="49">
        <v>43400</v>
      </c>
      <c r="L63" s="47">
        <f t="shared" si="11"/>
        <v>0.3972222222222222</v>
      </c>
      <c r="M63" s="49">
        <v>31000</v>
      </c>
      <c r="N63" s="47">
        <f t="shared" si="12"/>
        <v>0.56944444444444442</v>
      </c>
      <c r="O63" s="49">
        <v>44800</v>
      </c>
      <c r="P63" s="47">
        <f t="shared" si="13"/>
        <v>0.37777777777777777</v>
      </c>
      <c r="Q63" s="49">
        <v>45800</v>
      </c>
      <c r="R63" s="47">
        <f t="shared" si="14"/>
        <v>0.36388888888888887</v>
      </c>
      <c r="S63" s="49">
        <v>34461.08</v>
      </c>
      <c r="T63" s="47">
        <f t="shared" si="7"/>
        <v>0.52137388888888891</v>
      </c>
    </row>
    <row r="64" spans="2:20" ht="13.5" customHeight="1">
      <c r="B64" s="19">
        <v>14.5</v>
      </c>
      <c r="C64" s="19">
        <v>14.5</v>
      </c>
      <c r="D64" s="18">
        <v>73500</v>
      </c>
      <c r="E64" s="16">
        <v>0</v>
      </c>
      <c r="F64" s="17" t="str">
        <f t="shared" si="8"/>
        <v/>
      </c>
      <c r="G64" s="16">
        <v>27755</v>
      </c>
      <c r="H64" s="17">
        <f t="shared" si="9"/>
        <v>0.62238095238095237</v>
      </c>
      <c r="I64" s="16">
        <v>0</v>
      </c>
      <c r="J64" s="17" t="str">
        <f t="shared" si="10"/>
        <v/>
      </c>
      <c r="K64" s="49">
        <v>44900</v>
      </c>
      <c r="L64" s="47">
        <f t="shared" si="11"/>
        <v>0.38911564625850342</v>
      </c>
      <c r="M64" s="49">
        <v>32000</v>
      </c>
      <c r="N64" s="47">
        <f t="shared" si="12"/>
        <v>0.56462585034013602</v>
      </c>
      <c r="O64" s="49">
        <v>46300</v>
      </c>
      <c r="P64" s="47">
        <f t="shared" si="13"/>
        <v>0.37006802721088433</v>
      </c>
      <c r="Q64" s="49">
        <v>47300</v>
      </c>
      <c r="R64" s="47">
        <f t="shared" si="14"/>
        <v>0.35646258503401362</v>
      </c>
      <c r="S64" s="49">
        <v>35616.200000000004</v>
      </c>
      <c r="T64" s="47">
        <f t="shared" si="7"/>
        <v>0.51542585034013599</v>
      </c>
    </row>
    <row r="65" spans="2:20" ht="13.5" customHeight="1">
      <c r="B65" s="19">
        <v>15</v>
      </c>
      <c r="C65" s="19">
        <v>15</v>
      </c>
      <c r="D65" s="18">
        <v>75000</v>
      </c>
      <c r="E65" s="16">
        <v>0</v>
      </c>
      <c r="F65" s="17" t="str">
        <f t="shared" si="8"/>
        <v/>
      </c>
      <c r="G65" s="16">
        <v>28350</v>
      </c>
      <c r="H65" s="17">
        <f t="shared" si="9"/>
        <v>0.622</v>
      </c>
      <c r="I65" s="16">
        <v>0</v>
      </c>
      <c r="J65" s="17" t="str">
        <f t="shared" si="10"/>
        <v/>
      </c>
      <c r="K65" s="49">
        <v>46400</v>
      </c>
      <c r="L65" s="47">
        <f t="shared" si="11"/>
        <v>0.38133333333333336</v>
      </c>
      <c r="M65" s="49">
        <v>33000</v>
      </c>
      <c r="N65" s="47">
        <f t="shared" si="12"/>
        <v>0.56000000000000005</v>
      </c>
      <c r="O65" s="49">
        <v>47800</v>
      </c>
      <c r="P65" s="47">
        <f t="shared" si="13"/>
        <v>0.36266666666666669</v>
      </c>
      <c r="Q65" s="49">
        <v>48800</v>
      </c>
      <c r="R65" s="47">
        <f t="shared" si="14"/>
        <v>0.34933333333333333</v>
      </c>
      <c r="S65" s="49">
        <v>36771.32</v>
      </c>
      <c r="T65" s="47">
        <f t="shared" si="7"/>
        <v>0.50971573333333331</v>
      </c>
    </row>
    <row r="66" spans="2:20" ht="13.5" customHeight="1">
      <c r="B66" s="19">
        <v>15.5</v>
      </c>
      <c r="C66" s="19">
        <v>15.5</v>
      </c>
      <c r="D66" s="18">
        <v>76500</v>
      </c>
      <c r="E66" s="16">
        <v>0</v>
      </c>
      <c r="F66" s="17" t="str">
        <f t="shared" si="8"/>
        <v/>
      </c>
      <c r="G66" s="16">
        <v>28944.999999999996</v>
      </c>
      <c r="H66" s="17">
        <f t="shared" si="9"/>
        <v>0.62163398692810456</v>
      </c>
      <c r="I66" s="16">
        <v>0</v>
      </c>
      <c r="J66" s="17" t="str">
        <f t="shared" si="10"/>
        <v/>
      </c>
      <c r="K66" s="49">
        <v>47900</v>
      </c>
      <c r="L66" s="47">
        <f t="shared" si="11"/>
        <v>0.3738562091503268</v>
      </c>
      <c r="M66" s="49">
        <v>34000</v>
      </c>
      <c r="N66" s="47">
        <f t="shared" si="12"/>
        <v>0.55555555555555558</v>
      </c>
      <c r="O66" s="49">
        <v>49300</v>
      </c>
      <c r="P66" s="47">
        <f t="shared" si="13"/>
        <v>0.35555555555555557</v>
      </c>
      <c r="Q66" s="49">
        <v>50300</v>
      </c>
      <c r="R66" s="47">
        <f t="shared" si="14"/>
        <v>0.34248366013071896</v>
      </c>
      <c r="S66" s="49">
        <v>37926.44</v>
      </c>
      <c r="T66" s="47">
        <f t="shared" si="7"/>
        <v>0.50422954248366014</v>
      </c>
    </row>
    <row r="67" spans="2:20" ht="13.5" customHeight="1">
      <c r="B67" s="19">
        <v>16</v>
      </c>
      <c r="C67" s="19">
        <v>16</v>
      </c>
      <c r="D67" s="18">
        <v>78500</v>
      </c>
      <c r="E67" s="16">
        <v>0</v>
      </c>
      <c r="F67" s="17" t="str">
        <f t="shared" si="8"/>
        <v/>
      </c>
      <c r="G67" s="16">
        <v>29714.999999999996</v>
      </c>
      <c r="H67" s="17">
        <f t="shared" si="9"/>
        <v>0.62146496815286623</v>
      </c>
      <c r="I67" s="16">
        <v>0</v>
      </c>
      <c r="J67" s="17" t="str">
        <f t="shared" si="10"/>
        <v/>
      </c>
      <c r="K67" s="49">
        <v>49400</v>
      </c>
      <c r="L67" s="47">
        <f t="shared" si="11"/>
        <v>0.37070063694267513</v>
      </c>
      <c r="M67" s="49">
        <v>35000</v>
      </c>
      <c r="N67" s="47">
        <f t="shared" si="12"/>
        <v>0.55414012738853502</v>
      </c>
      <c r="O67" s="49">
        <v>50800</v>
      </c>
      <c r="P67" s="47">
        <f t="shared" si="13"/>
        <v>0.35286624203821654</v>
      </c>
      <c r="Q67" s="49">
        <v>51800</v>
      </c>
      <c r="R67" s="47">
        <f t="shared" si="14"/>
        <v>0.34012738853503183</v>
      </c>
      <c r="S67" s="49">
        <v>39081.560000000005</v>
      </c>
      <c r="T67" s="47">
        <f t="shared" si="7"/>
        <v>0.50214573248407635</v>
      </c>
    </row>
    <row r="68" spans="2:20" ht="13.5" customHeight="1">
      <c r="B68" s="19">
        <v>16.5</v>
      </c>
      <c r="C68" s="19">
        <v>16.5</v>
      </c>
      <c r="D68" s="18">
        <v>80500</v>
      </c>
      <c r="E68" s="16">
        <v>0</v>
      </c>
      <c r="F68" s="17" t="str">
        <f t="shared" si="8"/>
        <v/>
      </c>
      <c r="G68" s="16">
        <v>30484.999999999996</v>
      </c>
      <c r="H68" s="17">
        <f t="shared" si="9"/>
        <v>0.62130434782608701</v>
      </c>
      <c r="I68" s="16">
        <v>0</v>
      </c>
      <c r="J68" s="17" t="str">
        <f t="shared" si="10"/>
        <v/>
      </c>
      <c r="K68" s="49">
        <v>50900</v>
      </c>
      <c r="L68" s="47">
        <f t="shared" si="11"/>
        <v>0.36770186335403726</v>
      </c>
      <c r="M68" s="49">
        <v>36000</v>
      </c>
      <c r="N68" s="47">
        <f t="shared" si="12"/>
        <v>0.55279503105590067</v>
      </c>
      <c r="O68" s="49">
        <v>52300</v>
      </c>
      <c r="P68" s="47">
        <f t="shared" si="13"/>
        <v>0.35031055900621116</v>
      </c>
      <c r="Q68" s="49">
        <v>53300</v>
      </c>
      <c r="R68" s="47">
        <f t="shared" si="14"/>
        <v>0.33788819875776399</v>
      </c>
      <c r="S68" s="49">
        <v>40236.68</v>
      </c>
      <c r="T68" s="47">
        <f t="shared" si="7"/>
        <v>0.50016546583850929</v>
      </c>
    </row>
    <row r="69" spans="2:20" ht="13.5" customHeight="1">
      <c r="B69" s="19">
        <v>17</v>
      </c>
      <c r="C69" s="19">
        <v>17</v>
      </c>
      <c r="D69" s="18">
        <v>82500</v>
      </c>
      <c r="E69" s="16">
        <v>0</v>
      </c>
      <c r="F69" s="17" t="str">
        <f t="shared" si="8"/>
        <v/>
      </c>
      <c r="G69" s="16">
        <v>31254.999999999996</v>
      </c>
      <c r="H69" s="17">
        <f t="shared" si="9"/>
        <v>0.62115151515151512</v>
      </c>
      <c r="I69" s="16">
        <v>0</v>
      </c>
      <c r="J69" s="17" t="str">
        <f t="shared" si="10"/>
        <v/>
      </c>
      <c r="K69" s="49">
        <v>52400</v>
      </c>
      <c r="L69" s="47">
        <f t="shared" si="11"/>
        <v>0.36484848484848487</v>
      </c>
      <c r="M69" s="49">
        <v>37000</v>
      </c>
      <c r="N69" s="47">
        <f t="shared" si="12"/>
        <v>0.55151515151515151</v>
      </c>
      <c r="O69" s="49">
        <v>53800</v>
      </c>
      <c r="P69" s="47">
        <f t="shared" si="13"/>
        <v>0.3478787878787879</v>
      </c>
      <c r="Q69" s="49">
        <v>54800</v>
      </c>
      <c r="R69" s="47">
        <f t="shared" si="14"/>
        <v>0.33575757575757575</v>
      </c>
      <c r="S69" s="49">
        <v>41391.800000000003</v>
      </c>
      <c r="T69" s="47">
        <f t="shared" si="7"/>
        <v>0.49828121212121207</v>
      </c>
    </row>
    <row r="70" spans="2:20" ht="13.5" customHeight="1">
      <c r="B70" s="19">
        <v>17.5</v>
      </c>
      <c r="C70" s="19">
        <v>17.5</v>
      </c>
      <c r="D70" s="18">
        <v>84500</v>
      </c>
      <c r="E70" s="16">
        <v>0</v>
      </c>
      <c r="F70" s="17" t="str">
        <f t="shared" si="8"/>
        <v/>
      </c>
      <c r="G70" s="16">
        <v>32024.999999999996</v>
      </c>
      <c r="H70" s="17">
        <f t="shared" si="9"/>
        <v>0.62100591715976328</v>
      </c>
      <c r="I70" s="16">
        <v>0</v>
      </c>
      <c r="J70" s="17" t="str">
        <f t="shared" si="10"/>
        <v/>
      </c>
      <c r="K70" s="49">
        <v>53900</v>
      </c>
      <c r="L70" s="47">
        <f t="shared" si="11"/>
        <v>0.36213017751479287</v>
      </c>
      <c r="M70" s="49">
        <v>38000</v>
      </c>
      <c r="N70" s="47">
        <f t="shared" si="12"/>
        <v>0.55029585798816572</v>
      </c>
      <c r="O70" s="49">
        <v>55300</v>
      </c>
      <c r="P70" s="47">
        <f t="shared" si="13"/>
        <v>0.3455621301775148</v>
      </c>
      <c r="Q70" s="49">
        <v>56300</v>
      </c>
      <c r="R70" s="47">
        <f t="shared" si="14"/>
        <v>0.33372781065088758</v>
      </c>
      <c r="S70" s="49">
        <v>42546.920000000006</v>
      </c>
      <c r="T70" s="47">
        <f t="shared" si="7"/>
        <v>0.4964861538461538</v>
      </c>
    </row>
    <row r="71" spans="2:20" ht="13.5" customHeight="1">
      <c r="B71" s="19">
        <v>18</v>
      </c>
      <c r="C71" s="19">
        <v>18</v>
      </c>
      <c r="D71" s="18">
        <v>86500</v>
      </c>
      <c r="E71" s="16">
        <v>0</v>
      </c>
      <c r="F71" s="17" t="str">
        <f t="shared" si="8"/>
        <v/>
      </c>
      <c r="G71" s="16">
        <v>32795</v>
      </c>
      <c r="H71" s="17">
        <f t="shared" si="9"/>
        <v>0.62086705202312142</v>
      </c>
      <c r="I71" s="16">
        <v>0</v>
      </c>
      <c r="J71" s="17" t="str">
        <f t="shared" si="10"/>
        <v/>
      </c>
      <c r="K71" s="49">
        <v>55400</v>
      </c>
      <c r="L71" s="47">
        <f t="shared" si="11"/>
        <v>0.35953757225433525</v>
      </c>
      <c r="M71" s="49">
        <v>39000</v>
      </c>
      <c r="N71" s="47">
        <f t="shared" si="12"/>
        <v>0.54913294797687862</v>
      </c>
      <c r="O71" s="49">
        <v>56800</v>
      </c>
      <c r="P71" s="47">
        <f t="shared" si="13"/>
        <v>0.34335260115606936</v>
      </c>
      <c r="Q71" s="49">
        <v>57800</v>
      </c>
      <c r="R71" s="47">
        <f t="shared" si="14"/>
        <v>0.33179190751445087</v>
      </c>
      <c r="S71" s="49">
        <v>43702.04</v>
      </c>
      <c r="T71" s="47">
        <f t="shared" si="7"/>
        <v>0.49477410404624278</v>
      </c>
    </row>
    <row r="72" spans="2:20" ht="13.5" customHeight="1">
      <c r="B72" s="19">
        <v>18.5</v>
      </c>
      <c r="C72" s="19">
        <v>18.5</v>
      </c>
      <c r="D72" s="18">
        <v>88500</v>
      </c>
      <c r="E72" s="16">
        <v>0</v>
      </c>
      <c r="F72" s="17" t="str">
        <f t="shared" si="8"/>
        <v/>
      </c>
      <c r="G72" s="16">
        <v>33565</v>
      </c>
      <c r="H72" s="17">
        <f t="shared" si="9"/>
        <v>0.62073446327683612</v>
      </c>
      <c r="I72" s="16">
        <v>0</v>
      </c>
      <c r="J72" s="17" t="str">
        <f t="shared" si="10"/>
        <v/>
      </c>
      <c r="K72" s="49">
        <v>56900</v>
      </c>
      <c r="L72" s="47">
        <f t="shared" si="11"/>
        <v>0.35706214689265536</v>
      </c>
      <c r="M72" s="49">
        <v>40000</v>
      </c>
      <c r="N72" s="47">
        <f t="shared" si="12"/>
        <v>0.54802259887005644</v>
      </c>
      <c r="O72" s="49">
        <v>58300</v>
      </c>
      <c r="P72" s="47">
        <f t="shared" si="13"/>
        <v>0.34124293785310733</v>
      </c>
      <c r="Q72" s="49">
        <v>59300</v>
      </c>
      <c r="R72" s="47">
        <f t="shared" si="14"/>
        <v>0.32994350282485874</v>
      </c>
      <c r="S72" s="49">
        <v>44857.16</v>
      </c>
      <c r="T72" s="47">
        <f t="shared" si="7"/>
        <v>0.49313943502824853</v>
      </c>
    </row>
    <row r="73" spans="2:20" ht="13.5" customHeight="1">
      <c r="B73" s="19">
        <v>19</v>
      </c>
      <c r="C73" s="19">
        <v>19</v>
      </c>
      <c r="D73" s="18">
        <v>90000</v>
      </c>
      <c r="E73" s="16">
        <v>0</v>
      </c>
      <c r="F73" s="17" t="str">
        <f t="shared" si="8"/>
        <v/>
      </c>
      <c r="G73" s="16">
        <v>34160</v>
      </c>
      <c r="H73" s="17">
        <f t="shared" si="9"/>
        <v>0.62044444444444447</v>
      </c>
      <c r="I73" s="16">
        <v>0</v>
      </c>
      <c r="J73" s="17" t="str">
        <f t="shared" si="10"/>
        <v/>
      </c>
      <c r="K73" s="49">
        <v>58400</v>
      </c>
      <c r="L73" s="47">
        <f t="shared" si="11"/>
        <v>0.3511111111111111</v>
      </c>
      <c r="M73" s="49">
        <v>41000</v>
      </c>
      <c r="N73" s="47">
        <f t="shared" si="12"/>
        <v>0.5444444444444444</v>
      </c>
      <c r="O73" s="49">
        <v>59800</v>
      </c>
      <c r="P73" s="47">
        <f t="shared" si="13"/>
        <v>0.33555555555555555</v>
      </c>
      <c r="Q73" s="49">
        <v>60800</v>
      </c>
      <c r="R73" s="47">
        <f t="shared" si="14"/>
        <v>0.32444444444444442</v>
      </c>
      <c r="S73" s="49">
        <v>46012.28</v>
      </c>
      <c r="T73" s="47">
        <f t="shared" si="7"/>
        <v>0.48875244444444443</v>
      </c>
    </row>
    <row r="74" spans="2:20" ht="13.5" customHeight="1">
      <c r="B74" s="19">
        <v>19.5</v>
      </c>
      <c r="C74" s="19">
        <v>19.5</v>
      </c>
      <c r="D74" s="18">
        <v>92000</v>
      </c>
      <c r="E74" s="16">
        <v>0</v>
      </c>
      <c r="F74" s="17" t="str">
        <f t="shared" si="8"/>
        <v/>
      </c>
      <c r="G74" s="16">
        <v>34930</v>
      </c>
      <c r="H74" s="17">
        <f t="shared" si="9"/>
        <v>0.62032608695652169</v>
      </c>
      <c r="I74" s="16">
        <v>0</v>
      </c>
      <c r="J74" s="17" t="str">
        <f t="shared" si="10"/>
        <v/>
      </c>
      <c r="K74" s="49">
        <v>59900</v>
      </c>
      <c r="L74" s="47">
        <f t="shared" si="11"/>
        <v>0.34891304347826085</v>
      </c>
      <c r="M74" s="49">
        <v>42000</v>
      </c>
      <c r="N74" s="47">
        <f t="shared" si="12"/>
        <v>0.54347826086956519</v>
      </c>
      <c r="O74" s="49">
        <v>61300</v>
      </c>
      <c r="P74" s="47">
        <f t="shared" si="13"/>
        <v>0.33369565217391306</v>
      </c>
      <c r="Q74" s="49">
        <v>62300</v>
      </c>
      <c r="R74" s="47">
        <f t="shared" si="14"/>
        <v>0.32282608695652176</v>
      </c>
      <c r="S74" s="49">
        <v>47167.4</v>
      </c>
      <c r="T74" s="47">
        <f t="shared" si="7"/>
        <v>0.48731086956521735</v>
      </c>
    </row>
    <row r="75" spans="2:20" ht="13.5" customHeight="1">
      <c r="B75" s="19">
        <v>20</v>
      </c>
      <c r="C75" s="19">
        <v>20</v>
      </c>
      <c r="D75" s="18">
        <v>94000</v>
      </c>
      <c r="E75" s="16">
        <v>0</v>
      </c>
      <c r="F75" s="17" t="str">
        <f t="shared" si="8"/>
        <v/>
      </c>
      <c r="G75" s="16">
        <v>35700</v>
      </c>
      <c r="H75" s="17">
        <f t="shared" si="9"/>
        <v>0.62021276595744679</v>
      </c>
      <c r="I75" s="16">
        <v>0</v>
      </c>
      <c r="J75" s="17" t="str">
        <f t="shared" si="10"/>
        <v/>
      </c>
      <c r="K75" s="49">
        <v>61400</v>
      </c>
      <c r="L75" s="47">
        <f t="shared" si="11"/>
        <v>0.34680851063829787</v>
      </c>
      <c r="M75" s="49">
        <v>43000</v>
      </c>
      <c r="N75" s="47">
        <f t="shared" si="12"/>
        <v>0.54255319148936165</v>
      </c>
      <c r="O75" s="49">
        <v>62800</v>
      </c>
      <c r="P75" s="47">
        <f t="shared" si="13"/>
        <v>0.33191489361702126</v>
      </c>
      <c r="Q75" s="49">
        <v>63800</v>
      </c>
      <c r="R75" s="47">
        <f t="shared" si="14"/>
        <v>0.32127659574468087</v>
      </c>
      <c r="S75" s="49">
        <v>48322.520000000004</v>
      </c>
      <c r="T75" s="47">
        <f t="shared" si="7"/>
        <v>0.48593063829787231</v>
      </c>
    </row>
    <row r="76" spans="2:20" ht="13.5" customHeight="1">
      <c r="B76" s="19">
        <v>20.5</v>
      </c>
      <c r="C76" s="19">
        <v>20.5</v>
      </c>
      <c r="D76" s="18">
        <v>96000</v>
      </c>
      <c r="E76" s="16">
        <v>0</v>
      </c>
      <c r="F76" s="17" t="str">
        <f t="shared" si="8"/>
        <v/>
      </c>
      <c r="G76" s="16" t="s">
        <v>86</v>
      </c>
      <c r="H76" s="17" t="str">
        <f t="shared" si="9"/>
        <v/>
      </c>
      <c r="I76" s="16" t="s">
        <v>86</v>
      </c>
      <c r="J76" s="17" t="str">
        <f t="shared" si="10"/>
        <v/>
      </c>
      <c r="K76" s="49">
        <v>62900</v>
      </c>
      <c r="L76" s="47">
        <f t="shared" si="11"/>
        <v>0.34479166666666666</v>
      </c>
      <c r="M76" s="49">
        <v>44000</v>
      </c>
      <c r="N76" s="47">
        <f t="shared" si="12"/>
        <v>0.54166666666666663</v>
      </c>
      <c r="O76" s="49">
        <v>64300</v>
      </c>
      <c r="P76" s="47">
        <f t="shared" si="13"/>
        <v>0.33020833333333333</v>
      </c>
      <c r="Q76" s="49">
        <v>65300</v>
      </c>
      <c r="R76" s="47">
        <f t="shared" si="14"/>
        <v>0.31979166666666664</v>
      </c>
      <c r="S76" s="49">
        <v>49477.64</v>
      </c>
      <c r="T76" s="47">
        <f t="shared" si="7"/>
        <v>0.48460791666666669</v>
      </c>
    </row>
    <row r="77" spans="2:20" ht="13.5" customHeight="1">
      <c r="B77" s="19">
        <v>21</v>
      </c>
      <c r="C77" s="19">
        <v>21</v>
      </c>
      <c r="D77" s="18">
        <v>98000</v>
      </c>
      <c r="E77" s="16">
        <v>0</v>
      </c>
      <c r="F77" s="17" t="str">
        <f t="shared" si="8"/>
        <v/>
      </c>
      <c r="G77" s="16" t="s">
        <v>86</v>
      </c>
      <c r="H77" s="17" t="str">
        <f t="shared" si="9"/>
        <v/>
      </c>
      <c r="I77" s="16" t="s">
        <v>86</v>
      </c>
      <c r="J77" s="17" t="str">
        <f t="shared" si="10"/>
        <v/>
      </c>
      <c r="K77" s="49">
        <v>64400</v>
      </c>
      <c r="L77" s="47">
        <f t="shared" si="11"/>
        <v>0.34285714285714286</v>
      </c>
      <c r="M77" s="49">
        <v>45000</v>
      </c>
      <c r="N77" s="47">
        <f t="shared" si="12"/>
        <v>0.54081632653061229</v>
      </c>
      <c r="O77" s="49">
        <v>65800</v>
      </c>
      <c r="P77" s="47">
        <f t="shared" si="13"/>
        <v>0.32857142857142857</v>
      </c>
      <c r="Q77" s="49">
        <v>66800</v>
      </c>
      <c r="R77" s="47">
        <f t="shared" si="14"/>
        <v>0.3183673469387755</v>
      </c>
      <c r="S77" s="49">
        <v>50632.76</v>
      </c>
      <c r="T77" s="47">
        <f t="shared" si="7"/>
        <v>0.48333918367346934</v>
      </c>
    </row>
    <row r="78" spans="2:20" ht="13.5" customHeight="1">
      <c r="B78" s="19">
        <v>21.5</v>
      </c>
      <c r="C78" s="19">
        <v>21.5</v>
      </c>
      <c r="D78" s="18">
        <v>100000</v>
      </c>
      <c r="E78" s="16">
        <v>0</v>
      </c>
      <c r="F78" s="17" t="str">
        <f t="shared" si="8"/>
        <v/>
      </c>
      <c r="G78" s="16" t="s">
        <v>86</v>
      </c>
      <c r="H78" s="17" t="str">
        <f t="shared" si="9"/>
        <v/>
      </c>
      <c r="I78" s="16" t="s">
        <v>86</v>
      </c>
      <c r="J78" s="17" t="str">
        <f t="shared" si="10"/>
        <v/>
      </c>
      <c r="K78" s="49">
        <v>65900</v>
      </c>
      <c r="L78" s="47">
        <f t="shared" si="11"/>
        <v>0.34100000000000003</v>
      </c>
      <c r="M78" s="49">
        <v>46000</v>
      </c>
      <c r="N78" s="47">
        <f t="shared" si="12"/>
        <v>0.54</v>
      </c>
      <c r="O78" s="49">
        <v>67300</v>
      </c>
      <c r="P78" s="47">
        <f t="shared" si="13"/>
        <v>0.32700000000000001</v>
      </c>
      <c r="Q78" s="49">
        <v>68300</v>
      </c>
      <c r="R78" s="47">
        <f t="shared" si="14"/>
        <v>0.317</v>
      </c>
      <c r="S78" s="49">
        <v>51787.880000000005</v>
      </c>
      <c r="T78" s="47">
        <f t="shared" si="7"/>
        <v>0.48212119999999997</v>
      </c>
    </row>
    <row r="79" spans="2:20" ht="13.5" customHeight="1">
      <c r="B79" s="19">
        <v>22</v>
      </c>
      <c r="C79" s="19">
        <v>22</v>
      </c>
      <c r="D79" s="18">
        <v>102000</v>
      </c>
      <c r="E79" s="16">
        <v>0</v>
      </c>
      <c r="F79" s="17" t="str">
        <f t="shared" si="8"/>
        <v/>
      </c>
      <c r="G79" s="16" t="s">
        <v>86</v>
      </c>
      <c r="H79" s="17" t="str">
        <f t="shared" si="9"/>
        <v/>
      </c>
      <c r="I79" s="16" t="s">
        <v>86</v>
      </c>
      <c r="J79" s="17" t="str">
        <f t="shared" si="10"/>
        <v/>
      </c>
      <c r="K79" s="49">
        <v>67400</v>
      </c>
      <c r="L79" s="47">
        <f t="shared" si="11"/>
        <v>0.33921568627450982</v>
      </c>
      <c r="M79" s="49">
        <v>47000</v>
      </c>
      <c r="N79" s="47">
        <f t="shared" si="12"/>
        <v>0.53921568627450978</v>
      </c>
      <c r="O79" s="49">
        <v>68800</v>
      </c>
      <c r="P79" s="47">
        <f t="shared" si="13"/>
        <v>0.32549019607843138</v>
      </c>
      <c r="Q79" s="49">
        <v>69800</v>
      </c>
      <c r="R79" s="47">
        <f t="shared" si="14"/>
        <v>0.31568627450980391</v>
      </c>
      <c r="S79" s="49">
        <v>52943</v>
      </c>
      <c r="T79" s="47">
        <f t="shared" si="7"/>
        <v>0.48095098039215689</v>
      </c>
    </row>
    <row r="80" spans="2:20" ht="13.5" customHeight="1">
      <c r="B80" s="19">
        <v>22.5</v>
      </c>
      <c r="C80" s="19">
        <v>22.5</v>
      </c>
      <c r="D80" s="18">
        <v>103500</v>
      </c>
      <c r="E80" s="16">
        <v>0</v>
      </c>
      <c r="F80" s="17" t="str">
        <f t="shared" si="8"/>
        <v/>
      </c>
      <c r="G80" s="16" t="s">
        <v>86</v>
      </c>
      <c r="H80" s="17" t="str">
        <f t="shared" si="9"/>
        <v/>
      </c>
      <c r="I80" s="16" t="s">
        <v>86</v>
      </c>
      <c r="J80" s="17" t="str">
        <f t="shared" si="10"/>
        <v/>
      </c>
      <c r="K80" s="49">
        <v>68900</v>
      </c>
      <c r="L80" s="47">
        <f t="shared" si="11"/>
        <v>0.33429951690821258</v>
      </c>
      <c r="M80" s="49">
        <v>48000</v>
      </c>
      <c r="N80" s="47">
        <f t="shared" si="12"/>
        <v>0.53623188405797106</v>
      </c>
      <c r="O80" s="49">
        <v>70300</v>
      </c>
      <c r="P80" s="47">
        <f t="shared" si="13"/>
        <v>0.32077294685990337</v>
      </c>
      <c r="Q80" s="49">
        <v>71300</v>
      </c>
      <c r="R80" s="47">
        <f t="shared" si="14"/>
        <v>0.31111111111111112</v>
      </c>
      <c r="S80" s="49">
        <v>54098.12</v>
      </c>
      <c r="T80" s="47">
        <f t="shared" si="7"/>
        <v>0.47731285024154585</v>
      </c>
    </row>
    <row r="81" spans="2:20" ht="13.5" customHeight="1">
      <c r="B81" s="19">
        <v>23</v>
      </c>
      <c r="C81" s="19">
        <v>23</v>
      </c>
      <c r="D81" s="18">
        <v>105500</v>
      </c>
      <c r="E81" s="16">
        <v>0</v>
      </c>
      <c r="F81" s="17" t="str">
        <f t="shared" ref="F81:F95" si="15">IFERROR(IF(($D81-E81)/$D81=1,"",($D81-E81)/$D81),"")</f>
        <v/>
      </c>
      <c r="G81" s="16" t="s">
        <v>86</v>
      </c>
      <c r="H81" s="17" t="str">
        <f t="shared" ref="H81:H95" si="16">IFERROR(IF(($D81-G81)/$D81=1,"",($D81-G81)/$D81),"")</f>
        <v/>
      </c>
      <c r="I81" s="16" t="s">
        <v>86</v>
      </c>
      <c r="J81" s="17" t="str">
        <f t="shared" ref="J81:J95" si="17">IFERROR(IF(($D81-I81)/$D81=1,"",($D81-I81)/$D81),"")</f>
        <v/>
      </c>
      <c r="K81" s="49">
        <v>70400</v>
      </c>
      <c r="L81" s="47">
        <f t="shared" ref="L81" si="18">IFERROR(IF(($D81-K81)/$D81=1,"",($D81-K81)/$D81),"")</f>
        <v>0.33270142180094786</v>
      </c>
      <c r="M81" s="49">
        <v>49000</v>
      </c>
      <c r="N81" s="47">
        <f t="shared" ref="N81:N95" si="19">IFERROR(IF(($D81-M81)/$D81=1,"",($D81-M81)/$D81),"")</f>
        <v>0.53554502369668244</v>
      </c>
      <c r="O81" s="49">
        <v>71800</v>
      </c>
      <c r="P81" s="47">
        <f t="shared" ref="P81:P95" si="20">IFERROR(IF(($D81-O81)/$D81=1,"",($D81-O81)/$D81),"")</f>
        <v>0.3194312796208531</v>
      </c>
      <c r="Q81" s="49">
        <v>72800</v>
      </c>
      <c r="R81" s="47">
        <f t="shared" ref="R81:R95" si="21">IFERROR(IF(($D81-Q81)/$D81=1,"",($D81-Q81)/$D81),"")</f>
        <v>0.30995260663507107</v>
      </c>
      <c r="S81" s="49">
        <v>55253.240000000005</v>
      </c>
      <c r="T81" s="47">
        <f t="shared" ref="T81:T95" si="22">IFERROR(IF(($D81-S81)/$D81=1,"",($D81-S81)/$D81),"")</f>
        <v>0.47627260663507104</v>
      </c>
    </row>
    <row r="82" spans="2:20" ht="13.5" customHeight="1">
      <c r="B82" s="19">
        <v>23.5</v>
      </c>
      <c r="C82" s="19">
        <v>23.5</v>
      </c>
      <c r="D82" s="18">
        <v>107500</v>
      </c>
      <c r="E82" s="16">
        <v>0</v>
      </c>
      <c r="F82" s="17" t="str">
        <f t="shared" si="15"/>
        <v/>
      </c>
      <c r="G82" s="16" t="s">
        <v>86</v>
      </c>
      <c r="H82" s="17" t="str">
        <f t="shared" si="16"/>
        <v/>
      </c>
      <c r="I82" s="16" t="s">
        <v>86</v>
      </c>
      <c r="J82" s="17" t="str">
        <f t="shared" si="17"/>
        <v/>
      </c>
      <c r="K82" s="49">
        <v>71900</v>
      </c>
      <c r="L82" s="47">
        <f t="shared" ref="L82:L95" si="23">IFERROR(IF(($D82-K82)/$D82=1,"",($D82-K82)/$D82),"")</f>
        <v>0.3311627906976744</v>
      </c>
      <c r="M82" s="49">
        <v>50000</v>
      </c>
      <c r="N82" s="47">
        <f t="shared" si="19"/>
        <v>0.53488372093023251</v>
      </c>
      <c r="O82" s="49">
        <v>73300</v>
      </c>
      <c r="P82" s="47">
        <f t="shared" si="20"/>
        <v>0.31813953488372093</v>
      </c>
      <c r="Q82" s="49">
        <v>74300</v>
      </c>
      <c r="R82" s="47">
        <f t="shared" si="21"/>
        <v>0.30883720930232555</v>
      </c>
      <c r="S82" s="49">
        <v>56408.36</v>
      </c>
      <c r="T82" s="47">
        <f t="shared" si="22"/>
        <v>0.47527106976744188</v>
      </c>
    </row>
    <row r="83" spans="2:20" ht="13.5" customHeight="1">
      <c r="B83" s="19">
        <v>24</v>
      </c>
      <c r="C83" s="19">
        <v>24</v>
      </c>
      <c r="D83" s="18">
        <v>109500</v>
      </c>
      <c r="E83" s="16">
        <v>0</v>
      </c>
      <c r="F83" s="17" t="str">
        <f t="shared" si="15"/>
        <v/>
      </c>
      <c r="G83" s="16" t="s">
        <v>86</v>
      </c>
      <c r="H83" s="17" t="str">
        <f t="shared" si="16"/>
        <v/>
      </c>
      <c r="I83" s="16" t="s">
        <v>86</v>
      </c>
      <c r="J83" s="17" t="str">
        <f t="shared" si="17"/>
        <v/>
      </c>
      <c r="K83" s="49">
        <v>73400</v>
      </c>
      <c r="L83" s="47">
        <f t="shared" si="23"/>
        <v>0.32968036529680367</v>
      </c>
      <c r="M83" s="49">
        <v>51000</v>
      </c>
      <c r="N83" s="47">
        <f t="shared" si="19"/>
        <v>0.53424657534246578</v>
      </c>
      <c r="O83" s="49">
        <v>74800</v>
      </c>
      <c r="P83" s="47">
        <f t="shared" si="20"/>
        <v>0.31689497716894977</v>
      </c>
      <c r="Q83" s="49">
        <v>75800</v>
      </c>
      <c r="R83" s="47">
        <f t="shared" si="21"/>
        <v>0.30776255707762556</v>
      </c>
      <c r="S83" s="49">
        <v>57563.48</v>
      </c>
      <c r="T83" s="47">
        <f t="shared" si="22"/>
        <v>0.47430611872146117</v>
      </c>
    </row>
    <row r="84" spans="2:20" ht="13.5" customHeight="1">
      <c r="B84" s="19">
        <v>24.5</v>
      </c>
      <c r="C84" s="19">
        <v>24.5</v>
      </c>
      <c r="D84" s="18">
        <v>111500</v>
      </c>
      <c r="E84" s="16">
        <v>0</v>
      </c>
      <c r="F84" s="17" t="str">
        <f t="shared" si="15"/>
        <v/>
      </c>
      <c r="G84" s="16" t="s">
        <v>86</v>
      </c>
      <c r="H84" s="17" t="str">
        <f t="shared" si="16"/>
        <v/>
      </c>
      <c r="I84" s="16" t="s">
        <v>86</v>
      </c>
      <c r="J84" s="17" t="str">
        <f t="shared" si="17"/>
        <v/>
      </c>
      <c r="K84" s="49">
        <v>74900</v>
      </c>
      <c r="L84" s="47">
        <f t="shared" si="23"/>
        <v>0.32825112107623317</v>
      </c>
      <c r="M84" s="49">
        <v>52000</v>
      </c>
      <c r="N84" s="47">
        <f t="shared" si="19"/>
        <v>0.53363228699551568</v>
      </c>
      <c r="O84" s="49">
        <v>76300</v>
      </c>
      <c r="P84" s="47">
        <f t="shared" si="20"/>
        <v>0.31569506726457397</v>
      </c>
      <c r="Q84" s="49">
        <v>77300</v>
      </c>
      <c r="R84" s="47">
        <f t="shared" si="21"/>
        <v>0.30672645739910315</v>
      </c>
      <c r="S84" s="49">
        <v>58718.600000000006</v>
      </c>
      <c r="T84" s="47">
        <f t="shared" si="22"/>
        <v>0.47337578475336317</v>
      </c>
    </row>
    <row r="85" spans="2:20" ht="13.5" customHeight="1">
      <c r="B85" s="19">
        <v>25</v>
      </c>
      <c r="C85" s="19">
        <v>25</v>
      </c>
      <c r="D85" s="18">
        <v>113500</v>
      </c>
      <c r="E85" s="16">
        <v>0</v>
      </c>
      <c r="F85" s="17" t="str">
        <f t="shared" si="15"/>
        <v/>
      </c>
      <c r="G85" s="16" t="s">
        <v>86</v>
      </c>
      <c r="H85" s="17" t="str">
        <f t="shared" si="16"/>
        <v/>
      </c>
      <c r="I85" s="16" t="s">
        <v>86</v>
      </c>
      <c r="J85" s="17" t="str">
        <f t="shared" si="17"/>
        <v/>
      </c>
      <c r="K85" s="49">
        <v>76400</v>
      </c>
      <c r="L85" s="47">
        <f t="shared" si="23"/>
        <v>0.32687224669603526</v>
      </c>
      <c r="M85" s="49">
        <v>53000</v>
      </c>
      <c r="N85" s="47">
        <f t="shared" si="19"/>
        <v>0.53303964757709255</v>
      </c>
      <c r="O85" s="49">
        <v>77800</v>
      </c>
      <c r="P85" s="47">
        <f t="shared" si="20"/>
        <v>0.31453744493392072</v>
      </c>
      <c r="Q85" s="49">
        <v>78800</v>
      </c>
      <c r="R85" s="47">
        <f t="shared" si="21"/>
        <v>0.30572687224669604</v>
      </c>
      <c r="S85" s="49">
        <v>59873.72</v>
      </c>
      <c r="T85" s="47">
        <f t="shared" si="22"/>
        <v>0.47247823788546256</v>
      </c>
    </row>
    <row r="86" spans="2:20" ht="13.5" customHeight="1">
      <c r="B86" s="19">
        <v>25.5</v>
      </c>
      <c r="C86" s="19">
        <v>25.5</v>
      </c>
      <c r="D86" s="18">
        <v>115500</v>
      </c>
      <c r="E86" s="16">
        <v>0</v>
      </c>
      <c r="F86" s="17" t="str">
        <f t="shared" si="15"/>
        <v/>
      </c>
      <c r="G86" s="16" t="s">
        <v>86</v>
      </c>
      <c r="H86" s="17" t="str">
        <f t="shared" si="16"/>
        <v/>
      </c>
      <c r="I86" s="16" t="s">
        <v>86</v>
      </c>
      <c r="J86" s="17" t="str">
        <f t="shared" si="17"/>
        <v/>
      </c>
      <c r="K86" s="49">
        <v>77900</v>
      </c>
      <c r="L86" s="47">
        <f t="shared" si="23"/>
        <v>0.32554112554112552</v>
      </c>
      <c r="M86" s="49">
        <v>54000</v>
      </c>
      <c r="N86" s="47">
        <f t="shared" si="19"/>
        <v>0.53246753246753242</v>
      </c>
      <c r="O86" s="49">
        <v>79300</v>
      </c>
      <c r="P86" s="47">
        <f t="shared" si="20"/>
        <v>0.31341991341991343</v>
      </c>
      <c r="Q86" s="49">
        <v>80300</v>
      </c>
      <c r="R86" s="47">
        <f t="shared" si="21"/>
        <v>0.30476190476190479</v>
      </c>
      <c r="S86" s="49">
        <v>61028.840000000004</v>
      </c>
      <c r="T86" s="47">
        <f t="shared" si="22"/>
        <v>0.47161177489177486</v>
      </c>
    </row>
    <row r="87" spans="2:20" ht="13.5" customHeight="1">
      <c r="B87" s="19">
        <v>26</v>
      </c>
      <c r="C87" s="19">
        <v>26</v>
      </c>
      <c r="D87" s="18">
        <v>117000</v>
      </c>
      <c r="E87" s="16">
        <v>0</v>
      </c>
      <c r="F87" s="17" t="str">
        <f t="shared" si="15"/>
        <v/>
      </c>
      <c r="G87" s="16" t="s">
        <v>86</v>
      </c>
      <c r="H87" s="17" t="str">
        <f t="shared" si="16"/>
        <v/>
      </c>
      <c r="I87" s="16" t="s">
        <v>86</v>
      </c>
      <c r="J87" s="17" t="str">
        <f t="shared" si="17"/>
        <v/>
      </c>
      <c r="K87" s="49">
        <v>79400</v>
      </c>
      <c r="L87" s="47">
        <f t="shared" si="23"/>
        <v>0.32136752136752139</v>
      </c>
      <c r="M87" s="49">
        <v>55000</v>
      </c>
      <c r="N87" s="47">
        <f t="shared" si="19"/>
        <v>0.52991452991452992</v>
      </c>
      <c r="O87" s="49">
        <v>80800</v>
      </c>
      <c r="P87" s="47">
        <f t="shared" si="20"/>
        <v>0.30940170940170941</v>
      </c>
      <c r="Q87" s="49">
        <v>81800</v>
      </c>
      <c r="R87" s="47">
        <f t="shared" si="21"/>
        <v>0.30085470085470084</v>
      </c>
      <c r="S87" s="49">
        <v>62183.960000000006</v>
      </c>
      <c r="T87" s="47">
        <f t="shared" si="22"/>
        <v>0.46851316239316232</v>
      </c>
    </row>
    <row r="88" spans="2:20" ht="13.5" customHeight="1">
      <c r="B88" s="19">
        <v>26.5</v>
      </c>
      <c r="C88" s="19">
        <v>26.5</v>
      </c>
      <c r="D88" s="18">
        <v>119000</v>
      </c>
      <c r="E88" s="16">
        <v>0</v>
      </c>
      <c r="F88" s="17" t="str">
        <f t="shared" si="15"/>
        <v/>
      </c>
      <c r="G88" s="16" t="s">
        <v>86</v>
      </c>
      <c r="H88" s="17" t="str">
        <f t="shared" si="16"/>
        <v/>
      </c>
      <c r="I88" s="16" t="s">
        <v>86</v>
      </c>
      <c r="J88" s="17" t="str">
        <f t="shared" si="17"/>
        <v/>
      </c>
      <c r="K88" s="49">
        <v>80900</v>
      </c>
      <c r="L88" s="47">
        <f t="shared" si="23"/>
        <v>0.32016806722689073</v>
      </c>
      <c r="M88" s="49">
        <v>56000</v>
      </c>
      <c r="N88" s="47">
        <f t="shared" si="19"/>
        <v>0.52941176470588236</v>
      </c>
      <c r="O88" s="49">
        <v>82300</v>
      </c>
      <c r="P88" s="47">
        <f t="shared" si="20"/>
        <v>0.30840336134453783</v>
      </c>
      <c r="Q88" s="49">
        <v>83300</v>
      </c>
      <c r="R88" s="47">
        <f t="shared" si="21"/>
        <v>0.3</v>
      </c>
      <c r="S88" s="49">
        <v>63339.08</v>
      </c>
      <c r="T88" s="47">
        <f t="shared" si="22"/>
        <v>0.46773882352941176</v>
      </c>
    </row>
    <row r="89" spans="2:20" ht="13.5" customHeight="1">
      <c r="B89" s="19">
        <v>27</v>
      </c>
      <c r="C89" s="19">
        <v>27</v>
      </c>
      <c r="D89" s="18">
        <v>121000</v>
      </c>
      <c r="E89" s="16">
        <v>0</v>
      </c>
      <c r="F89" s="17" t="str">
        <f t="shared" si="15"/>
        <v/>
      </c>
      <c r="G89" s="16" t="s">
        <v>86</v>
      </c>
      <c r="H89" s="17" t="str">
        <f t="shared" si="16"/>
        <v/>
      </c>
      <c r="I89" s="16" t="s">
        <v>86</v>
      </c>
      <c r="J89" s="17" t="str">
        <f t="shared" si="17"/>
        <v/>
      </c>
      <c r="K89" s="49">
        <v>82400</v>
      </c>
      <c r="L89" s="47">
        <f t="shared" si="23"/>
        <v>0.31900826446280994</v>
      </c>
      <c r="M89" s="49">
        <v>57000</v>
      </c>
      <c r="N89" s="47">
        <f t="shared" si="19"/>
        <v>0.52892561983471076</v>
      </c>
      <c r="O89" s="49">
        <v>83800</v>
      </c>
      <c r="P89" s="47">
        <f t="shared" si="20"/>
        <v>0.30743801652892561</v>
      </c>
      <c r="Q89" s="49">
        <v>84800</v>
      </c>
      <c r="R89" s="47">
        <f t="shared" si="21"/>
        <v>0.29917355371900828</v>
      </c>
      <c r="S89" s="49">
        <v>64494.200000000004</v>
      </c>
      <c r="T89" s="47">
        <f t="shared" si="22"/>
        <v>0.46699008264462805</v>
      </c>
    </row>
    <row r="90" spans="2:20" ht="13.5" customHeight="1">
      <c r="B90" s="19">
        <v>27.5</v>
      </c>
      <c r="C90" s="19">
        <v>27.5</v>
      </c>
      <c r="D90" s="18">
        <v>123000</v>
      </c>
      <c r="E90" s="16">
        <v>0</v>
      </c>
      <c r="F90" s="17" t="str">
        <f t="shared" si="15"/>
        <v/>
      </c>
      <c r="G90" s="16" t="s">
        <v>86</v>
      </c>
      <c r="H90" s="17" t="str">
        <f t="shared" si="16"/>
        <v/>
      </c>
      <c r="I90" s="16" t="s">
        <v>86</v>
      </c>
      <c r="J90" s="17" t="str">
        <f t="shared" si="17"/>
        <v/>
      </c>
      <c r="K90" s="49">
        <v>83900</v>
      </c>
      <c r="L90" s="47">
        <f t="shared" si="23"/>
        <v>0.3178861788617886</v>
      </c>
      <c r="M90" s="49">
        <v>58000</v>
      </c>
      <c r="N90" s="47">
        <f t="shared" si="19"/>
        <v>0.52845528455284552</v>
      </c>
      <c r="O90" s="49">
        <v>85300</v>
      </c>
      <c r="P90" s="47">
        <f t="shared" si="20"/>
        <v>0.30650406504065042</v>
      </c>
      <c r="Q90" s="49">
        <v>86300</v>
      </c>
      <c r="R90" s="47">
        <f t="shared" si="21"/>
        <v>0.29837398373983742</v>
      </c>
      <c r="S90" s="49">
        <v>65649.320000000007</v>
      </c>
      <c r="T90" s="47">
        <f t="shared" si="22"/>
        <v>0.46626569105691051</v>
      </c>
    </row>
    <row r="91" spans="2:20" ht="13.5" customHeight="1">
      <c r="B91" s="19">
        <v>28</v>
      </c>
      <c r="C91" s="19">
        <v>28</v>
      </c>
      <c r="D91" s="18">
        <v>125000</v>
      </c>
      <c r="E91" s="16">
        <v>0</v>
      </c>
      <c r="F91" s="17" t="str">
        <f t="shared" si="15"/>
        <v/>
      </c>
      <c r="G91" s="16" t="s">
        <v>86</v>
      </c>
      <c r="H91" s="17" t="str">
        <f t="shared" si="16"/>
        <v/>
      </c>
      <c r="I91" s="16" t="s">
        <v>86</v>
      </c>
      <c r="J91" s="17" t="str">
        <f t="shared" si="17"/>
        <v/>
      </c>
      <c r="K91" s="49">
        <v>85400</v>
      </c>
      <c r="L91" s="47">
        <f t="shared" si="23"/>
        <v>0.31680000000000003</v>
      </c>
      <c r="M91" s="49">
        <v>59000</v>
      </c>
      <c r="N91" s="47">
        <f t="shared" si="19"/>
        <v>0.52800000000000002</v>
      </c>
      <c r="O91" s="49">
        <v>86800</v>
      </c>
      <c r="P91" s="47">
        <f t="shared" si="20"/>
        <v>0.30559999999999998</v>
      </c>
      <c r="Q91" s="49">
        <v>87800</v>
      </c>
      <c r="R91" s="47">
        <f t="shared" si="21"/>
        <v>0.29759999999999998</v>
      </c>
      <c r="S91" s="49">
        <v>66804.44</v>
      </c>
      <c r="T91" s="47">
        <f t="shared" si="22"/>
        <v>0.46556448</v>
      </c>
    </row>
    <row r="92" spans="2:20" ht="13.5" customHeight="1">
      <c r="B92" s="19">
        <v>28.5</v>
      </c>
      <c r="C92" s="19">
        <v>28.5</v>
      </c>
      <c r="D92" s="18">
        <v>127000</v>
      </c>
      <c r="E92" s="16">
        <v>0</v>
      </c>
      <c r="F92" s="17" t="str">
        <f t="shared" si="15"/>
        <v/>
      </c>
      <c r="G92" s="16" t="s">
        <v>86</v>
      </c>
      <c r="H92" s="17" t="str">
        <f t="shared" si="16"/>
        <v/>
      </c>
      <c r="I92" s="16" t="s">
        <v>86</v>
      </c>
      <c r="J92" s="17" t="str">
        <f t="shared" si="17"/>
        <v/>
      </c>
      <c r="K92" s="49">
        <v>86900</v>
      </c>
      <c r="L92" s="47">
        <f t="shared" si="23"/>
        <v>0.31574803149606301</v>
      </c>
      <c r="M92" s="49">
        <v>60000</v>
      </c>
      <c r="N92" s="47">
        <f t="shared" si="19"/>
        <v>0.52755905511811019</v>
      </c>
      <c r="O92" s="49">
        <v>88300</v>
      </c>
      <c r="P92" s="47">
        <f t="shared" si="20"/>
        <v>0.3047244094488189</v>
      </c>
      <c r="Q92" s="49">
        <v>89300</v>
      </c>
      <c r="R92" s="47">
        <f t="shared" si="21"/>
        <v>0.29685039370078742</v>
      </c>
      <c r="S92" s="49">
        <v>67959.56</v>
      </c>
      <c r="T92" s="47">
        <f t="shared" si="22"/>
        <v>0.46488535433070866</v>
      </c>
    </row>
    <row r="93" spans="2:20" ht="13.5" customHeight="1">
      <c r="B93" s="19">
        <v>29</v>
      </c>
      <c r="C93" s="19">
        <v>29</v>
      </c>
      <c r="D93" s="18">
        <v>129000</v>
      </c>
      <c r="E93" s="16">
        <v>0</v>
      </c>
      <c r="F93" s="17" t="str">
        <f t="shared" si="15"/>
        <v/>
      </c>
      <c r="G93" s="16" t="s">
        <v>86</v>
      </c>
      <c r="H93" s="17" t="str">
        <f t="shared" si="16"/>
        <v/>
      </c>
      <c r="I93" s="16" t="s">
        <v>86</v>
      </c>
      <c r="J93" s="17" t="str">
        <f t="shared" si="17"/>
        <v/>
      </c>
      <c r="K93" s="49">
        <v>88400</v>
      </c>
      <c r="L93" s="47">
        <f t="shared" si="23"/>
        <v>0.31472868217054262</v>
      </c>
      <c r="M93" s="49">
        <v>61000</v>
      </c>
      <c r="N93" s="47">
        <f t="shared" si="19"/>
        <v>0.52713178294573648</v>
      </c>
      <c r="O93" s="49">
        <v>89800</v>
      </c>
      <c r="P93" s="47">
        <f t="shared" si="20"/>
        <v>0.30387596899224806</v>
      </c>
      <c r="Q93" s="49">
        <v>90800</v>
      </c>
      <c r="R93" s="47">
        <f t="shared" si="21"/>
        <v>0.29612403100775192</v>
      </c>
      <c r="S93" s="49">
        <v>69114.680000000008</v>
      </c>
      <c r="T93" s="47">
        <f t="shared" si="22"/>
        <v>0.46422728682170539</v>
      </c>
    </row>
    <row r="94" spans="2:20" ht="13.5" customHeight="1">
      <c r="B94" s="19">
        <v>29.5</v>
      </c>
      <c r="C94" s="19">
        <v>29.5</v>
      </c>
      <c r="D94" s="18">
        <v>130500</v>
      </c>
      <c r="E94" s="16">
        <v>0</v>
      </c>
      <c r="F94" s="17" t="str">
        <f t="shared" si="15"/>
        <v/>
      </c>
      <c r="G94" s="16" t="s">
        <v>86</v>
      </c>
      <c r="H94" s="17" t="str">
        <f t="shared" si="16"/>
        <v/>
      </c>
      <c r="I94" s="16" t="s">
        <v>86</v>
      </c>
      <c r="J94" s="17" t="str">
        <f t="shared" si="17"/>
        <v/>
      </c>
      <c r="K94" s="49">
        <v>89900</v>
      </c>
      <c r="L94" s="47">
        <f t="shared" si="23"/>
        <v>0.31111111111111112</v>
      </c>
      <c r="M94" s="49">
        <v>62000</v>
      </c>
      <c r="N94" s="47">
        <f t="shared" si="19"/>
        <v>0.52490421455938696</v>
      </c>
      <c r="O94" s="49">
        <v>91300</v>
      </c>
      <c r="P94" s="47">
        <f t="shared" si="20"/>
        <v>0.30038314176245212</v>
      </c>
      <c r="Q94" s="49">
        <v>92300</v>
      </c>
      <c r="R94" s="47">
        <f t="shared" si="21"/>
        <v>0.29272030651340997</v>
      </c>
      <c r="S94" s="49">
        <v>70269.8</v>
      </c>
      <c r="T94" s="47">
        <f t="shared" si="22"/>
        <v>0.46153409961685821</v>
      </c>
    </row>
    <row r="95" spans="2:20" ht="13.5" customHeight="1">
      <c r="B95" s="19">
        <v>30</v>
      </c>
      <c r="C95" s="19">
        <v>30</v>
      </c>
      <c r="D95" s="18">
        <v>132500</v>
      </c>
      <c r="E95" s="16">
        <v>0</v>
      </c>
      <c r="F95" s="17" t="str">
        <f t="shared" si="15"/>
        <v/>
      </c>
      <c r="G95" s="16" t="s">
        <v>86</v>
      </c>
      <c r="H95" s="17" t="str">
        <f t="shared" si="16"/>
        <v/>
      </c>
      <c r="I95" s="16" t="s">
        <v>86</v>
      </c>
      <c r="J95" s="17" t="str">
        <f t="shared" si="17"/>
        <v/>
      </c>
      <c r="K95" s="49">
        <v>91400</v>
      </c>
      <c r="L95" s="47">
        <f t="shared" si="23"/>
        <v>0.31018867924528304</v>
      </c>
      <c r="M95" s="49">
        <v>63000</v>
      </c>
      <c r="N95" s="47">
        <f t="shared" si="19"/>
        <v>0.52452830188679245</v>
      </c>
      <c r="O95" s="49">
        <v>92800</v>
      </c>
      <c r="P95" s="47">
        <f t="shared" si="20"/>
        <v>0.29962264150943396</v>
      </c>
      <c r="Q95" s="49">
        <v>93800</v>
      </c>
      <c r="R95" s="47">
        <f t="shared" si="21"/>
        <v>0.29207547169811321</v>
      </c>
      <c r="S95" s="49">
        <v>71424.92</v>
      </c>
      <c r="T95" s="47">
        <f t="shared" si="22"/>
        <v>0.46094400000000002</v>
      </c>
    </row>
    <row r="96" spans="2:20" ht="16.5">
      <c r="B96" s="8"/>
      <c r="C96" s="8"/>
      <c r="D96" s="9"/>
      <c r="E96"/>
      <c r="F96"/>
      <c r="G96"/>
      <c r="H96"/>
      <c r="I96"/>
      <c r="J96"/>
      <c r="K96"/>
      <c r="L96"/>
      <c r="M96"/>
      <c r="N96"/>
      <c r="O96"/>
      <c r="P96"/>
      <c r="Q96"/>
      <c r="R96"/>
      <c r="S96"/>
      <c r="T96"/>
    </row>
    <row r="97" spans="2:20" ht="16.5">
      <c r="B97" s="8"/>
      <c r="C97" s="8"/>
      <c r="D97" s="9"/>
      <c r="E97"/>
      <c r="F97"/>
      <c r="G97"/>
      <c r="H97"/>
      <c r="I97"/>
      <c r="J97"/>
      <c r="K97"/>
      <c r="L97"/>
      <c r="M97"/>
      <c r="N97"/>
      <c r="O97"/>
      <c r="P97"/>
      <c r="Q97"/>
      <c r="R97"/>
      <c r="S97"/>
      <c r="T97"/>
    </row>
    <row r="98" spans="2:20" ht="16.5">
      <c r="B98" s="8"/>
      <c r="C98" s="8"/>
      <c r="D98" s="9"/>
      <c r="E98"/>
      <c r="F98"/>
      <c r="G98"/>
      <c r="H98"/>
      <c r="I98"/>
      <c r="J98"/>
      <c r="K98"/>
      <c r="L98"/>
      <c r="M98"/>
      <c r="N98"/>
      <c r="O98"/>
      <c r="P98"/>
      <c r="Q98"/>
      <c r="R98"/>
      <c r="S98"/>
      <c r="T98"/>
    </row>
    <row r="99" spans="2:20" ht="16.5">
      <c r="B99" s="8"/>
      <c r="C99" s="8"/>
      <c r="D99" s="9"/>
      <c r="E99"/>
      <c r="F99"/>
      <c r="G99"/>
      <c r="H99"/>
      <c r="I99"/>
      <c r="J99"/>
      <c r="K99"/>
      <c r="L99"/>
      <c r="M99"/>
      <c r="N99"/>
      <c r="O99"/>
      <c r="P99"/>
      <c r="Q99"/>
      <c r="R99"/>
      <c r="S99"/>
      <c r="T99"/>
    </row>
    <row r="100" spans="2:20" ht="16.5">
      <c r="B100" s="8"/>
      <c r="C100" s="8"/>
      <c r="D100" s="9"/>
      <c r="E100"/>
      <c r="F100"/>
      <c r="G100"/>
      <c r="H100"/>
      <c r="I100"/>
      <c r="J100"/>
      <c r="K100"/>
      <c r="L100"/>
      <c r="M100"/>
      <c r="N100"/>
      <c r="O100"/>
      <c r="P100"/>
      <c r="Q100"/>
      <c r="R100"/>
      <c r="S100"/>
      <c r="T100"/>
    </row>
    <row r="101" spans="2:20" ht="16.5">
      <c r="B101" s="8"/>
      <c r="C101" s="8"/>
      <c r="D101" s="9"/>
      <c r="E101"/>
      <c r="F101"/>
      <c r="G101"/>
      <c r="H101"/>
      <c r="I101"/>
      <c r="J101"/>
      <c r="K101"/>
      <c r="L101"/>
      <c r="M101"/>
      <c r="N101"/>
      <c r="O101"/>
      <c r="P101"/>
      <c r="Q101"/>
      <c r="R101"/>
      <c r="S101"/>
      <c r="T101"/>
    </row>
    <row r="102" spans="2:20" ht="16.5">
      <c r="B102" s="8"/>
      <c r="C102" s="8"/>
      <c r="D102" s="9"/>
      <c r="E102"/>
      <c r="F102"/>
      <c r="G102"/>
      <c r="H102"/>
      <c r="I102"/>
      <c r="J102"/>
      <c r="K102"/>
      <c r="L102"/>
      <c r="M102"/>
      <c r="N102"/>
      <c r="O102"/>
      <c r="P102"/>
      <c r="Q102"/>
      <c r="R102"/>
      <c r="S102"/>
      <c r="T102"/>
    </row>
    <row r="103" spans="2:20" ht="16.5">
      <c r="B103" s="8"/>
      <c r="C103" s="8"/>
      <c r="D103" s="9"/>
      <c r="E103"/>
      <c r="F103"/>
      <c r="G103"/>
      <c r="H103"/>
      <c r="I103"/>
      <c r="J103"/>
      <c r="K103"/>
      <c r="L103"/>
      <c r="M103"/>
      <c r="N103"/>
      <c r="O103"/>
      <c r="P103"/>
      <c r="Q103"/>
      <c r="R103"/>
      <c r="S103"/>
      <c r="T103"/>
    </row>
    <row r="104" spans="2:20" ht="16.5">
      <c r="B104" s="8"/>
      <c r="C104" s="8"/>
      <c r="D104" s="9"/>
      <c r="E104"/>
      <c r="F104"/>
      <c r="G104"/>
      <c r="H104"/>
      <c r="I104"/>
      <c r="J104"/>
      <c r="K104"/>
      <c r="L104"/>
      <c r="M104"/>
      <c r="N104"/>
      <c r="O104"/>
      <c r="P104"/>
      <c r="Q104"/>
      <c r="R104"/>
      <c r="S104"/>
      <c r="T104"/>
    </row>
    <row r="105" spans="2:20" ht="16.5">
      <c r="B105" s="8"/>
      <c r="C105" s="8"/>
      <c r="D105" s="9"/>
      <c r="E105"/>
      <c r="F105"/>
      <c r="G105"/>
      <c r="H105"/>
      <c r="I105"/>
      <c r="J105"/>
      <c r="K105"/>
      <c r="L105"/>
      <c r="M105"/>
      <c r="N105"/>
      <c r="O105"/>
      <c r="P105"/>
      <c r="Q105"/>
      <c r="R105"/>
      <c r="S105"/>
      <c r="T105"/>
    </row>
    <row r="106" spans="2:20" ht="16.5">
      <c r="B106" s="8"/>
      <c r="C106" s="8"/>
      <c r="D106" s="9"/>
      <c r="E106"/>
      <c r="F106"/>
      <c r="G106"/>
      <c r="H106"/>
      <c r="I106"/>
      <c r="J106"/>
      <c r="K106"/>
      <c r="L106"/>
      <c r="M106"/>
      <c r="N106"/>
      <c r="O106"/>
      <c r="P106"/>
      <c r="Q106"/>
      <c r="R106"/>
      <c r="S106"/>
      <c r="T106"/>
    </row>
    <row r="107" spans="2:20" ht="16.5">
      <c r="B107" s="8"/>
      <c r="C107" s="8"/>
      <c r="D107" s="9"/>
      <c r="E107"/>
      <c r="F107"/>
      <c r="G107"/>
      <c r="H107"/>
      <c r="I107"/>
      <c r="J107"/>
      <c r="K107"/>
      <c r="L107"/>
      <c r="M107"/>
      <c r="N107"/>
      <c r="O107"/>
      <c r="P107"/>
      <c r="Q107"/>
      <c r="R107"/>
      <c r="S107"/>
      <c r="T107"/>
    </row>
    <row r="108" spans="2:20" ht="16.5">
      <c r="B108" s="8"/>
      <c r="C108" s="8"/>
      <c r="D108" s="9"/>
      <c r="E108"/>
      <c r="F108"/>
      <c r="G108"/>
      <c r="H108"/>
      <c r="I108"/>
      <c r="J108"/>
      <c r="K108"/>
      <c r="L108"/>
      <c r="M108"/>
      <c r="N108"/>
      <c r="O108"/>
      <c r="P108"/>
      <c r="Q108"/>
      <c r="R108"/>
      <c r="S108"/>
      <c r="T108"/>
    </row>
    <row r="109" spans="2:20" ht="16.5">
      <c r="B109" s="8"/>
      <c r="C109" s="8"/>
      <c r="D109" s="9"/>
      <c r="E109"/>
      <c r="F109"/>
      <c r="G109"/>
      <c r="H109"/>
      <c r="I109"/>
      <c r="J109"/>
      <c r="K109"/>
      <c r="L109"/>
      <c r="M109"/>
      <c r="N109"/>
      <c r="O109"/>
      <c r="P109"/>
      <c r="Q109"/>
      <c r="R109"/>
      <c r="S109"/>
      <c r="T109"/>
    </row>
    <row r="110" spans="2:20" ht="16.5">
      <c r="B110" s="8"/>
      <c r="C110" s="8"/>
      <c r="D110" s="9"/>
      <c r="E110"/>
      <c r="F110"/>
      <c r="G110"/>
      <c r="H110"/>
      <c r="I110"/>
      <c r="J110"/>
      <c r="K110"/>
      <c r="L110"/>
      <c r="M110"/>
      <c r="N110"/>
      <c r="O110"/>
      <c r="P110"/>
      <c r="Q110"/>
      <c r="R110"/>
      <c r="S110"/>
      <c r="T110"/>
    </row>
    <row r="111" spans="2:20" ht="16.5">
      <c r="B111" s="8"/>
      <c r="C111" s="8"/>
      <c r="D111" s="9"/>
      <c r="E111"/>
      <c r="F111"/>
      <c r="G111"/>
      <c r="H111"/>
      <c r="I111"/>
      <c r="J111"/>
      <c r="K111"/>
      <c r="L111"/>
      <c r="M111"/>
      <c r="N111"/>
      <c r="O111"/>
      <c r="P111"/>
      <c r="Q111"/>
      <c r="R111"/>
      <c r="S111"/>
      <c r="T111"/>
    </row>
    <row r="112" spans="2:20" ht="16.5">
      <c r="E112"/>
      <c r="F112"/>
      <c r="G112"/>
      <c r="H112"/>
      <c r="I112"/>
      <c r="J112"/>
      <c r="K112"/>
      <c r="L112"/>
      <c r="M112"/>
      <c r="N112"/>
      <c r="O112"/>
      <c r="P112"/>
      <c r="Q112"/>
      <c r="R112"/>
      <c r="S112"/>
      <c r="T112"/>
    </row>
    <row r="113" spans="5:20" ht="16.5">
      <c r="E113"/>
      <c r="F113"/>
      <c r="G113"/>
      <c r="H113"/>
      <c r="I113"/>
      <c r="J113"/>
      <c r="K113"/>
      <c r="L113"/>
      <c r="M113"/>
      <c r="N113"/>
      <c r="O113"/>
      <c r="P113"/>
      <c r="Q113"/>
      <c r="R113"/>
      <c r="S113"/>
      <c r="T113"/>
    </row>
    <row r="114" spans="5:20" ht="16.5">
      <c r="E114"/>
      <c r="F114"/>
      <c r="G114"/>
      <c r="H114"/>
      <c r="I114"/>
      <c r="J114"/>
      <c r="K114"/>
      <c r="L114"/>
      <c r="M114"/>
      <c r="N114"/>
      <c r="O114"/>
      <c r="P114"/>
      <c r="Q114"/>
      <c r="R114"/>
      <c r="S114"/>
      <c r="T114"/>
    </row>
    <row r="115" spans="5:20" ht="16.5">
      <c r="E115"/>
      <c r="F115"/>
      <c r="G115"/>
      <c r="H115"/>
      <c r="I115"/>
      <c r="J115"/>
      <c r="K115"/>
      <c r="L115"/>
      <c r="M115"/>
      <c r="N115"/>
      <c r="O115"/>
      <c r="P115"/>
      <c r="Q115"/>
      <c r="R115"/>
      <c r="S115"/>
      <c r="T115"/>
    </row>
    <row r="116" spans="5:20" ht="16.5">
      <c r="E116"/>
      <c r="F116"/>
      <c r="G116"/>
      <c r="H116"/>
      <c r="I116"/>
      <c r="J116"/>
      <c r="K116"/>
      <c r="L116"/>
      <c r="M116"/>
      <c r="N116"/>
      <c r="O116"/>
      <c r="P116"/>
      <c r="Q116"/>
      <c r="R116"/>
      <c r="S116"/>
      <c r="T116"/>
    </row>
    <row r="117" spans="5:20" ht="16.5">
      <c r="E117"/>
      <c r="F117"/>
      <c r="G117"/>
      <c r="H117"/>
      <c r="I117"/>
      <c r="J117"/>
      <c r="K117"/>
      <c r="L117"/>
      <c r="M117"/>
      <c r="N117"/>
      <c r="O117"/>
      <c r="P117"/>
      <c r="Q117"/>
      <c r="R117"/>
      <c r="S117"/>
      <c r="T117"/>
    </row>
    <row r="118" spans="5:20" ht="16.5">
      <c r="E118"/>
      <c r="F118"/>
      <c r="G118"/>
      <c r="H118"/>
      <c r="I118"/>
      <c r="J118"/>
      <c r="K118"/>
      <c r="L118"/>
      <c r="M118"/>
      <c r="N118"/>
      <c r="O118"/>
      <c r="P118"/>
      <c r="Q118"/>
      <c r="R118"/>
      <c r="S118"/>
      <c r="T118"/>
    </row>
    <row r="119" spans="5:20" ht="16.5">
      <c r="E119"/>
      <c r="F119"/>
      <c r="G119"/>
      <c r="H119"/>
      <c r="I119"/>
      <c r="J119"/>
      <c r="K119"/>
      <c r="L119"/>
      <c r="M119"/>
      <c r="N119"/>
      <c r="O119"/>
      <c r="P119"/>
      <c r="Q119"/>
      <c r="R119"/>
      <c r="S119"/>
      <c r="T119"/>
    </row>
    <row r="120" spans="5:20" ht="16.5">
      <c r="E120"/>
      <c r="F120"/>
      <c r="G120"/>
      <c r="H120"/>
      <c r="I120"/>
      <c r="J120"/>
      <c r="K120"/>
      <c r="L120"/>
      <c r="M120"/>
      <c r="N120"/>
      <c r="O120"/>
      <c r="P120"/>
      <c r="Q120"/>
      <c r="R120"/>
      <c r="S120"/>
      <c r="T120"/>
    </row>
    <row r="121" spans="5:20" ht="16.5">
      <c r="E121"/>
      <c r="F121"/>
      <c r="G121"/>
      <c r="H121"/>
      <c r="I121"/>
      <c r="J121"/>
      <c r="K121"/>
      <c r="L121"/>
      <c r="M121"/>
      <c r="N121"/>
      <c r="O121"/>
      <c r="P121"/>
      <c r="Q121"/>
      <c r="R121"/>
      <c r="S121"/>
      <c r="T121"/>
    </row>
    <row r="122" spans="5:20" ht="16.5">
      <c r="E122"/>
      <c r="F122"/>
      <c r="G122"/>
      <c r="H122"/>
      <c r="I122"/>
      <c r="J122"/>
      <c r="K122"/>
      <c r="L122"/>
      <c r="M122"/>
      <c r="N122"/>
      <c r="O122"/>
      <c r="P122"/>
      <c r="Q122"/>
      <c r="R122"/>
      <c r="S122"/>
      <c r="T122"/>
    </row>
    <row r="123" spans="5:20" ht="16.5">
      <c r="E123"/>
      <c r="F123"/>
      <c r="G123"/>
      <c r="H123"/>
      <c r="I123"/>
      <c r="J123"/>
      <c r="K123"/>
      <c r="L123"/>
      <c r="M123"/>
      <c r="N123"/>
      <c r="O123"/>
      <c r="P123"/>
      <c r="Q123"/>
      <c r="R123"/>
      <c r="S123"/>
      <c r="T123"/>
    </row>
    <row r="124" spans="5:20" ht="16.5">
      <c r="E124"/>
      <c r="F124"/>
      <c r="G124"/>
      <c r="H124"/>
      <c r="I124"/>
      <c r="J124"/>
      <c r="K124"/>
      <c r="L124"/>
      <c r="M124"/>
      <c r="N124"/>
      <c r="O124"/>
      <c r="P124"/>
      <c r="Q124"/>
      <c r="R124"/>
      <c r="S124"/>
      <c r="T124"/>
    </row>
    <row r="125" spans="5:20" ht="16.5">
      <c r="E125"/>
      <c r="F125"/>
      <c r="G125"/>
      <c r="H125"/>
      <c r="I125"/>
      <c r="J125"/>
      <c r="K125"/>
      <c r="L125"/>
      <c r="M125"/>
      <c r="N125"/>
      <c r="O125"/>
      <c r="P125"/>
      <c r="Q125"/>
      <c r="R125"/>
      <c r="S125"/>
      <c r="T125"/>
    </row>
    <row r="126" spans="5:20" ht="16.5">
      <c r="E126"/>
      <c r="F126"/>
      <c r="G126"/>
      <c r="H126"/>
      <c r="I126"/>
      <c r="J126"/>
      <c r="K126"/>
      <c r="L126"/>
      <c r="M126"/>
      <c r="N126"/>
      <c r="O126"/>
      <c r="P126"/>
      <c r="Q126"/>
      <c r="R126"/>
      <c r="S126"/>
      <c r="T126"/>
    </row>
    <row r="127" spans="5:20" ht="16.5">
      <c r="E127"/>
      <c r="F127"/>
      <c r="G127"/>
      <c r="H127"/>
      <c r="I127"/>
      <c r="J127"/>
      <c r="K127"/>
      <c r="L127"/>
      <c r="M127"/>
      <c r="N127"/>
      <c r="O127"/>
      <c r="P127"/>
      <c r="Q127"/>
      <c r="R127"/>
      <c r="S127"/>
      <c r="T127"/>
    </row>
    <row r="128" spans="5:20" ht="16.5">
      <c r="E128"/>
      <c r="F128"/>
      <c r="G128"/>
      <c r="H128"/>
      <c r="I128"/>
      <c r="J128"/>
      <c r="K128"/>
      <c r="L128"/>
      <c r="M128"/>
      <c r="N128"/>
      <c r="O128"/>
      <c r="P128"/>
      <c r="Q128"/>
      <c r="R128"/>
      <c r="S128"/>
      <c r="T128"/>
    </row>
    <row r="129" spans="5:20" ht="16.5">
      <c r="E129"/>
      <c r="F129"/>
      <c r="G129"/>
      <c r="H129"/>
      <c r="I129"/>
      <c r="J129"/>
      <c r="K129"/>
      <c r="L129"/>
      <c r="M129"/>
      <c r="N129"/>
      <c r="O129"/>
      <c r="P129"/>
      <c r="Q129"/>
      <c r="R129"/>
      <c r="S129"/>
      <c r="T129"/>
    </row>
    <row r="130" spans="5:20" ht="16.5">
      <c r="E130"/>
      <c r="F130"/>
      <c r="G130"/>
      <c r="H130"/>
      <c r="I130"/>
      <c r="J130"/>
      <c r="K130"/>
      <c r="L130"/>
      <c r="M130"/>
      <c r="N130"/>
      <c r="O130"/>
      <c r="P130"/>
      <c r="Q130"/>
      <c r="R130"/>
      <c r="S130"/>
      <c r="T130"/>
    </row>
  </sheetData>
  <mergeCells count="13">
    <mergeCell ref="J13:J16"/>
    <mergeCell ref="F13:F16"/>
    <mergeCell ref="D12:T12"/>
    <mergeCell ref="B13:B16"/>
    <mergeCell ref="C13:C16"/>
    <mergeCell ref="D13:D14"/>
    <mergeCell ref="B12:C12"/>
    <mergeCell ref="H13:H16"/>
    <mergeCell ref="R13:R16"/>
    <mergeCell ref="T13:T16"/>
    <mergeCell ref="N13:N16"/>
    <mergeCell ref="P13:P16"/>
    <mergeCell ref="L13:L16"/>
  </mergeCells>
  <phoneticPr fontId="2"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
  <dimension ref="B1:AD132"/>
  <sheetViews>
    <sheetView view="pageBreakPreview" zoomScale="85" zoomScaleNormal="85" zoomScaleSheetLayoutView="85" workbookViewId="0">
      <pane xSplit="3" ySplit="16" topLeftCell="D17" activePane="bottomRight" state="frozen"/>
      <selection activeCell="J11" sqref="J11"/>
      <selection pane="topRight" activeCell="J11" sqref="J11"/>
      <selection pane="bottomLeft" activeCell="J11" sqref="J11"/>
      <selection pane="bottomRight" activeCell="F11" sqref="F11"/>
    </sheetView>
  </sheetViews>
  <sheetFormatPr defaultColWidth="9" defaultRowHeight="13.5"/>
  <cols>
    <col min="1" max="1" width="1.625" style="1" customWidth="1"/>
    <col min="2" max="2" width="14.125" style="1" customWidth="1"/>
    <col min="3" max="4" width="10.625" style="1" customWidth="1"/>
    <col min="5" max="5" width="20.625" style="9" customWidth="1"/>
    <col min="6" max="6" width="13.125" style="1" customWidth="1"/>
    <col min="7" max="7" width="20.625" style="9" customWidth="1"/>
    <col min="8" max="8" width="13.125" style="1" customWidth="1"/>
    <col min="9" max="9" width="20.625" style="9" customWidth="1"/>
    <col min="10" max="10" width="13.125" style="1" customWidth="1"/>
    <col min="11" max="11" width="20.625" style="9" customWidth="1"/>
    <col min="12" max="12" width="13.125" style="1" customWidth="1"/>
    <col min="13" max="13" width="20.625" style="9" customWidth="1"/>
    <col min="14" max="14" width="13.125" style="1" customWidth="1"/>
    <col min="15" max="15" width="20.625" style="9" customWidth="1"/>
    <col min="16" max="16" width="13.125" style="1" customWidth="1"/>
    <col min="17" max="17" width="20.625" style="9" customWidth="1"/>
    <col min="18" max="18" width="13.125" style="1" customWidth="1"/>
    <col min="19" max="19" width="20.625" style="9" customWidth="1"/>
    <col min="20" max="20" width="13.125" style="1" customWidth="1"/>
    <col min="21" max="21" width="20.625" style="9" customWidth="1"/>
    <col min="22" max="22" width="13.125" style="1" customWidth="1"/>
    <col min="23" max="23" width="20.625" style="9" customWidth="1"/>
    <col min="24" max="24" width="13.125" style="1" customWidth="1"/>
    <col min="25" max="25" width="20.625" style="9" customWidth="1"/>
    <col min="26" max="26" width="13.125" style="1" customWidth="1"/>
    <col min="27" max="27" width="20.625" style="9" customWidth="1"/>
    <col min="28" max="28" width="13.125" style="1" customWidth="1"/>
    <col min="29" max="29" width="20.625" style="9" customWidth="1"/>
    <col min="30" max="30" width="13.125" style="1" customWidth="1"/>
    <col min="31" max="16384" width="9" style="1"/>
  </cols>
  <sheetData>
    <row r="1" spans="2:30" ht="13.5" customHeight="1">
      <c r="E1" s="3"/>
      <c r="G1" s="3"/>
      <c r="I1" s="3"/>
      <c r="K1" s="3"/>
      <c r="M1" s="3"/>
      <c r="O1" s="3"/>
      <c r="Q1" s="3"/>
      <c r="S1" s="3"/>
      <c r="U1" s="3"/>
      <c r="W1" s="3"/>
      <c r="Y1" s="3"/>
      <c r="AA1" s="3"/>
      <c r="AC1" s="3"/>
    </row>
    <row r="2" spans="2:30" ht="26.25">
      <c r="B2" s="10" t="s">
        <v>71</v>
      </c>
      <c r="E2" s="3"/>
      <c r="G2" s="3"/>
      <c r="I2" s="3"/>
      <c r="K2" s="3"/>
      <c r="M2" s="3"/>
      <c r="O2" s="3"/>
      <c r="Q2" s="3"/>
      <c r="S2" s="3"/>
      <c r="U2" s="3"/>
      <c r="W2" s="3"/>
      <c r="Y2" s="3"/>
      <c r="AA2" s="3"/>
      <c r="AC2" s="3"/>
    </row>
    <row r="3" spans="2:30" ht="16.5" customHeight="1">
      <c r="B3" s="13" t="s">
        <v>29</v>
      </c>
      <c r="E3" s="3"/>
      <c r="G3" s="3"/>
      <c r="I3" s="3"/>
      <c r="K3" s="3"/>
      <c r="M3" s="3"/>
      <c r="O3" s="3"/>
      <c r="Q3" s="3"/>
      <c r="S3" s="3"/>
      <c r="U3" s="3"/>
      <c r="W3" s="3"/>
      <c r="Y3" s="3"/>
      <c r="AA3" s="3"/>
      <c r="AC3" s="3"/>
    </row>
    <row r="4" spans="2:30" ht="16.5" customHeight="1">
      <c r="B4" s="14" t="s">
        <v>31</v>
      </c>
      <c r="E4" s="3"/>
      <c r="G4" s="3"/>
      <c r="I4" s="3"/>
      <c r="K4" s="3"/>
      <c r="M4" s="3"/>
      <c r="O4" s="3"/>
      <c r="Q4" s="3"/>
      <c r="S4" s="3"/>
      <c r="U4" s="3"/>
      <c r="W4" s="3"/>
      <c r="Y4" s="3"/>
      <c r="AA4" s="3"/>
      <c r="AC4" s="3"/>
    </row>
    <row r="5" spans="2:30" ht="16.5" customHeight="1">
      <c r="B5" s="14" t="s">
        <v>30</v>
      </c>
      <c r="E5" s="3"/>
      <c r="G5" s="3"/>
      <c r="I5" s="3"/>
      <c r="K5" s="3"/>
      <c r="M5" s="3"/>
      <c r="O5" s="3"/>
      <c r="Q5" s="3"/>
      <c r="S5" s="3"/>
      <c r="U5" s="3"/>
      <c r="W5" s="3"/>
      <c r="Y5" s="3"/>
      <c r="AA5" s="3"/>
      <c r="AC5" s="3"/>
    </row>
    <row r="6" spans="2:30" ht="16.5" customHeight="1">
      <c r="B6" s="14" t="s">
        <v>32</v>
      </c>
      <c r="E6" s="3"/>
      <c r="G6" s="3"/>
      <c r="I6" s="3"/>
      <c r="K6" s="3"/>
      <c r="M6" s="3"/>
      <c r="O6" s="3"/>
      <c r="Q6" s="3"/>
      <c r="S6" s="3"/>
      <c r="U6" s="3"/>
      <c r="W6" s="3"/>
      <c r="Y6" s="3"/>
      <c r="AA6" s="3"/>
      <c r="AC6" s="3"/>
    </row>
    <row r="7" spans="2:30" ht="16.5" customHeight="1">
      <c r="B7" s="14" t="s">
        <v>33</v>
      </c>
      <c r="E7" s="3"/>
      <c r="G7" s="3"/>
      <c r="I7" s="3"/>
      <c r="K7" s="3"/>
      <c r="M7" s="3"/>
      <c r="O7" s="3"/>
      <c r="Q7" s="3"/>
      <c r="S7" s="3"/>
      <c r="U7" s="3"/>
      <c r="W7" s="3"/>
      <c r="Y7" s="3"/>
      <c r="AA7" s="3"/>
      <c r="AC7" s="3"/>
    </row>
    <row r="8" spans="2:30" ht="16.5" customHeight="1">
      <c r="B8" s="14" t="s">
        <v>34</v>
      </c>
      <c r="E8" s="3"/>
      <c r="G8" s="3"/>
      <c r="I8" s="51"/>
      <c r="K8" s="3"/>
      <c r="M8" s="3"/>
      <c r="O8" s="3"/>
      <c r="Q8" s="51"/>
      <c r="S8" s="3"/>
      <c r="U8" s="3"/>
      <c r="W8" s="3"/>
      <c r="Y8" s="3"/>
      <c r="AA8" s="3"/>
      <c r="AC8" s="3"/>
    </row>
    <row r="9" spans="2:30" ht="16.5" customHeight="1">
      <c r="B9" s="14" t="s">
        <v>63</v>
      </c>
      <c r="E9" s="3"/>
      <c r="G9" s="3"/>
      <c r="I9" s="3"/>
      <c r="K9" s="3"/>
      <c r="M9" s="3"/>
      <c r="O9" s="3"/>
      <c r="Q9" s="3"/>
      <c r="S9" s="3"/>
      <c r="U9" s="3"/>
      <c r="W9" s="3"/>
      <c r="Y9" s="3"/>
      <c r="AA9" s="81"/>
      <c r="AC9" s="3"/>
    </row>
    <row r="10" spans="2:30" ht="16.5" customHeight="1">
      <c r="B10" s="11"/>
      <c r="E10" s="3"/>
      <c r="G10" s="3"/>
      <c r="I10" s="3"/>
      <c r="K10" s="3"/>
      <c r="M10" s="3"/>
      <c r="O10" s="3"/>
      <c r="Q10" s="3"/>
      <c r="S10" s="3"/>
      <c r="U10" s="3"/>
      <c r="W10" s="3"/>
      <c r="Y10" s="3"/>
      <c r="AA10" s="3"/>
      <c r="AC10" s="3"/>
    </row>
    <row r="11" spans="2:30" ht="16.5" customHeight="1">
      <c r="B11" s="6" t="s">
        <v>0</v>
      </c>
      <c r="E11" s="3"/>
      <c r="F11" s="2">
        <f>_xlfn.AGGREGATE(1,6,F$17:F$39)</f>
        <v>0.73785900474411492</v>
      </c>
      <c r="G11" s="3"/>
      <c r="H11" s="2">
        <f>_xlfn.AGGREGATE(1,6,H$17:H$39)</f>
        <v>0.7762424043601146</v>
      </c>
      <c r="I11" s="3"/>
      <c r="J11" s="2">
        <f>_xlfn.AGGREGATE(1,6,J$17:J$39)</f>
        <v>0.82811165317190716</v>
      </c>
      <c r="K11" s="3"/>
      <c r="L11" s="2">
        <f>_xlfn.AGGREGATE(1,6,L$17:L$39)</f>
        <v>0.77188493959197257</v>
      </c>
      <c r="M11" s="3"/>
      <c r="N11" s="2">
        <f>_xlfn.AGGREGATE(1,6,N$17:N$39)</f>
        <v>0.71979185970767556</v>
      </c>
      <c r="O11" s="3"/>
      <c r="P11" s="2">
        <f>_xlfn.AGGREGATE(1,6,P$17:P$39)</f>
        <v>0.76429612454164197</v>
      </c>
      <c r="Q11" s="3"/>
      <c r="R11" s="2">
        <f>_xlfn.AGGREGATE(1,6,R$17:R$39)</f>
        <v>0.78688055683639635</v>
      </c>
      <c r="S11" s="3"/>
      <c r="T11" s="2">
        <f>_xlfn.AGGREGATE(1,6,T$17:T$39)</f>
        <v>0.83823322350216678</v>
      </c>
      <c r="U11" s="3"/>
      <c r="V11" s="2">
        <f>_xlfn.AGGREGATE(1,6,V$17:V$39)</f>
        <v>0.71251132629236835</v>
      </c>
      <c r="W11" s="3"/>
      <c r="X11" s="2">
        <f>_xlfn.AGGREGATE(1,6,X$17:X$39)</f>
        <v>0.71262543037750725</v>
      </c>
      <c r="Y11" s="3"/>
      <c r="Z11" s="2">
        <f>_xlfn.AGGREGATE(1,6,Z$17:Z$39)</f>
        <v>0.77211812183438355</v>
      </c>
      <c r="AA11" s="3"/>
      <c r="AB11" s="2">
        <f>_xlfn.AGGREGATE(1,6,AB$17:AB$39)</f>
        <v>0.82506149693920128</v>
      </c>
      <c r="AC11" s="3"/>
      <c r="AD11" s="2">
        <f>_xlfn.AGGREGATE(1,6,AD$17:AD$39)</f>
        <v>0.68633072041806642</v>
      </c>
    </row>
    <row r="12" spans="2:30" ht="16.5" customHeight="1">
      <c r="B12" s="117" t="s">
        <v>6</v>
      </c>
      <c r="C12" s="117"/>
      <c r="D12" s="108" t="s">
        <v>8</v>
      </c>
      <c r="E12" s="108"/>
      <c r="F12" s="108"/>
      <c r="G12" s="108"/>
      <c r="H12" s="108"/>
      <c r="I12" s="108"/>
      <c r="J12" s="108"/>
      <c r="K12" s="108"/>
      <c r="L12" s="108"/>
      <c r="M12" s="108"/>
      <c r="N12" s="108"/>
      <c r="O12" s="108"/>
      <c r="P12" s="108"/>
      <c r="Q12" s="108"/>
      <c r="R12" s="108"/>
      <c r="S12" s="108"/>
      <c r="T12" s="108"/>
      <c r="U12" s="108"/>
      <c r="V12" s="108"/>
      <c r="W12" s="108"/>
      <c r="X12" s="108"/>
      <c r="Y12" s="108"/>
      <c r="Z12" s="108"/>
      <c r="AA12" s="108"/>
      <c r="AB12" s="108"/>
      <c r="AC12" s="108"/>
      <c r="AD12" s="108"/>
    </row>
    <row r="13" spans="2:30" s="6" customFormat="1" ht="33" customHeight="1">
      <c r="B13" s="111" t="s">
        <v>3</v>
      </c>
      <c r="C13" s="111" t="s">
        <v>4</v>
      </c>
      <c r="D13" s="109" t="s">
        <v>2</v>
      </c>
      <c r="E13" s="62" t="s">
        <v>293</v>
      </c>
      <c r="F13" s="114" t="s">
        <v>27</v>
      </c>
      <c r="G13" s="62" t="s">
        <v>72</v>
      </c>
      <c r="H13" s="114" t="s">
        <v>27</v>
      </c>
      <c r="I13" s="62" t="s">
        <v>119</v>
      </c>
      <c r="J13" s="114" t="s">
        <v>27</v>
      </c>
      <c r="K13" s="62" t="s">
        <v>113</v>
      </c>
      <c r="L13" s="114" t="s">
        <v>27</v>
      </c>
      <c r="M13" s="62" t="s">
        <v>103</v>
      </c>
      <c r="N13" s="114" t="s">
        <v>27</v>
      </c>
      <c r="O13" s="62" t="s">
        <v>137</v>
      </c>
      <c r="P13" s="114" t="s">
        <v>27</v>
      </c>
      <c r="Q13" s="62" t="s">
        <v>138</v>
      </c>
      <c r="R13" s="114" t="s">
        <v>27</v>
      </c>
      <c r="S13" s="62" t="s">
        <v>139</v>
      </c>
      <c r="T13" s="114" t="s">
        <v>27</v>
      </c>
      <c r="U13" s="62" t="s">
        <v>102</v>
      </c>
      <c r="V13" s="114" t="s">
        <v>27</v>
      </c>
      <c r="W13" s="62" t="s">
        <v>82</v>
      </c>
      <c r="X13" s="114" t="s">
        <v>27</v>
      </c>
      <c r="Y13" s="62" t="s">
        <v>346</v>
      </c>
      <c r="Z13" s="114" t="s">
        <v>27</v>
      </c>
      <c r="AA13" s="62" t="s">
        <v>397</v>
      </c>
      <c r="AB13" s="114" t="s">
        <v>27</v>
      </c>
      <c r="AC13" s="62" t="s">
        <v>81</v>
      </c>
      <c r="AD13" s="114" t="s">
        <v>27</v>
      </c>
    </row>
    <row r="14" spans="2:30" s="6" customFormat="1" ht="16.5" customHeight="1">
      <c r="B14" s="112"/>
      <c r="C14" s="112"/>
      <c r="D14" s="110"/>
      <c r="E14" s="32" t="s">
        <v>245</v>
      </c>
      <c r="F14" s="115"/>
      <c r="G14" s="32" t="s">
        <v>245</v>
      </c>
      <c r="H14" s="115"/>
      <c r="I14" s="32" t="s">
        <v>245</v>
      </c>
      <c r="J14" s="115"/>
      <c r="K14" s="32" t="s">
        <v>245</v>
      </c>
      <c r="L14" s="115"/>
      <c r="M14" s="32" t="s">
        <v>245</v>
      </c>
      <c r="N14" s="115"/>
      <c r="O14" s="32" t="s">
        <v>245</v>
      </c>
      <c r="P14" s="115"/>
      <c r="Q14" s="32" t="s">
        <v>245</v>
      </c>
      <c r="R14" s="115"/>
      <c r="S14" s="32" t="s">
        <v>245</v>
      </c>
      <c r="T14" s="115"/>
      <c r="U14" s="32" t="s">
        <v>245</v>
      </c>
      <c r="V14" s="115"/>
      <c r="W14" s="32" t="s">
        <v>245</v>
      </c>
      <c r="X14" s="115"/>
      <c r="Y14" s="32" t="s">
        <v>245</v>
      </c>
      <c r="Z14" s="115"/>
      <c r="AA14" s="32" t="s">
        <v>245</v>
      </c>
      <c r="AB14" s="115"/>
      <c r="AC14" s="32" t="s">
        <v>245</v>
      </c>
      <c r="AD14" s="115"/>
    </row>
    <row r="15" spans="2:30" s="6" customFormat="1" ht="16.5" customHeight="1">
      <c r="B15" s="112"/>
      <c r="C15" s="112"/>
      <c r="D15" s="21" t="s">
        <v>47</v>
      </c>
      <c r="E15" s="63" t="s">
        <v>418</v>
      </c>
      <c r="F15" s="115"/>
      <c r="G15" s="63" t="s">
        <v>87</v>
      </c>
      <c r="H15" s="115"/>
      <c r="I15" s="63" t="s">
        <v>87</v>
      </c>
      <c r="J15" s="115"/>
      <c r="K15" s="63" t="s">
        <v>99</v>
      </c>
      <c r="L15" s="115"/>
      <c r="M15" s="63" t="s">
        <v>106</v>
      </c>
      <c r="N15" s="115"/>
      <c r="O15" s="63" t="s">
        <v>99</v>
      </c>
      <c r="P15" s="115"/>
      <c r="Q15" s="63" t="s">
        <v>99</v>
      </c>
      <c r="R15" s="115"/>
      <c r="S15" s="63" t="s">
        <v>99</v>
      </c>
      <c r="T15" s="115"/>
      <c r="U15" s="63" t="s">
        <v>106</v>
      </c>
      <c r="V15" s="115"/>
      <c r="W15" s="63" t="s">
        <v>85</v>
      </c>
      <c r="X15" s="115"/>
      <c r="Y15" s="63" t="s">
        <v>106</v>
      </c>
      <c r="Z15" s="115"/>
      <c r="AA15" s="63" t="s">
        <v>106</v>
      </c>
      <c r="AB15" s="115"/>
      <c r="AC15" s="63" t="s">
        <v>106</v>
      </c>
      <c r="AD15" s="115"/>
    </row>
    <row r="16" spans="2:30" s="6" customFormat="1" ht="33" customHeight="1">
      <c r="B16" s="113"/>
      <c r="C16" s="113"/>
      <c r="D16" s="21" t="s">
        <v>53</v>
      </c>
      <c r="E16" s="64" t="s">
        <v>118</v>
      </c>
      <c r="F16" s="116"/>
      <c r="G16" s="64" t="s">
        <v>118</v>
      </c>
      <c r="H16" s="116"/>
      <c r="I16" s="64" t="s">
        <v>118</v>
      </c>
      <c r="J16" s="116"/>
      <c r="K16" s="64" t="s">
        <v>147</v>
      </c>
      <c r="L16" s="116"/>
      <c r="M16" s="64" t="s">
        <v>107</v>
      </c>
      <c r="N16" s="116"/>
      <c r="O16" s="64"/>
      <c r="P16" s="116"/>
      <c r="Q16" s="64"/>
      <c r="R16" s="116"/>
      <c r="S16" s="64"/>
      <c r="T16" s="116"/>
      <c r="U16" s="64" t="s">
        <v>225</v>
      </c>
      <c r="V16" s="116"/>
      <c r="W16" s="64" t="s">
        <v>302</v>
      </c>
      <c r="X16" s="116"/>
      <c r="Y16" s="64" t="s">
        <v>398</v>
      </c>
      <c r="Z16" s="116"/>
      <c r="AA16" s="64" t="s">
        <v>398</v>
      </c>
      <c r="AB16" s="116"/>
      <c r="AC16" s="64" t="s">
        <v>143</v>
      </c>
      <c r="AD16" s="116"/>
    </row>
    <row r="17" spans="2:30" ht="13.5" customHeight="1">
      <c r="B17" s="4">
        <v>0.5</v>
      </c>
      <c r="C17" s="4">
        <v>0.1</v>
      </c>
      <c r="D17" s="7">
        <v>23500</v>
      </c>
      <c r="E17" s="16"/>
      <c r="F17" s="17" t="str">
        <f t="shared" ref="F17:F80" si="0">IFERROR(IF(($D17-E17)/$D17=1,"",($D17-E17)/$D17),"")</f>
        <v/>
      </c>
      <c r="G17" s="16">
        <v>4117</v>
      </c>
      <c r="H17" s="17">
        <f t="shared" ref="H17:H48" si="1">IFERROR(IF(($D17-G17)/$D17=1,"",($D17-G17)/$D17),"")</f>
        <v>0.82480851063829785</v>
      </c>
      <c r="I17" s="16">
        <v>3333</v>
      </c>
      <c r="J17" s="17">
        <f t="shared" ref="J17:J48" si="2">IFERROR(IF(($D17-I17)/$D17=1,"",($D17-I17)/$D17),"")</f>
        <v>0.8581702127659574</v>
      </c>
      <c r="K17" s="16">
        <v>5100</v>
      </c>
      <c r="L17" s="17">
        <f t="shared" ref="L17:L48" si="3">IFERROR(IF(($D17-K17)/$D17=1,"",($D17-K17)/$D17),"")</f>
        <v>0.78297872340425534</v>
      </c>
      <c r="M17" s="16" t="s">
        <v>86</v>
      </c>
      <c r="N17" s="17" t="str">
        <f t="shared" ref="N17:N48" si="4">IFERROR(IF(($D17-M17)/$D17=1,"",($D17-M17)/$D17),"")</f>
        <v/>
      </c>
      <c r="O17" s="16" t="s">
        <v>86</v>
      </c>
      <c r="P17" s="17" t="str">
        <f t="shared" ref="P17:P48" si="5">IFERROR(IF(($D17-O17)/$D17=1,"",($D17-O17)/$D17),"")</f>
        <v/>
      </c>
      <c r="Q17" s="16" t="s">
        <v>86</v>
      </c>
      <c r="R17" s="17" t="str">
        <f t="shared" ref="R17:R48" si="6">IFERROR(IF(($D17-Q17)/$D17=1,"",($D17-Q17)/$D17),"")</f>
        <v/>
      </c>
      <c r="S17" s="16">
        <v>3743</v>
      </c>
      <c r="T17" s="17">
        <f t="shared" ref="T17:T48" si="7">IFERROR(IF(($D17-S17)/$D17=1,"",($D17-S17)/$D17),"")</f>
        <v>0.84072340425531911</v>
      </c>
      <c r="U17" s="16" t="s">
        <v>86</v>
      </c>
      <c r="V17" s="17" t="str">
        <f t="shared" ref="V17:V48" si="8">IFERROR(IF(($D17-U17)/$D17=1,"",($D17-U17)/$D17),"")</f>
        <v/>
      </c>
      <c r="W17" s="16">
        <v>5200</v>
      </c>
      <c r="X17" s="17">
        <f t="shared" ref="X17:X48" si="9">IFERROR(IF(($D17-W17)/$D17=1,"",($D17-W17)/$D17),"")</f>
        <v>0.77872340425531916</v>
      </c>
      <c r="Y17" s="49">
        <v>4190</v>
      </c>
      <c r="Z17" s="47">
        <f t="shared" ref="Z17:Z48" si="10">IFERROR(IF(($D17-Y17)/$D17=1,"",($D17-Y17)/$D17),"")</f>
        <v>0.82170212765957451</v>
      </c>
      <c r="AA17" s="49">
        <v>3390</v>
      </c>
      <c r="AB17" s="47">
        <f>IFERROR(IF(($D17-AA17)/$D17=1,"",($D17-AA17)/$D17),"")</f>
        <v>0.85574468085106381</v>
      </c>
      <c r="AC17" s="16" t="s">
        <v>86</v>
      </c>
      <c r="AD17" s="17" t="str">
        <f t="shared" ref="AD17:AD48" si="11">IFERROR(IF(($D17-AC17)/$D17=1,"",($D17-AC17)/$D17),"")</f>
        <v/>
      </c>
    </row>
    <row r="18" spans="2:30" ht="13.5" customHeight="1">
      <c r="B18" s="4">
        <v>0.5</v>
      </c>
      <c r="C18" s="4">
        <v>0.2</v>
      </c>
      <c r="D18" s="7">
        <v>23500</v>
      </c>
      <c r="E18" s="16"/>
      <c r="F18" s="17" t="str">
        <f t="shared" si="0"/>
        <v/>
      </c>
      <c r="G18" s="16" t="s">
        <v>86</v>
      </c>
      <c r="H18" s="17" t="str">
        <f t="shared" si="1"/>
        <v/>
      </c>
      <c r="I18" s="16" t="s">
        <v>86</v>
      </c>
      <c r="J18" s="17" t="str">
        <f t="shared" si="2"/>
        <v/>
      </c>
      <c r="K18" s="16">
        <v>5200</v>
      </c>
      <c r="L18" s="17">
        <f t="shared" si="3"/>
        <v>0.77872340425531916</v>
      </c>
      <c r="M18" s="16" t="s">
        <v>86</v>
      </c>
      <c r="N18" s="17" t="str">
        <f t="shared" si="4"/>
        <v/>
      </c>
      <c r="O18" s="16" t="s">
        <v>86</v>
      </c>
      <c r="P18" s="17" t="str">
        <f t="shared" si="5"/>
        <v/>
      </c>
      <c r="Q18" s="16" t="s">
        <v>86</v>
      </c>
      <c r="R18" s="17" t="str">
        <f t="shared" si="6"/>
        <v/>
      </c>
      <c r="S18" s="16" t="s">
        <v>86</v>
      </c>
      <c r="T18" s="17" t="str">
        <f t="shared" si="7"/>
        <v/>
      </c>
      <c r="U18" s="16" t="s">
        <v>86</v>
      </c>
      <c r="V18" s="17" t="str">
        <f t="shared" si="8"/>
        <v/>
      </c>
      <c r="W18" s="16">
        <v>5780</v>
      </c>
      <c r="X18" s="17">
        <f t="shared" si="9"/>
        <v>0.75404255319148938</v>
      </c>
      <c r="Y18" s="49" t="s">
        <v>86</v>
      </c>
      <c r="Z18" s="47" t="str">
        <f t="shared" si="10"/>
        <v/>
      </c>
      <c r="AA18" s="49" t="s">
        <v>86</v>
      </c>
      <c r="AB18" s="47" t="str">
        <f t="shared" ref="AB18:AB81" si="12">IFERROR(IF(($D18-AA18)/$D18=1,"",($D18-AA18)/$D18),"")</f>
        <v/>
      </c>
      <c r="AC18" s="16" t="s">
        <v>86</v>
      </c>
      <c r="AD18" s="17" t="str">
        <f t="shared" si="11"/>
        <v/>
      </c>
    </row>
    <row r="19" spans="2:30" ht="13.5" customHeight="1">
      <c r="B19" s="4">
        <v>0.5</v>
      </c>
      <c r="C19" s="4">
        <v>0.25</v>
      </c>
      <c r="D19" s="7">
        <v>23500</v>
      </c>
      <c r="E19" s="16">
        <v>5600</v>
      </c>
      <c r="F19" s="17">
        <f t="shared" si="0"/>
        <v>0.76170212765957446</v>
      </c>
      <c r="G19" s="16">
        <v>4705</v>
      </c>
      <c r="H19" s="17">
        <f t="shared" si="1"/>
        <v>0.79978723404255314</v>
      </c>
      <c r="I19" s="16">
        <v>3627</v>
      </c>
      <c r="J19" s="17">
        <f t="shared" si="2"/>
        <v>0.84565957446808515</v>
      </c>
      <c r="K19" s="16" t="s">
        <v>86</v>
      </c>
      <c r="L19" s="17" t="str">
        <f t="shared" si="3"/>
        <v/>
      </c>
      <c r="M19" s="16" t="s">
        <v>86</v>
      </c>
      <c r="N19" s="17" t="str">
        <f t="shared" si="4"/>
        <v/>
      </c>
      <c r="O19" s="16" t="s">
        <v>86</v>
      </c>
      <c r="P19" s="17" t="str">
        <f t="shared" si="5"/>
        <v/>
      </c>
      <c r="Q19" s="16" t="s">
        <v>86</v>
      </c>
      <c r="R19" s="17" t="str">
        <f t="shared" si="6"/>
        <v/>
      </c>
      <c r="S19" s="16" t="s">
        <v>86</v>
      </c>
      <c r="T19" s="17" t="str">
        <f t="shared" si="7"/>
        <v/>
      </c>
      <c r="U19" s="16" t="s">
        <v>86</v>
      </c>
      <c r="V19" s="17" t="str">
        <f t="shared" si="8"/>
        <v/>
      </c>
      <c r="W19" s="16" t="s">
        <v>86</v>
      </c>
      <c r="X19" s="17" t="str">
        <f t="shared" si="9"/>
        <v/>
      </c>
      <c r="Y19" s="49">
        <v>4790</v>
      </c>
      <c r="Z19" s="47">
        <f t="shared" si="10"/>
        <v>0.79617021276595745</v>
      </c>
      <c r="AA19" s="49">
        <v>3690</v>
      </c>
      <c r="AB19" s="47">
        <f t="shared" si="12"/>
        <v>0.84297872340425528</v>
      </c>
      <c r="AC19" s="16" t="s">
        <v>86</v>
      </c>
      <c r="AD19" s="17" t="str">
        <f t="shared" si="11"/>
        <v/>
      </c>
    </row>
    <row r="20" spans="2:30" ht="13.5" customHeight="1">
      <c r="B20" s="4">
        <v>0.5</v>
      </c>
      <c r="C20" s="4">
        <v>0.3</v>
      </c>
      <c r="D20" s="7">
        <v>23500</v>
      </c>
      <c r="E20" s="16"/>
      <c r="F20" s="17" t="str">
        <f t="shared" si="0"/>
        <v/>
      </c>
      <c r="G20" s="16" t="s">
        <v>86</v>
      </c>
      <c r="H20" s="17" t="str">
        <f t="shared" si="1"/>
        <v/>
      </c>
      <c r="I20" s="16" t="s">
        <v>86</v>
      </c>
      <c r="J20" s="17" t="str">
        <f t="shared" si="2"/>
        <v/>
      </c>
      <c r="K20" s="16">
        <v>5400</v>
      </c>
      <c r="L20" s="17">
        <f t="shared" si="3"/>
        <v>0.77021276595744681</v>
      </c>
      <c r="M20" s="16" t="s">
        <v>86</v>
      </c>
      <c r="N20" s="17" t="str">
        <f t="shared" si="4"/>
        <v/>
      </c>
      <c r="O20" s="16">
        <v>5610</v>
      </c>
      <c r="P20" s="17">
        <f t="shared" si="5"/>
        <v>0.76127659574468087</v>
      </c>
      <c r="Q20" s="16">
        <v>5181</v>
      </c>
      <c r="R20" s="17">
        <f t="shared" si="6"/>
        <v>0.77953191489361706</v>
      </c>
      <c r="S20" s="16">
        <v>3817</v>
      </c>
      <c r="T20" s="17">
        <f t="shared" si="7"/>
        <v>0.83757446808510638</v>
      </c>
      <c r="U20" s="16" t="s">
        <v>86</v>
      </c>
      <c r="V20" s="17" t="str">
        <f t="shared" si="8"/>
        <v/>
      </c>
      <c r="W20" s="16">
        <v>5780</v>
      </c>
      <c r="X20" s="17">
        <f t="shared" si="9"/>
        <v>0.75404255319148938</v>
      </c>
      <c r="Y20" s="49" t="s">
        <v>86</v>
      </c>
      <c r="Z20" s="47" t="str">
        <f t="shared" si="10"/>
        <v/>
      </c>
      <c r="AA20" s="49" t="s">
        <v>86</v>
      </c>
      <c r="AB20" s="47" t="str">
        <f t="shared" si="12"/>
        <v/>
      </c>
      <c r="AC20" s="16" t="s">
        <v>86</v>
      </c>
      <c r="AD20" s="17" t="str">
        <f t="shared" si="11"/>
        <v/>
      </c>
    </row>
    <row r="21" spans="2:30" ht="13.5" customHeight="1">
      <c r="B21" s="4">
        <v>0.5</v>
      </c>
      <c r="C21" s="4">
        <v>0.4</v>
      </c>
      <c r="D21" s="7">
        <v>23500</v>
      </c>
      <c r="E21" s="16"/>
      <c r="F21" s="17" t="str">
        <f t="shared" si="0"/>
        <v/>
      </c>
      <c r="G21" s="16" t="s">
        <v>86</v>
      </c>
      <c r="H21" s="17" t="str">
        <f t="shared" si="1"/>
        <v/>
      </c>
      <c r="I21" s="16" t="s">
        <v>86</v>
      </c>
      <c r="J21" s="17" t="str">
        <f t="shared" si="2"/>
        <v/>
      </c>
      <c r="K21" s="16">
        <v>5500</v>
      </c>
      <c r="L21" s="17">
        <f t="shared" si="3"/>
        <v>0.76595744680851063</v>
      </c>
      <c r="M21" s="16" t="s">
        <v>86</v>
      </c>
      <c r="N21" s="17" t="str">
        <f t="shared" si="4"/>
        <v/>
      </c>
      <c r="O21" s="16" t="s">
        <v>86</v>
      </c>
      <c r="P21" s="17" t="str">
        <f t="shared" si="5"/>
        <v/>
      </c>
      <c r="Q21" s="16" t="s">
        <v>86</v>
      </c>
      <c r="R21" s="17" t="str">
        <f t="shared" si="6"/>
        <v/>
      </c>
      <c r="S21" s="16" t="s">
        <v>86</v>
      </c>
      <c r="T21" s="17" t="str">
        <f t="shared" si="7"/>
        <v/>
      </c>
      <c r="U21" s="16" t="s">
        <v>86</v>
      </c>
      <c r="V21" s="17" t="str">
        <f t="shared" si="8"/>
        <v/>
      </c>
      <c r="W21" s="16">
        <v>6450</v>
      </c>
      <c r="X21" s="17">
        <f t="shared" si="9"/>
        <v>0.72553191489361701</v>
      </c>
      <c r="Y21" s="49" t="s">
        <v>86</v>
      </c>
      <c r="Z21" s="47" t="str">
        <f t="shared" si="10"/>
        <v/>
      </c>
      <c r="AA21" s="49" t="s">
        <v>86</v>
      </c>
      <c r="AB21" s="47" t="str">
        <f t="shared" si="12"/>
        <v/>
      </c>
      <c r="AC21" s="16" t="s">
        <v>86</v>
      </c>
      <c r="AD21" s="17" t="str">
        <f t="shared" si="11"/>
        <v/>
      </c>
    </row>
    <row r="22" spans="2:30" ht="13.5" customHeight="1">
      <c r="B22" s="4">
        <v>0.5</v>
      </c>
      <c r="C22" s="4">
        <v>0.5</v>
      </c>
      <c r="D22" s="7">
        <v>23500</v>
      </c>
      <c r="E22" s="16">
        <v>5900</v>
      </c>
      <c r="F22" s="17">
        <f t="shared" si="0"/>
        <v>0.74893617021276593</v>
      </c>
      <c r="G22" s="16">
        <v>5097</v>
      </c>
      <c r="H22" s="17">
        <f t="shared" si="1"/>
        <v>0.78310638297872337</v>
      </c>
      <c r="I22" s="16">
        <v>4117</v>
      </c>
      <c r="J22" s="17">
        <f t="shared" si="2"/>
        <v>0.82480851063829785</v>
      </c>
      <c r="K22" s="16">
        <v>5600</v>
      </c>
      <c r="L22" s="17">
        <f t="shared" si="3"/>
        <v>0.76170212765957446</v>
      </c>
      <c r="M22" s="16">
        <v>6669.9999999999991</v>
      </c>
      <c r="N22" s="17">
        <f t="shared" si="4"/>
        <v>0.71617021276595749</v>
      </c>
      <c r="O22" s="16">
        <v>5684</v>
      </c>
      <c r="P22" s="17">
        <f t="shared" si="5"/>
        <v>0.75812765957446804</v>
      </c>
      <c r="Q22" s="16">
        <v>5256</v>
      </c>
      <c r="R22" s="17">
        <f t="shared" si="6"/>
        <v>0.77634042553191485</v>
      </c>
      <c r="S22" s="16">
        <v>3890</v>
      </c>
      <c r="T22" s="17">
        <f t="shared" si="7"/>
        <v>0.83446808510638293</v>
      </c>
      <c r="U22" s="16">
        <v>6356</v>
      </c>
      <c r="V22" s="17">
        <f t="shared" si="8"/>
        <v>0.72953191489361702</v>
      </c>
      <c r="W22" s="16">
        <v>6450</v>
      </c>
      <c r="X22" s="17">
        <f t="shared" si="9"/>
        <v>0.72553191489361701</v>
      </c>
      <c r="Y22" s="49">
        <v>5190</v>
      </c>
      <c r="Z22" s="47">
        <f t="shared" si="10"/>
        <v>0.77914893617021275</v>
      </c>
      <c r="AA22" s="49">
        <v>4190</v>
      </c>
      <c r="AB22" s="47">
        <f t="shared" si="12"/>
        <v>0.82170212765957451</v>
      </c>
      <c r="AC22" s="16">
        <v>6480</v>
      </c>
      <c r="AD22" s="17">
        <f t="shared" si="11"/>
        <v>0.72425531914893615</v>
      </c>
    </row>
    <row r="23" spans="2:30" ht="13.5" customHeight="1">
      <c r="B23" s="4">
        <v>0.75</v>
      </c>
      <c r="C23" s="4">
        <v>0.6</v>
      </c>
      <c r="D23" s="7">
        <v>24500</v>
      </c>
      <c r="E23" s="16"/>
      <c r="F23" s="17" t="str">
        <f t="shared" si="0"/>
        <v/>
      </c>
      <c r="G23" s="16" t="s">
        <v>86</v>
      </c>
      <c r="H23" s="17" t="str">
        <f t="shared" si="1"/>
        <v/>
      </c>
      <c r="I23" s="16" t="s">
        <v>86</v>
      </c>
      <c r="J23" s="17" t="str">
        <f t="shared" si="2"/>
        <v/>
      </c>
      <c r="K23" s="16">
        <v>5700</v>
      </c>
      <c r="L23" s="17">
        <f t="shared" si="3"/>
        <v>0.76734693877551019</v>
      </c>
      <c r="M23" s="16" t="s">
        <v>86</v>
      </c>
      <c r="N23" s="17" t="str">
        <f t="shared" si="4"/>
        <v/>
      </c>
      <c r="O23" s="16" t="s">
        <v>86</v>
      </c>
      <c r="P23" s="17" t="str">
        <f t="shared" si="5"/>
        <v/>
      </c>
      <c r="Q23" s="16" t="s">
        <v>86</v>
      </c>
      <c r="R23" s="17" t="str">
        <f t="shared" si="6"/>
        <v/>
      </c>
      <c r="S23" s="16" t="s">
        <v>86</v>
      </c>
      <c r="T23" s="17" t="str">
        <f t="shared" si="7"/>
        <v/>
      </c>
      <c r="U23" s="16" t="s">
        <v>86</v>
      </c>
      <c r="V23" s="17" t="str">
        <f t="shared" si="8"/>
        <v/>
      </c>
      <c r="W23" s="16">
        <v>7050</v>
      </c>
      <c r="X23" s="17">
        <f t="shared" si="9"/>
        <v>0.71224489795918366</v>
      </c>
      <c r="Y23" s="49" t="s">
        <v>86</v>
      </c>
      <c r="Z23" s="47" t="str">
        <f t="shared" si="10"/>
        <v/>
      </c>
      <c r="AA23" s="49" t="s">
        <v>86</v>
      </c>
      <c r="AB23" s="47" t="str">
        <f t="shared" si="12"/>
        <v/>
      </c>
      <c r="AC23" s="16" t="s">
        <v>86</v>
      </c>
      <c r="AD23" s="17" t="str">
        <f t="shared" si="11"/>
        <v/>
      </c>
    </row>
    <row r="24" spans="2:30" ht="13.5" customHeight="1">
      <c r="B24" s="4">
        <v>0.75</v>
      </c>
      <c r="C24" s="4">
        <v>0.7</v>
      </c>
      <c r="D24" s="7">
        <v>24500</v>
      </c>
      <c r="E24" s="16"/>
      <c r="F24" s="17" t="str">
        <f t="shared" si="0"/>
        <v/>
      </c>
      <c r="G24" s="16" t="s">
        <v>86</v>
      </c>
      <c r="H24" s="17" t="str">
        <f t="shared" si="1"/>
        <v/>
      </c>
      <c r="I24" s="16" t="s">
        <v>86</v>
      </c>
      <c r="J24" s="17" t="str">
        <f t="shared" si="2"/>
        <v/>
      </c>
      <c r="K24" s="16">
        <v>5800</v>
      </c>
      <c r="L24" s="17">
        <f t="shared" si="3"/>
        <v>0.76326530612244903</v>
      </c>
      <c r="M24" s="16" t="s">
        <v>86</v>
      </c>
      <c r="N24" s="17" t="str">
        <f t="shared" si="4"/>
        <v/>
      </c>
      <c r="O24" s="16" t="s">
        <v>86</v>
      </c>
      <c r="P24" s="17" t="str">
        <f t="shared" si="5"/>
        <v/>
      </c>
      <c r="Q24" s="16" t="s">
        <v>86</v>
      </c>
      <c r="R24" s="17" t="str">
        <f t="shared" si="6"/>
        <v/>
      </c>
      <c r="S24" s="16">
        <v>3964</v>
      </c>
      <c r="T24" s="17">
        <f t="shared" si="7"/>
        <v>0.83820408163265303</v>
      </c>
      <c r="U24" s="16" t="s">
        <v>86</v>
      </c>
      <c r="V24" s="17" t="str">
        <f t="shared" si="8"/>
        <v/>
      </c>
      <c r="W24" s="16">
        <v>7050</v>
      </c>
      <c r="X24" s="17">
        <f t="shared" si="9"/>
        <v>0.71224489795918366</v>
      </c>
      <c r="Y24" s="49" t="s">
        <v>86</v>
      </c>
      <c r="Z24" s="47" t="str">
        <f t="shared" si="10"/>
        <v/>
      </c>
      <c r="AA24" s="49" t="s">
        <v>86</v>
      </c>
      <c r="AB24" s="47" t="str">
        <f t="shared" si="12"/>
        <v/>
      </c>
      <c r="AC24" s="16" t="s">
        <v>86</v>
      </c>
      <c r="AD24" s="17" t="str">
        <f t="shared" si="11"/>
        <v/>
      </c>
    </row>
    <row r="25" spans="2:30" ht="13.5" customHeight="1">
      <c r="B25" s="4">
        <v>0.75</v>
      </c>
      <c r="C25" s="4">
        <v>0.75</v>
      </c>
      <c r="D25" s="7">
        <v>24500</v>
      </c>
      <c r="E25" s="16">
        <v>6500</v>
      </c>
      <c r="F25" s="17">
        <f t="shared" si="0"/>
        <v>0.73469387755102045</v>
      </c>
      <c r="G25" s="16">
        <v>6077</v>
      </c>
      <c r="H25" s="17">
        <f t="shared" si="1"/>
        <v>0.75195918367346937</v>
      </c>
      <c r="I25" s="16">
        <v>4705</v>
      </c>
      <c r="J25" s="17">
        <f t="shared" si="2"/>
        <v>0.80795918367346942</v>
      </c>
      <c r="K25" s="16" t="s">
        <v>86</v>
      </c>
      <c r="L25" s="17" t="str">
        <f t="shared" si="3"/>
        <v/>
      </c>
      <c r="M25" s="16" t="s">
        <v>86</v>
      </c>
      <c r="N25" s="17" t="str">
        <f t="shared" si="4"/>
        <v/>
      </c>
      <c r="O25" s="16" t="s">
        <v>86</v>
      </c>
      <c r="P25" s="17" t="str">
        <f t="shared" si="5"/>
        <v/>
      </c>
      <c r="Q25" s="16" t="s">
        <v>86</v>
      </c>
      <c r="R25" s="17" t="str">
        <f t="shared" si="6"/>
        <v/>
      </c>
      <c r="S25" s="16" t="s">
        <v>86</v>
      </c>
      <c r="T25" s="17" t="str">
        <f t="shared" si="7"/>
        <v/>
      </c>
      <c r="U25" s="16" t="s">
        <v>86</v>
      </c>
      <c r="V25" s="17" t="str">
        <f t="shared" si="8"/>
        <v/>
      </c>
      <c r="W25" s="16" t="s">
        <v>86</v>
      </c>
      <c r="X25" s="17" t="str">
        <f t="shared" si="9"/>
        <v/>
      </c>
      <c r="Y25" s="49">
        <v>6190</v>
      </c>
      <c r="Z25" s="47">
        <f t="shared" si="10"/>
        <v>0.74734693877551017</v>
      </c>
      <c r="AA25" s="49">
        <v>4790</v>
      </c>
      <c r="AB25" s="47">
        <f t="shared" si="12"/>
        <v>0.80448979591836733</v>
      </c>
      <c r="AC25" s="16" t="s">
        <v>86</v>
      </c>
      <c r="AD25" s="17" t="str">
        <f t="shared" si="11"/>
        <v/>
      </c>
    </row>
    <row r="26" spans="2:30" ht="13.5" customHeight="1">
      <c r="B26" s="4">
        <v>1</v>
      </c>
      <c r="C26" s="4">
        <v>0.8</v>
      </c>
      <c r="D26" s="7">
        <v>25500</v>
      </c>
      <c r="E26" s="16"/>
      <c r="F26" s="17" t="str">
        <f t="shared" si="0"/>
        <v/>
      </c>
      <c r="G26" s="16" t="s">
        <v>86</v>
      </c>
      <c r="H26" s="17" t="str">
        <f t="shared" si="1"/>
        <v/>
      </c>
      <c r="I26" s="16" t="s">
        <v>86</v>
      </c>
      <c r="J26" s="17" t="str">
        <f t="shared" si="2"/>
        <v/>
      </c>
      <c r="K26" s="16">
        <v>5900</v>
      </c>
      <c r="L26" s="17">
        <f t="shared" si="3"/>
        <v>0.7686274509803922</v>
      </c>
      <c r="M26" s="16" t="s">
        <v>86</v>
      </c>
      <c r="N26" s="17" t="str">
        <f t="shared" si="4"/>
        <v/>
      </c>
      <c r="O26" s="16">
        <v>5853</v>
      </c>
      <c r="P26" s="17">
        <f t="shared" si="5"/>
        <v>0.77047058823529413</v>
      </c>
      <c r="Q26" s="16">
        <v>5368</v>
      </c>
      <c r="R26" s="17">
        <f t="shared" si="6"/>
        <v>0.78949019607843141</v>
      </c>
      <c r="S26" s="16" t="s">
        <v>86</v>
      </c>
      <c r="T26" s="17" t="str">
        <f t="shared" si="7"/>
        <v/>
      </c>
      <c r="U26" s="16" t="s">
        <v>86</v>
      </c>
      <c r="V26" s="17" t="str">
        <f t="shared" si="8"/>
        <v/>
      </c>
      <c r="W26" s="16">
        <v>7570</v>
      </c>
      <c r="X26" s="17">
        <f t="shared" si="9"/>
        <v>0.70313725490196077</v>
      </c>
      <c r="Y26" s="49" t="s">
        <v>86</v>
      </c>
      <c r="Z26" s="47" t="str">
        <f t="shared" si="10"/>
        <v/>
      </c>
      <c r="AA26" s="49" t="s">
        <v>86</v>
      </c>
      <c r="AB26" s="47" t="str">
        <f t="shared" si="12"/>
        <v/>
      </c>
      <c r="AC26" s="16" t="s">
        <v>86</v>
      </c>
      <c r="AD26" s="17" t="str">
        <f t="shared" si="11"/>
        <v/>
      </c>
    </row>
    <row r="27" spans="2:30" ht="13.5" customHeight="1">
      <c r="B27" s="4">
        <v>1</v>
      </c>
      <c r="C27" s="4">
        <v>0.9</v>
      </c>
      <c r="D27" s="7">
        <v>25500</v>
      </c>
      <c r="E27" s="16"/>
      <c r="F27" s="17" t="str">
        <f t="shared" si="0"/>
        <v/>
      </c>
      <c r="G27" s="16" t="s">
        <v>86</v>
      </c>
      <c r="H27" s="17" t="str">
        <f t="shared" si="1"/>
        <v/>
      </c>
      <c r="I27" s="16" t="s">
        <v>86</v>
      </c>
      <c r="J27" s="17" t="str">
        <f t="shared" si="2"/>
        <v/>
      </c>
      <c r="K27" s="16">
        <v>6000</v>
      </c>
      <c r="L27" s="17">
        <f t="shared" si="3"/>
        <v>0.76470588235294112</v>
      </c>
      <c r="M27" s="16" t="s">
        <v>86</v>
      </c>
      <c r="N27" s="17" t="str">
        <f t="shared" si="4"/>
        <v/>
      </c>
      <c r="O27" s="16" t="s">
        <v>86</v>
      </c>
      <c r="P27" s="17" t="str">
        <f t="shared" si="5"/>
        <v/>
      </c>
      <c r="Q27" s="16" t="s">
        <v>86</v>
      </c>
      <c r="R27" s="17" t="str">
        <f t="shared" si="6"/>
        <v/>
      </c>
      <c r="S27" s="16" t="s">
        <v>86</v>
      </c>
      <c r="T27" s="17" t="str">
        <f t="shared" si="7"/>
        <v/>
      </c>
      <c r="U27" s="16" t="s">
        <v>86</v>
      </c>
      <c r="V27" s="17" t="str">
        <f t="shared" si="8"/>
        <v/>
      </c>
      <c r="W27" s="16">
        <v>7570</v>
      </c>
      <c r="X27" s="17">
        <f t="shared" si="9"/>
        <v>0.70313725490196077</v>
      </c>
      <c r="Y27" s="49" t="s">
        <v>86</v>
      </c>
      <c r="Z27" s="47" t="str">
        <f t="shared" si="10"/>
        <v/>
      </c>
      <c r="AA27" s="49" t="s">
        <v>86</v>
      </c>
      <c r="AB27" s="47" t="str">
        <f t="shared" si="12"/>
        <v/>
      </c>
      <c r="AC27" s="16" t="s">
        <v>86</v>
      </c>
      <c r="AD27" s="17" t="str">
        <f t="shared" si="11"/>
        <v/>
      </c>
    </row>
    <row r="28" spans="2:30" ht="13.5" customHeight="1">
      <c r="B28" s="4">
        <v>1</v>
      </c>
      <c r="C28" s="4">
        <v>1</v>
      </c>
      <c r="D28" s="7">
        <v>25500</v>
      </c>
      <c r="E28" s="16">
        <v>7200</v>
      </c>
      <c r="F28" s="17">
        <f t="shared" si="0"/>
        <v>0.71764705882352942</v>
      </c>
      <c r="G28" s="16">
        <v>6273</v>
      </c>
      <c r="H28" s="17">
        <f t="shared" si="1"/>
        <v>0.754</v>
      </c>
      <c r="I28" s="16">
        <v>4999</v>
      </c>
      <c r="J28" s="17">
        <f t="shared" si="2"/>
        <v>0.80396078431372553</v>
      </c>
      <c r="K28" s="16">
        <v>6100</v>
      </c>
      <c r="L28" s="17">
        <f t="shared" si="3"/>
        <v>0.76078431372549016</v>
      </c>
      <c r="M28" s="16">
        <v>7026.4999999999991</v>
      </c>
      <c r="N28" s="17">
        <f t="shared" si="4"/>
        <v>0.72445098039215683</v>
      </c>
      <c r="O28" s="16">
        <v>5986</v>
      </c>
      <c r="P28" s="17">
        <f t="shared" si="5"/>
        <v>0.76525490196078427</v>
      </c>
      <c r="Q28" s="16">
        <v>5443</v>
      </c>
      <c r="R28" s="17">
        <f t="shared" si="6"/>
        <v>0.78654901960784318</v>
      </c>
      <c r="S28" s="16">
        <v>4075</v>
      </c>
      <c r="T28" s="17">
        <f t="shared" si="7"/>
        <v>0.84019607843137256</v>
      </c>
      <c r="U28" s="16">
        <v>7743</v>
      </c>
      <c r="V28" s="17">
        <f t="shared" si="8"/>
        <v>0.69635294117647062</v>
      </c>
      <c r="W28" s="16">
        <v>7570</v>
      </c>
      <c r="X28" s="17">
        <f t="shared" si="9"/>
        <v>0.70313725490196077</v>
      </c>
      <c r="Y28" s="49">
        <v>6390</v>
      </c>
      <c r="Z28" s="47">
        <f t="shared" si="10"/>
        <v>0.74941176470588233</v>
      </c>
      <c r="AA28" s="49">
        <v>5090</v>
      </c>
      <c r="AB28" s="47">
        <f t="shared" si="12"/>
        <v>0.80039215686274512</v>
      </c>
      <c r="AC28" s="16">
        <v>8160</v>
      </c>
      <c r="AD28" s="17">
        <f t="shared" si="11"/>
        <v>0.68</v>
      </c>
    </row>
    <row r="29" spans="2:30" ht="13.5" customHeight="1">
      <c r="B29" s="4">
        <v>1.25</v>
      </c>
      <c r="C29" s="4">
        <v>1.1000000000000001</v>
      </c>
      <c r="D29" s="7">
        <v>27500</v>
      </c>
      <c r="E29" s="16"/>
      <c r="F29" s="17" t="str">
        <f t="shared" si="0"/>
        <v/>
      </c>
      <c r="G29" s="16" t="s">
        <v>86</v>
      </c>
      <c r="H29" s="17" t="str">
        <f t="shared" si="1"/>
        <v/>
      </c>
      <c r="I29" s="16" t="s">
        <v>86</v>
      </c>
      <c r="J29" s="17" t="str">
        <f t="shared" si="2"/>
        <v/>
      </c>
      <c r="K29" s="16">
        <v>6200</v>
      </c>
      <c r="L29" s="17">
        <f t="shared" si="3"/>
        <v>0.77454545454545454</v>
      </c>
      <c r="M29" s="16" t="s">
        <v>86</v>
      </c>
      <c r="N29" s="17" t="str">
        <f t="shared" si="4"/>
        <v/>
      </c>
      <c r="O29" s="16" t="s">
        <v>86</v>
      </c>
      <c r="P29" s="17" t="str">
        <f t="shared" si="5"/>
        <v/>
      </c>
      <c r="Q29" s="16" t="s">
        <v>86</v>
      </c>
      <c r="R29" s="17" t="str">
        <f t="shared" si="6"/>
        <v/>
      </c>
      <c r="S29" s="16" t="s">
        <v>86</v>
      </c>
      <c r="T29" s="17" t="str">
        <f t="shared" si="7"/>
        <v/>
      </c>
      <c r="U29" s="16" t="s">
        <v>86</v>
      </c>
      <c r="V29" s="17" t="str">
        <f t="shared" si="8"/>
        <v/>
      </c>
      <c r="W29" s="16">
        <v>8600</v>
      </c>
      <c r="X29" s="17">
        <f t="shared" si="9"/>
        <v>0.68727272727272726</v>
      </c>
      <c r="Y29" s="49" t="s">
        <v>86</v>
      </c>
      <c r="Z29" s="47" t="str">
        <f t="shared" si="10"/>
        <v/>
      </c>
      <c r="AA29" s="49" t="s">
        <v>86</v>
      </c>
      <c r="AB29" s="47" t="str">
        <f t="shared" si="12"/>
        <v/>
      </c>
      <c r="AC29" s="16" t="s">
        <v>86</v>
      </c>
      <c r="AD29" s="17" t="str">
        <f t="shared" si="11"/>
        <v/>
      </c>
    </row>
    <row r="30" spans="2:30" ht="13.5" customHeight="1">
      <c r="B30" s="4">
        <v>1.25</v>
      </c>
      <c r="C30" s="4">
        <v>1.2</v>
      </c>
      <c r="D30" s="7">
        <v>27500</v>
      </c>
      <c r="E30" s="16"/>
      <c r="F30" s="17" t="str">
        <f t="shared" si="0"/>
        <v/>
      </c>
      <c r="G30" s="16" t="s">
        <v>86</v>
      </c>
      <c r="H30" s="17" t="str">
        <f t="shared" si="1"/>
        <v/>
      </c>
      <c r="I30" s="16" t="s">
        <v>86</v>
      </c>
      <c r="J30" s="17" t="str">
        <f t="shared" si="2"/>
        <v/>
      </c>
      <c r="K30" s="16">
        <v>6300</v>
      </c>
      <c r="L30" s="17">
        <f t="shared" si="3"/>
        <v>0.77090909090909088</v>
      </c>
      <c r="M30" s="16" t="s">
        <v>86</v>
      </c>
      <c r="N30" s="17" t="str">
        <f t="shared" si="4"/>
        <v/>
      </c>
      <c r="O30" s="16" t="s">
        <v>86</v>
      </c>
      <c r="P30" s="17" t="str">
        <f t="shared" si="5"/>
        <v/>
      </c>
      <c r="Q30" s="16" t="s">
        <v>86</v>
      </c>
      <c r="R30" s="17" t="str">
        <f t="shared" si="6"/>
        <v/>
      </c>
      <c r="S30" s="16" t="s">
        <v>86</v>
      </c>
      <c r="T30" s="17" t="str">
        <f t="shared" si="7"/>
        <v/>
      </c>
      <c r="U30" s="16" t="s">
        <v>86</v>
      </c>
      <c r="V30" s="17" t="str">
        <f t="shared" si="8"/>
        <v/>
      </c>
      <c r="W30" s="16">
        <v>8600</v>
      </c>
      <c r="X30" s="17">
        <f t="shared" si="9"/>
        <v>0.68727272727272726</v>
      </c>
      <c r="Y30" s="49" t="s">
        <v>86</v>
      </c>
      <c r="Z30" s="47" t="str">
        <f t="shared" si="10"/>
        <v/>
      </c>
      <c r="AA30" s="49" t="s">
        <v>86</v>
      </c>
      <c r="AB30" s="47" t="str">
        <f t="shared" si="12"/>
        <v/>
      </c>
      <c r="AC30" s="16" t="s">
        <v>86</v>
      </c>
      <c r="AD30" s="17" t="str">
        <f t="shared" si="11"/>
        <v/>
      </c>
    </row>
    <row r="31" spans="2:30" ht="13.5" customHeight="1">
      <c r="B31" s="4">
        <v>1.25</v>
      </c>
      <c r="C31" s="4">
        <v>1.25</v>
      </c>
      <c r="D31" s="7">
        <v>27500</v>
      </c>
      <c r="E31" s="16"/>
      <c r="F31" s="17" t="str">
        <f t="shared" si="0"/>
        <v/>
      </c>
      <c r="G31" s="16">
        <v>6470</v>
      </c>
      <c r="H31" s="17">
        <f t="shared" si="1"/>
        <v>0.7647272727272727</v>
      </c>
      <c r="I31" s="16">
        <v>0</v>
      </c>
      <c r="J31" s="17" t="str">
        <f t="shared" si="2"/>
        <v/>
      </c>
      <c r="K31" s="16" t="s">
        <v>86</v>
      </c>
      <c r="L31" s="17" t="str">
        <f t="shared" si="3"/>
        <v/>
      </c>
      <c r="M31" s="16" t="s">
        <v>86</v>
      </c>
      <c r="N31" s="17" t="str">
        <f t="shared" si="4"/>
        <v/>
      </c>
      <c r="O31" s="16" t="s">
        <v>86</v>
      </c>
      <c r="P31" s="17" t="str">
        <f t="shared" si="5"/>
        <v/>
      </c>
      <c r="Q31" s="16" t="s">
        <v>86</v>
      </c>
      <c r="R31" s="17" t="str">
        <f t="shared" si="6"/>
        <v/>
      </c>
      <c r="S31" s="16" t="s">
        <v>86</v>
      </c>
      <c r="T31" s="17" t="str">
        <f t="shared" si="7"/>
        <v/>
      </c>
      <c r="U31" s="16" t="s">
        <v>86</v>
      </c>
      <c r="V31" s="17" t="str">
        <f t="shared" si="8"/>
        <v/>
      </c>
      <c r="W31" s="16" t="s">
        <v>86</v>
      </c>
      <c r="X31" s="17" t="str">
        <f t="shared" si="9"/>
        <v/>
      </c>
      <c r="Y31" s="49">
        <v>6590</v>
      </c>
      <c r="Z31" s="47">
        <f t="shared" si="10"/>
        <v>0.76036363636363635</v>
      </c>
      <c r="AA31" s="49">
        <v>0</v>
      </c>
      <c r="AB31" s="47" t="str">
        <f t="shared" si="12"/>
        <v/>
      </c>
      <c r="AC31" s="16" t="s">
        <v>86</v>
      </c>
      <c r="AD31" s="17" t="str">
        <f t="shared" si="11"/>
        <v/>
      </c>
    </row>
    <row r="32" spans="2:30" ht="13.5" customHeight="1">
      <c r="B32" s="4">
        <v>1.5</v>
      </c>
      <c r="C32" s="4">
        <v>1.3</v>
      </c>
      <c r="D32" s="7">
        <v>28500</v>
      </c>
      <c r="E32" s="16"/>
      <c r="F32" s="17" t="str">
        <f t="shared" si="0"/>
        <v/>
      </c>
      <c r="G32" s="16" t="s">
        <v>86</v>
      </c>
      <c r="H32" s="17" t="str">
        <f t="shared" si="1"/>
        <v/>
      </c>
      <c r="I32" s="16" t="s">
        <v>86</v>
      </c>
      <c r="J32" s="17" t="str">
        <f t="shared" si="2"/>
        <v/>
      </c>
      <c r="K32" s="16">
        <v>6500</v>
      </c>
      <c r="L32" s="17">
        <f t="shared" si="3"/>
        <v>0.77192982456140347</v>
      </c>
      <c r="M32" s="16" t="s">
        <v>86</v>
      </c>
      <c r="N32" s="17" t="str">
        <f t="shared" si="4"/>
        <v/>
      </c>
      <c r="O32" s="16" t="s">
        <v>86</v>
      </c>
      <c r="P32" s="17" t="str">
        <f t="shared" si="5"/>
        <v/>
      </c>
      <c r="Q32" s="16" t="s">
        <v>86</v>
      </c>
      <c r="R32" s="17" t="str">
        <f t="shared" si="6"/>
        <v/>
      </c>
      <c r="S32" s="16" t="s">
        <v>86</v>
      </c>
      <c r="T32" s="17" t="str">
        <f t="shared" si="7"/>
        <v/>
      </c>
      <c r="U32" s="16" t="s">
        <v>86</v>
      </c>
      <c r="V32" s="17" t="str">
        <f t="shared" si="8"/>
        <v/>
      </c>
      <c r="W32" s="16">
        <v>8600</v>
      </c>
      <c r="X32" s="17">
        <f t="shared" si="9"/>
        <v>0.69824561403508767</v>
      </c>
      <c r="Y32" s="49" t="s">
        <v>86</v>
      </c>
      <c r="Z32" s="47" t="str">
        <f t="shared" si="10"/>
        <v/>
      </c>
      <c r="AA32" s="49" t="s">
        <v>86</v>
      </c>
      <c r="AB32" s="47" t="str">
        <f t="shared" si="12"/>
        <v/>
      </c>
      <c r="AC32" s="16" t="s">
        <v>86</v>
      </c>
      <c r="AD32" s="17" t="str">
        <f t="shared" si="11"/>
        <v/>
      </c>
    </row>
    <row r="33" spans="2:30" ht="13.5" customHeight="1">
      <c r="B33" s="4">
        <v>1.5</v>
      </c>
      <c r="C33" s="4">
        <v>1.4</v>
      </c>
      <c r="D33" s="7">
        <v>28500</v>
      </c>
      <c r="E33" s="16"/>
      <c r="F33" s="17" t="str">
        <f t="shared" si="0"/>
        <v/>
      </c>
      <c r="G33" s="16" t="s">
        <v>86</v>
      </c>
      <c r="H33" s="17" t="str">
        <f t="shared" si="1"/>
        <v/>
      </c>
      <c r="I33" s="16" t="s">
        <v>86</v>
      </c>
      <c r="J33" s="17" t="str">
        <f t="shared" si="2"/>
        <v/>
      </c>
      <c r="K33" s="16">
        <v>6600</v>
      </c>
      <c r="L33" s="17">
        <f t="shared" si="3"/>
        <v>0.76842105263157889</v>
      </c>
      <c r="M33" s="16" t="s">
        <v>86</v>
      </c>
      <c r="N33" s="17" t="str">
        <f t="shared" si="4"/>
        <v/>
      </c>
      <c r="O33" s="16" t="s">
        <v>86</v>
      </c>
      <c r="P33" s="17" t="str">
        <f t="shared" si="5"/>
        <v/>
      </c>
      <c r="Q33" s="16" t="s">
        <v>86</v>
      </c>
      <c r="R33" s="17" t="str">
        <f t="shared" si="6"/>
        <v/>
      </c>
      <c r="S33" s="16" t="s">
        <v>86</v>
      </c>
      <c r="T33" s="17" t="str">
        <f t="shared" si="7"/>
        <v/>
      </c>
      <c r="U33" s="16" t="s">
        <v>86</v>
      </c>
      <c r="V33" s="17" t="str">
        <f t="shared" si="8"/>
        <v/>
      </c>
      <c r="W33" s="16">
        <v>8600</v>
      </c>
      <c r="X33" s="17">
        <f t="shared" si="9"/>
        <v>0.69824561403508767</v>
      </c>
      <c r="Y33" s="49" t="s">
        <v>86</v>
      </c>
      <c r="Z33" s="47" t="str">
        <f t="shared" si="10"/>
        <v/>
      </c>
      <c r="AA33" s="49" t="s">
        <v>86</v>
      </c>
      <c r="AB33" s="47" t="str">
        <f t="shared" si="12"/>
        <v/>
      </c>
      <c r="AC33" s="16" t="s">
        <v>86</v>
      </c>
      <c r="AD33" s="17" t="str">
        <f t="shared" si="11"/>
        <v/>
      </c>
    </row>
    <row r="34" spans="2:30" ht="13.5" customHeight="1">
      <c r="B34" s="4">
        <v>1.5</v>
      </c>
      <c r="C34" s="4">
        <v>1.5</v>
      </c>
      <c r="D34" s="7">
        <v>28500</v>
      </c>
      <c r="E34" s="16">
        <v>7800</v>
      </c>
      <c r="F34" s="17">
        <f t="shared" si="0"/>
        <v>0.72631578947368425</v>
      </c>
      <c r="G34" s="16">
        <v>6862</v>
      </c>
      <c r="H34" s="17">
        <f t="shared" si="1"/>
        <v>0.75922807017543859</v>
      </c>
      <c r="I34" s="16">
        <v>0</v>
      </c>
      <c r="J34" s="17" t="str">
        <f t="shared" si="2"/>
        <v/>
      </c>
      <c r="K34" s="16">
        <v>6700</v>
      </c>
      <c r="L34" s="17">
        <f t="shared" si="3"/>
        <v>0.76491228070175443</v>
      </c>
      <c r="M34" s="16">
        <v>8015.4999999999991</v>
      </c>
      <c r="N34" s="17">
        <f t="shared" si="4"/>
        <v>0.71875438596491226</v>
      </c>
      <c r="O34" s="16">
        <v>6659</v>
      </c>
      <c r="P34" s="17">
        <f t="shared" si="5"/>
        <v>0.76635087719298245</v>
      </c>
      <c r="Q34" s="16">
        <v>5629</v>
      </c>
      <c r="R34" s="17">
        <f t="shared" si="6"/>
        <v>0.80249122807017548</v>
      </c>
      <c r="S34" s="16" t="s">
        <v>86</v>
      </c>
      <c r="T34" s="17" t="str">
        <f t="shared" si="7"/>
        <v/>
      </c>
      <c r="U34" s="16">
        <v>8218</v>
      </c>
      <c r="V34" s="17">
        <f t="shared" si="8"/>
        <v>0.71164912280701753</v>
      </c>
      <c r="W34" s="16">
        <v>8600</v>
      </c>
      <c r="X34" s="17">
        <f t="shared" si="9"/>
        <v>0.69824561403508767</v>
      </c>
      <c r="Y34" s="49">
        <v>6990</v>
      </c>
      <c r="Z34" s="47">
        <f t="shared" si="10"/>
        <v>0.75473684210526315</v>
      </c>
      <c r="AA34" s="49">
        <v>0</v>
      </c>
      <c r="AB34" s="47" t="str">
        <f t="shared" si="12"/>
        <v/>
      </c>
      <c r="AC34" s="16">
        <v>9840</v>
      </c>
      <c r="AD34" s="17">
        <f t="shared" si="11"/>
        <v>0.65473684210526317</v>
      </c>
    </row>
    <row r="35" spans="2:30" ht="13.5" customHeight="1">
      <c r="B35" s="4">
        <v>1.75</v>
      </c>
      <c r="C35" s="4">
        <v>1.6</v>
      </c>
      <c r="D35" s="7">
        <v>31000</v>
      </c>
      <c r="E35" s="16"/>
      <c r="F35" s="17" t="str">
        <f t="shared" si="0"/>
        <v/>
      </c>
      <c r="G35" s="16" t="s">
        <v>86</v>
      </c>
      <c r="H35" s="17" t="str">
        <f t="shared" si="1"/>
        <v/>
      </c>
      <c r="I35" s="16" t="s">
        <v>86</v>
      </c>
      <c r="J35" s="17" t="str">
        <f t="shared" si="2"/>
        <v/>
      </c>
      <c r="K35" s="16">
        <v>6800</v>
      </c>
      <c r="L35" s="17">
        <f t="shared" si="3"/>
        <v>0.78064516129032258</v>
      </c>
      <c r="M35" s="16" t="s">
        <v>86</v>
      </c>
      <c r="N35" s="17" t="str">
        <f t="shared" si="4"/>
        <v/>
      </c>
      <c r="O35" s="16" t="s">
        <v>86</v>
      </c>
      <c r="P35" s="17" t="str">
        <f t="shared" si="5"/>
        <v/>
      </c>
      <c r="Q35" s="16" t="s">
        <v>86</v>
      </c>
      <c r="R35" s="17" t="str">
        <f t="shared" si="6"/>
        <v/>
      </c>
      <c r="S35" s="16" t="s">
        <v>86</v>
      </c>
      <c r="T35" s="17" t="str">
        <f t="shared" si="7"/>
        <v/>
      </c>
      <c r="U35" s="16" t="s">
        <v>86</v>
      </c>
      <c r="V35" s="17" t="str">
        <f t="shared" si="8"/>
        <v/>
      </c>
      <c r="W35" s="16">
        <v>9600</v>
      </c>
      <c r="X35" s="17">
        <f t="shared" si="9"/>
        <v>0.69032258064516128</v>
      </c>
      <c r="Y35" s="49" t="s">
        <v>86</v>
      </c>
      <c r="Z35" s="47" t="str">
        <f t="shared" si="10"/>
        <v/>
      </c>
      <c r="AA35" s="49" t="s">
        <v>86</v>
      </c>
      <c r="AB35" s="47" t="str">
        <f t="shared" si="12"/>
        <v/>
      </c>
      <c r="AC35" s="16" t="s">
        <v>86</v>
      </c>
      <c r="AD35" s="17" t="str">
        <f t="shared" si="11"/>
        <v/>
      </c>
    </row>
    <row r="36" spans="2:30" ht="13.5" customHeight="1">
      <c r="B36" s="4">
        <v>1.75</v>
      </c>
      <c r="C36" s="4">
        <v>1.7</v>
      </c>
      <c r="D36" s="7">
        <v>31000</v>
      </c>
      <c r="E36" s="16"/>
      <c r="F36" s="17" t="str">
        <f t="shared" si="0"/>
        <v/>
      </c>
      <c r="G36" s="16" t="s">
        <v>86</v>
      </c>
      <c r="H36" s="17" t="str">
        <f t="shared" si="1"/>
        <v/>
      </c>
      <c r="I36" s="16" t="s">
        <v>86</v>
      </c>
      <c r="J36" s="17" t="str">
        <f t="shared" si="2"/>
        <v/>
      </c>
      <c r="K36" s="16">
        <v>6900</v>
      </c>
      <c r="L36" s="17">
        <f t="shared" si="3"/>
        <v>0.77741935483870972</v>
      </c>
      <c r="M36" s="16" t="s">
        <v>86</v>
      </c>
      <c r="N36" s="17" t="str">
        <f t="shared" si="4"/>
        <v/>
      </c>
      <c r="O36" s="16" t="s">
        <v>86</v>
      </c>
      <c r="P36" s="17" t="str">
        <f t="shared" si="5"/>
        <v/>
      </c>
      <c r="Q36" s="16" t="s">
        <v>86</v>
      </c>
      <c r="R36" s="17" t="str">
        <f t="shared" si="6"/>
        <v/>
      </c>
      <c r="S36" s="16" t="s">
        <v>86</v>
      </c>
      <c r="T36" s="17" t="str">
        <f t="shared" si="7"/>
        <v/>
      </c>
      <c r="U36" s="16" t="s">
        <v>86</v>
      </c>
      <c r="V36" s="17" t="str">
        <f t="shared" si="8"/>
        <v/>
      </c>
      <c r="W36" s="16">
        <v>9600</v>
      </c>
      <c r="X36" s="17">
        <f t="shared" si="9"/>
        <v>0.69032258064516128</v>
      </c>
      <c r="Y36" s="49" t="s">
        <v>86</v>
      </c>
      <c r="Z36" s="47" t="str">
        <f t="shared" si="10"/>
        <v/>
      </c>
      <c r="AA36" s="49" t="s">
        <v>86</v>
      </c>
      <c r="AB36" s="47" t="str">
        <f t="shared" si="12"/>
        <v/>
      </c>
      <c r="AC36" s="16" t="s">
        <v>86</v>
      </c>
      <c r="AD36" s="17" t="str">
        <f t="shared" si="11"/>
        <v/>
      </c>
    </row>
    <row r="37" spans="2:30" ht="13.5" customHeight="1">
      <c r="B37" s="4">
        <v>1.75</v>
      </c>
      <c r="C37" s="4">
        <v>1.75</v>
      </c>
      <c r="D37" s="7">
        <v>31000</v>
      </c>
      <c r="E37" s="16"/>
      <c r="F37" s="17" t="str">
        <f t="shared" si="0"/>
        <v/>
      </c>
      <c r="G37" s="16">
        <v>7058</v>
      </c>
      <c r="H37" s="17">
        <f t="shared" si="1"/>
        <v>0.77232258064516124</v>
      </c>
      <c r="I37" s="16">
        <v>0</v>
      </c>
      <c r="J37" s="17" t="str">
        <f t="shared" si="2"/>
        <v/>
      </c>
      <c r="K37" s="16" t="s">
        <v>86</v>
      </c>
      <c r="L37" s="17" t="str">
        <f t="shared" si="3"/>
        <v/>
      </c>
      <c r="M37" s="16" t="s">
        <v>86</v>
      </c>
      <c r="N37" s="17" t="str">
        <f t="shared" si="4"/>
        <v/>
      </c>
      <c r="O37" s="16" t="s">
        <v>86</v>
      </c>
      <c r="P37" s="17" t="str">
        <f t="shared" si="5"/>
        <v/>
      </c>
      <c r="Q37" s="16" t="s">
        <v>86</v>
      </c>
      <c r="R37" s="17" t="str">
        <f t="shared" si="6"/>
        <v/>
      </c>
      <c r="S37" s="16" t="s">
        <v>86</v>
      </c>
      <c r="T37" s="17" t="str">
        <f t="shared" si="7"/>
        <v/>
      </c>
      <c r="U37" s="16" t="s">
        <v>86</v>
      </c>
      <c r="V37" s="17" t="str">
        <f t="shared" si="8"/>
        <v/>
      </c>
      <c r="W37" s="16" t="s">
        <v>86</v>
      </c>
      <c r="X37" s="17" t="str">
        <f t="shared" si="9"/>
        <v/>
      </c>
      <c r="Y37" s="49">
        <v>7190</v>
      </c>
      <c r="Z37" s="47">
        <f t="shared" si="10"/>
        <v>0.76806451612903226</v>
      </c>
      <c r="AA37" s="49">
        <v>0</v>
      </c>
      <c r="AB37" s="47" t="str">
        <f t="shared" si="12"/>
        <v/>
      </c>
      <c r="AC37" s="16" t="s">
        <v>86</v>
      </c>
      <c r="AD37" s="17" t="str">
        <f t="shared" si="11"/>
        <v/>
      </c>
    </row>
    <row r="38" spans="2:30" ht="13.5" customHeight="1">
      <c r="B38" s="4">
        <v>2</v>
      </c>
      <c r="C38" s="4">
        <v>1.8</v>
      </c>
      <c r="D38" s="7">
        <v>33000</v>
      </c>
      <c r="E38" s="16"/>
      <c r="F38" s="17" t="str">
        <f t="shared" si="0"/>
        <v/>
      </c>
      <c r="G38" s="16" t="s">
        <v>86</v>
      </c>
      <c r="H38" s="17" t="str">
        <f t="shared" si="1"/>
        <v/>
      </c>
      <c r="I38" s="16" t="s">
        <v>86</v>
      </c>
      <c r="J38" s="17" t="str">
        <f t="shared" si="2"/>
        <v/>
      </c>
      <c r="K38" s="16">
        <v>7000</v>
      </c>
      <c r="L38" s="17">
        <f t="shared" si="3"/>
        <v>0.78787878787878785</v>
      </c>
      <c r="M38" s="16" t="s">
        <v>86</v>
      </c>
      <c r="N38" s="17" t="str">
        <f t="shared" si="4"/>
        <v/>
      </c>
      <c r="O38" s="16" t="s">
        <v>86</v>
      </c>
      <c r="P38" s="17" t="str">
        <f t="shared" si="5"/>
        <v/>
      </c>
      <c r="Q38" s="16" t="s">
        <v>86</v>
      </c>
      <c r="R38" s="17" t="str">
        <f t="shared" si="6"/>
        <v/>
      </c>
      <c r="S38" s="16" t="s">
        <v>86</v>
      </c>
      <c r="T38" s="17" t="str">
        <f t="shared" si="7"/>
        <v/>
      </c>
      <c r="U38" s="16" t="s">
        <v>86</v>
      </c>
      <c r="V38" s="17" t="str">
        <f t="shared" si="8"/>
        <v/>
      </c>
      <c r="W38" s="16">
        <v>9600</v>
      </c>
      <c r="X38" s="17">
        <f t="shared" si="9"/>
        <v>0.70909090909090911</v>
      </c>
      <c r="Y38" s="49" t="s">
        <v>86</v>
      </c>
      <c r="Z38" s="47" t="str">
        <f t="shared" si="10"/>
        <v/>
      </c>
      <c r="AA38" s="49" t="s">
        <v>86</v>
      </c>
      <c r="AB38" s="47" t="str">
        <f t="shared" si="12"/>
        <v/>
      </c>
      <c r="AC38" s="16" t="s">
        <v>86</v>
      </c>
      <c r="AD38" s="17" t="str">
        <f t="shared" si="11"/>
        <v/>
      </c>
    </row>
    <row r="39" spans="2:30" ht="13.5" customHeight="1">
      <c r="B39" s="4">
        <v>2</v>
      </c>
      <c r="C39" s="4">
        <v>1.9</v>
      </c>
      <c r="D39" s="7">
        <v>33000</v>
      </c>
      <c r="E39" s="16"/>
      <c r="F39" s="17" t="str">
        <f t="shared" si="0"/>
        <v/>
      </c>
      <c r="G39" s="16" t="s">
        <v>86</v>
      </c>
      <c r="H39" s="17" t="str">
        <f t="shared" si="1"/>
        <v/>
      </c>
      <c r="I39" s="16" t="s">
        <v>86</v>
      </c>
      <c r="J39" s="17" t="str">
        <f t="shared" si="2"/>
        <v/>
      </c>
      <c r="K39" s="16">
        <v>7100</v>
      </c>
      <c r="L39" s="17">
        <f t="shared" si="3"/>
        <v>0.7848484848484848</v>
      </c>
      <c r="M39" s="16" t="s">
        <v>86</v>
      </c>
      <c r="N39" s="17" t="str">
        <f t="shared" si="4"/>
        <v/>
      </c>
      <c r="O39" s="16" t="s">
        <v>86</v>
      </c>
      <c r="P39" s="17" t="str">
        <f t="shared" si="5"/>
        <v/>
      </c>
      <c r="Q39" s="16" t="s">
        <v>86</v>
      </c>
      <c r="R39" s="17" t="str">
        <f t="shared" si="6"/>
        <v/>
      </c>
      <c r="S39" s="16" t="s">
        <v>86</v>
      </c>
      <c r="T39" s="17" t="str">
        <f t="shared" si="7"/>
        <v/>
      </c>
      <c r="U39" s="16" t="s">
        <v>86</v>
      </c>
      <c r="V39" s="17" t="str">
        <f t="shared" si="8"/>
        <v/>
      </c>
      <c r="W39" s="16">
        <v>9600</v>
      </c>
      <c r="X39" s="17">
        <f t="shared" si="9"/>
        <v>0.70909090909090911</v>
      </c>
      <c r="Y39" s="49" t="s">
        <v>86</v>
      </c>
      <c r="Z39" s="47" t="str">
        <f t="shared" si="10"/>
        <v/>
      </c>
      <c r="AA39" s="49" t="s">
        <v>86</v>
      </c>
      <c r="AB39" s="47" t="str">
        <f t="shared" si="12"/>
        <v/>
      </c>
      <c r="AC39" s="16" t="s">
        <v>86</v>
      </c>
      <c r="AD39" s="17" t="str">
        <f t="shared" si="11"/>
        <v/>
      </c>
    </row>
    <row r="40" spans="2:30" ht="13.5" customHeight="1">
      <c r="B40" s="4">
        <v>2</v>
      </c>
      <c r="C40" s="4">
        <v>2</v>
      </c>
      <c r="D40" s="7">
        <v>33000</v>
      </c>
      <c r="E40" s="16">
        <v>9000</v>
      </c>
      <c r="F40" s="17">
        <f t="shared" si="0"/>
        <v>0.72727272727272729</v>
      </c>
      <c r="G40" s="16">
        <v>7352</v>
      </c>
      <c r="H40" s="17">
        <f t="shared" si="1"/>
        <v>0.77721212121212124</v>
      </c>
      <c r="I40" s="16">
        <v>0</v>
      </c>
      <c r="J40" s="17" t="str">
        <f t="shared" si="2"/>
        <v/>
      </c>
      <c r="K40" s="16">
        <v>7200</v>
      </c>
      <c r="L40" s="17">
        <f t="shared" si="3"/>
        <v>0.78181818181818186</v>
      </c>
      <c r="M40" s="16">
        <v>8268.5</v>
      </c>
      <c r="N40" s="17">
        <f t="shared" si="4"/>
        <v>0.74943939393939396</v>
      </c>
      <c r="O40" s="16">
        <v>7049</v>
      </c>
      <c r="P40" s="17">
        <f t="shared" si="5"/>
        <v>0.78639393939393942</v>
      </c>
      <c r="Q40" s="16">
        <v>5816</v>
      </c>
      <c r="R40" s="17">
        <f t="shared" si="6"/>
        <v>0.8237575757575758</v>
      </c>
      <c r="S40" s="16" t="s">
        <v>86</v>
      </c>
      <c r="T40" s="17" t="str">
        <f t="shared" si="7"/>
        <v/>
      </c>
      <c r="U40" s="16">
        <v>8588</v>
      </c>
      <c r="V40" s="17">
        <f t="shared" si="8"/>
        <v>0.73975757575757572</v>
      </c>
      <c r="W40" s="16">
        <v>9600</v>
      </c>
      <c r="X40" s="17">
        <f t="shared" si="9"/>
        <v>0.70909090909090911</v>
      </c>
      <c r="Y40" s="49">
        <v>7490</v>
      </c>
      <c r="Z40" s="47">
        <f t="shared" si="10"/>
        <v>0.77303030303030307</v>
      </c>
      <c r="AA40" s="49">
        <v>0</v>
      </c>
      <c r="AB40" s="47" t="str">
        <f t="shared" si="12"/>
        <v/>
      </c>
      <c r="AC40" s="16">
        <v>11520</v>
      </c>
      <c r="AD40" s="17">
        <f t="shared" si="11"/>
        <v>0.65090909090909088</v>
      </c>
    </row>
    <row r="41" spans="2:30" ht="13.5" customHeight="1">
      <c r="B41" s="4">
        <v>2.5</v>
      </c>
      <c r="C41" s="4">
        <v>2.5</v>
      </c>
      <c r="D41" s="7">
        <v>34500</v>
      </c>
      <c r="E41" s="16">
        <v>11800</v>
      </c>
      <c r="F41" s="17">
        <f t="shared" si="0"/>
        <v>0.65797101449275364</v>
      </c>
      <c r="G41" s="16">
        <v>7744</v>
      </c>
      <c r="H41" s="17">
        <f t="shared" si="1"/>
        <v>0.77553623188405796</v>
      </c>
      <c r="I41" s="16">
        <v>0</v>
      </c>
      <c r="J41" s="17" t="str">
        <f t="shared" si="2"/>
        <v/>
      </c>
      <c r="K41" s="16">
        <v>8400</v>
      </c>
      <c r="L41" s="17">
        <f t="shared" si="3"/>
        <v>0.75652173913043474</v>
      </c>
      <c r="M41" s="16">
        <v>9211.5</v>
      </c>
      <c r="N41" s="17">
        <f t="shared" si="4"/>
        <v>0.73299999999999998</v>
      </c>
      <c r="O41" s="16">
        <v>7854</v>
      </c>
      <c r="P41" s="17">
        <f t="shared" si="5"/>
        <v>0.77234782608695651</v>
      </c>
      <c r="Q41" s="16" t="s">
        <v>86</v>
      </c>
      <c r="R41" s="17" t="str">
        <f t="shared" si="6"/>
        <v/>
      </c>
      <c r="S41" s="16" t="s">
        <v>86</v>
      </c>
      <c r="T41" s="17" t="str">
        <f t="shared" si="7"/>
        <v/>
      </c>
      <c r="U41" s="16">
        <v>9548</v>
      </c>
      <c r="V41" s="17">
        <f t="shared" si="8"/>
        <v>0.7232463768115942</v>
      </c>
      <c r="W41" s="16">
        <v>11100</v>
      </c>
      <c r="X41" s="17">
        <f t="shared" si="9"/>
        <v>0.67826086956521736</v>
      </c>
      <c r="Y41" s="49"/>
      <c r="Z41" s="47" t="str">
        <f t="shared" si="10"/>
        <v/>
      </c>
      <c r="AA41" s="49"/>
      <c r="AB41" s="47" t="str">
        <f t="shared" si="12"/>
        <v/>
      </c>
      <c r="AC41" s="16">
        <v>14080</v>
      </c>
      <c r="AD41" s="17">
        <f t="shared" si="11"/>
        <v>0.59188405797101451</v>
      </c>
    </row>
    <row r="42" spans="2:30" ht="13.5" customHeight="1">
      <c r="B42" s="4">
        <v>3</v>
      </c>
      <c r="C42" s="4">
        <v>3</v>
      </c>
      <c r="D42" s="7">
        <v>36500</v>
      </c>
      <c r="E42" s="16">
        <v>13200</v>
      </c>
      <c r="F42" s="17">
        <f t="shared" si="0"/>
        <v>0.63835616438356169</v>
      </c>
      <c r="G42" s="16">
        <v>8136</v>
      </c>
      <c r="H42" s="17">
        <f t="shared" si="1"/>
        <v>0.77709589041095894</v>
      </c>
      <c r="I42" s="16">
        <v>0</v>
      </c>
      <c r="J42" s="17" t="str">
        <f t="shared" si="2"/>
        <v/>
      </c>
      <c r="K42" s="16">
        <v>9000</v>
      </c>
      <c r="L42" s="17">
        <f t="shared" si="3"/>
        <v>0.75342465753424659</v>
      </c>
      <c r="M42" s="16">
        <v>9464.5</v>
      </c>
      <c r="N42" s="17">
        <f t="shared" si="4"/>
        <v>0.74069863013698634</v>
      </c>
      <c r="O42" s="16">
        <v>8063</v>
      </c>
      <c r="P42" s="17">
        <f t="shared" si="5"/>
        <v>0.77909589041095895</v>
      </c>
      <c r="Q42" s="16" t="s">
        <v>86</v>
      </c>
      <c r="R42" s="17" t="str">
        <f t="shared" si="6"/>
        <v/>
      </c>
      <c r="S42" s="16" t="s">
        <v>86</v>
      </c>
      <c r="T42" s="17" t="str">
        <f t="shared" si="7"/>
        <v/>
      </c>
      <c r="U42" s="16">
        <v>10308</v>
      </c>
      <c r="V42" s="17">
        <f t="shared" si="8"/>
        <v>0.71758904109589039</v>
      </c>
      <c r="W42" s="16">
        <v>12200</v>
      </c>
      <c r="X42" s="17">
        <f t="shared" si="9"/>
        <v>0.66575342465753429</v>
      </c>
      <c r="Y42" s="49"/>
      <c r="Z42" s="47" t="str">
        <f t="shared" si="10"/>
        <v/>
      </c>
      <c r="AA42" s="49"/>
      <c r="AB42" s="47" t="str">
        <f t="shared" si="12"/>
        <v/>
      </c>
      <c r="AC42" s="16">
        <v>15840</v>
      </c>
      <c r="AD42" s="17">
        <f t="shared" si="11"/>
        <v>0.56602739726027396</v>
      </c>
    </row>
    <row r="43" spans="2:30" ht="13.5" customHeight="1">
      <c r="B43" s="4">
        <v>3.5</v>
      </c>
      <c r="C43" s="4">
        <v>3.5</v>
      </c>
      <c r="D43" s="7">
        <v>38000</v>
      </c>
      <c r="E43" s="16">
        <v>14400</v>
      </c>
      <c r="F43" s="17">
        <f t="shared" si="0"/>
        <v>0.62105263157894741</v>
      </c>
      <c r="G43" s="16">
        <v>8332</v>
      </c>
      <c r="H43" s="17">
        <f t="shared" si="1"/>
        <v>0.78073684210526317</v>
      </c>
      <c r="I43" s="16">
        <v>0</v>
      </c>
      <c r="J43" s="17" t="str">
        <f t="shared" si="2"/>
        <v/>
      </c>
      <c r="K43" s="16">
        <v>9500</v>
      </c>
      <c r="L43" s="17">
        <f t="shared" si="3"/>
        <v>0.75</v>
      </c>
      <c r="M43" s="16">
        <v>10304</v>
      </c>
      <c r="N43" s="17">
        <f t="shared" si="4"/>
        <v>0.72884210526315785</v>
      </c>
      <c r="O43" s="16">
        <v>8784</v>
      </c>
      <c r="P43" s="17">
        <f t="shared" si="5"/>
        <v>0.76884210526315788</v>
      </c>
      <c r="Q43" s="16" t="s">
        <v>86</v>
      </c>
      <c r="R43" s="17" t="str">
        <f t="shared" si="6"/>
        <v/>
      </c>
      <c r="S43" s="16" t="s">
        <v>86</v>
      </c>
      <c r="T43" s="17" t="str">
        <f t="shared" si="7"/>
        <v/>
      </c>
      <c r="U43" s="16">
        <v>10878</v>
      </c>
      <c r="V43" s="17">
        <f t="shared" si="8"/>
        <v>0.71373684210526311</v>
      </c>
      <c r="W43" s="16">
        <v>13400</v>
      </c>
      <c r="X43" s="17">
        <f t="shared" si="9"/>
        <v>0.64736842105263159</v>
      </c>
      <c r="Y43" s="49"/>
      <c r="Z43" s="47" t="str">
        <f t="shared" si="10"/>
        <v/>
      </c>
      <c r="AA43" s="49"/>
      <c r="AB43" s="47" t="str">
        <f t="shared" si="12"/>
        <v/>
      </c>
      <c r="AC43" s="16">
        <v>17520</v>
      </c>
      <c r="AD43" s="17">
        <f t="shared" si="11"/>
        <v>0.53894736842105262</v>
      </c>
    </row>
    <row r="44" spans="2:30" ht="13.5" customHeight="1">
      <c r="B44" s="4">
        <v>4</v>
      </c>
      <c r="C44" s="4">
        <v>4</v>
      </c>
      <c r="D44" s="7">
        <v>40000</v>
      </c>
      <c r="E44" s="16">
        <v>15600</v>
      </c>
      <c r="F44" s="17">
        <f t="shared" si="0"/>
        <v>0.61</v>
      </c>
      <c r="G44" s="16">
        <v>8528</v>
      </c>
      <c r="H44" s="17">
        <f t="shared" si="1"/>
        <v>0.78680000000000005</v>
      </c>
      <c r="I44" s="16">
        <v>0</v>
      </c>
      <c r="J44" s="17" t="str">
        <f t="shared" si="2"/>
        <v/>
      </c>
      <c r="K44" s="16">
        <v>10100</v>
      </c>
      <c r="L44" s="17">
        <f t="shared" si="3"/>
        <v>0.74750000000000005</v>
      </c>
      <c r="M44" s="16">
        <v>10568.5</v>
      </c>
      <c r="N44" s="17">
        <f t="shared" si="4"/>
        <v>0.73578750000000004</v>
      </c>
      <c r="O44" s="16">
        <v>9005</v>
      </c>
      <c r="P44" s="17">
        <f t="shared" si="5"/>
        <v>0.77487499999999998</v>
      </c>
      <c r="Q44" s="16" t="s">
        <v>86</v>
      </c>
      <c r="R44" s="17" t="str">
        <f t="shared" si="6"/>
        <v/>
      </c>
      <c r="S44" s="16" t="s">
        <v>86</v>
      </c>
      <c r="T44" s="17" t="str">
        <f t="shared" si="7"/>
        <v/>
      </c>
      <c r="U44" s="16">
        <v>11457</v>
      </c>
      <c r="V44" s="17">
        <f t="shared" si="8"/>
        <v>0.71357499999999996</v>
      </c>
      <c r="W44" s="16">
        <v>14450</v>
      </c>
      <c r="X44" s="17">
        <f t="shared" si="9"/>
        <v>0.63875000000000004</v>
      </c>
      <c r="Y44" s="49"/>
      <c r="Z44" s="47" t="str">
        <f t="shared" si="10"/>
        <v/>
      </c>
      <c r="AA44" s="49"/>
      <c r="AB44" s="47" t="str">
        <f t="shared" si="12"/>
        <v/>
      </c>
      <c r="AC44" s="16">
        <v>19200</v>
      </c>
      <c r="AD44" s="17">
        <f t="shared" si="11"/>
        <v>0.52</v>
      </c>
    </row>
    <row r="45" spans="2:30" ht="13.5" customHeight="1">
      <c r="B45" s="4">
        <v>4.5</v>
      </c>
      <c r="C45" s="4">
        <v>4.5</v>
      </c>
      <c r="D45" s="7">
        <v>41500</v>
      </c>
      <c r="E45" s="16">
        <v>16800</v>
      </c>
      <c r="F45" s="17">
        <f t="shared" si="0"/>
        <v>0.59518072289156632</v>
      </c>
      <c r="G45" s="16">
        <v>9116</v>
      </c>
      <c r="H45" s="17">
        <f t="shared" si="1"/>
        <v>0.78033734939759036</v>
      </c>
      <c r="I45" s="16">
        <v>0</v>
      </c>
      <c r="J45" s="17" t="str">
        <f t="shared" si="2"/>
        <v/>
      </c>
      <c r="K45" s="16">
        <v>10600</v>
      </c>
      <c r="L45" s="17">
        <f t="shared" si="3"/>
        <v>0.74457831325301205</v>
      </c>
      <c r="M45" s="16">
        <v>10821.5</v>
      </c>
      <c r="N45" s="17">
        <f t="shared" si="4"/>
        <v>0.73924096385542171</v>
      </c>
      <c r="O45" s="16">
        <v>9227</v>
      </c>
      <c r="P45" s="17">
        <f t="shared" si="5"/>
        <v>0.77766265060240969</v>
      </c>
      <c r="Q45" s="16" t="s">
        <v>86</v>
      </c>
      <c r="R45" s="17" t="str">
        <f t="shared" si="6"/>
        <v/>
      </c>
      <c r="S45" s="16" t="s">
        <v>86</v>
      </c>
      <c r="T45" s="17" t="str">
        <f t="shared" si="7"/>
        <v/>
      </c>
      <c r="U45" s="16">
        <v>11923</v>
      </c>
      <c r="V45" s="17">
        <f t="shared" si="8"/>
        <v>0.71269879518072288</v>
      </c>
      <c r="W45" s="16">
        <v>15450</v>
      </c>
      <c r="X45" s="17">
        <f t="shared" si="9"/>
        <v>0.62771084337349392</v>
      </c>
      <c r="Y45" s="49"/>
      <c r="Z45" s="47" t="str">
        <f t="shared" si="10"/>
        <v/>
      </c>
      <c r="AA45" s="49"/>
      <c r="AB45" s="47" t="str">
        <f t="shared" si="12"/>
        <v/>
      </c>
      <c r="AC45" s="16">
        <v>20880</v>
      </c>
      <c r="AD45" s="17">
        <f t="shared" si="11"/>
        <v>0.49686746987951808</v>
      </c>
    </row>
    <row r="46" spans="2:30" ht="13.5" customHeight="1">
      <c r="B46" s="4">
        <v>5</v>
      </c>
      <c r="C46" s="4">
        <v>5</v>
      </c>
      <c r="D46" s="7">
        <v>43000</v>
      </c>
      <c r="E46" s="16">
        <v>18000</v>
      </c>
      <c r="F46" s="17">
        <f t="shared" si="0"/>
        <v>0.58139534883720934</v>
      </c>
      <c r="G46" s="16">
        <v>10979</v>
      </c>
      <c r="H46" s="17">
        <f t="shared" si="1"/>
        <v>0.74467441860465111</v>
      </c>
      <c r="I46" s="16">
        <v>0</v>
      </c>
      <c r="J46" s="17" t="str">
        <f t="shared" si="2"/>
        <v/>
      </c>
      <c r="K46" s="16">
        <v>11200</v>
      </c>
      <c r="L46" s="17">
        <f t="shared" si="3"/>
        <v>0.73953488372093024</v>
      </c>
      <c r="M46" s="16">
        <v>11086</v>
      </c>
      <c r="N46" s="17">
        <f t="shared" si="4"/>
        <v>0.74218604651162789</v>
      </c>
      <c r="O46" s="16">
        <v>9449</v>
      </c>
      <c r="P46" s="17">
        <f t="shared" si="5"/>
        <v>0.78025581395348842</v>
      </c>
      <c r="Q46" s="16" t="s">
        <v>86</v>
      </c>
      <c r="R46" s="17" t="str">
        <f t="shared" si="6"/>
        <v/>
      </c>
      <c r="S46" s="16" t="s">
        <v>86</v>
      </c>
      <c r="T46" s="17" t="str">
        <f t="shared" si="7"/>
        <v/>
      </c>
      <c r="U46" s="16">
        <v>12968</v>
      </c>
      <c r="V46" s="17">
        <f t="shared" si="8"/>
        <v>0.69841860465116279</v>
      </c>
      <c r="W46" s="16">
        <v>16430</v>
      </c>
      <c r="X46" s="17">
        <f t="shared" si="9"/>
        <v>0.61790697674418604</v>
      </c>
      <c r="Y46" s="49"/>
      <c r="Z46" s="47" t="str">
        <f t="shared" si="10"/>
        <v/>
      </c>
      <c r="AA46" s="49"/>
      <c r="AB46" s="47" t="str">
        <f t="shared" si="12"/>
        <v/>
      </c>
      <c r="AC46" s="16">
        <v>22560</v>
      </c>
      <c r="AD46" s="17">
        <f t="shared" si="11"/>
        <v>0.47534883720930232</v>
      </c>
    </row>
    <row r="47" spans="2:30" ht="13.5" customHeight="1">
      <c r="B47" s="4">
        <v>5.5</v>
      </c>
      <c r="C47" s="4">
        <v>5.5</v>
      </c>
      <c r="D47" s="7">
        <v>45000</v>
      </c>
      <c r="E47" s="16">
        <v>20400</v>
      </c>
      <c r="F47" s="17">
        <f t="shared" si="0"/>
        <v>0.54666666666666663</v>
      </c>
      <c r="G47" s="16">
        <v>11273</v>
      </c>
      <c r="H47" s="17">
        <f t="shared" si="1"/>
        <v>0.74948888888888887</v>
      </c>
      <c r="I47" s="16">
        <v>0</v>
      </c>
      <c r="J47" s="17" t="str">
        <f t="shared" si="2"/>
        <v/>
      </c>
      <c r="K47" s="16">
        <v>12500</v>
      </c>
      <c r="L47" s="17">
        <f t="shared" si="3"/>
        <v>0.72222222222222221</v>
      </c>
      <c r="M47" s="16">
        <v>14938.499999999998</v>
      </c>
      <c r="N47" s="17">
        <f t="shared" si="4"/>
        <v>0.66803333333333337</v>
      </c>
      <c r="O47" s="16">
        <v>12729</v>
      </c>
      <c r="P47" s="17">
        <f t="shared" si="5"/>
        <v>0.71713333333333329</v>
      </c>
      <c r="Q47" s="16" t="s">
        <v>86</v>
      </c>
      <c r="R47" s="17" t="str">
        <f t="shared" si="6"/>
        <v/>
      </c>
      <c r="S47" s="16" t="s">
        <v>86</v>
      </c>
      <c r="T47" s="17" t="str">
        <f t="shared" si="7"/>
        <v/>
      </c>
      <c r="U47" s="16">
        <v>13918</v>
      </c>
      <c r="V47" s="17">
        <f t="shared" si="8"/>
        <v>0.69071111111111116</v>
      </c>
      <c r="W47" s="16">
        <v>18740</v>
      </c>
      <c r="X47" s="17">
        <f t="shared" si="9"/>
        <v>0.58355555555555561</v>
      </c>
      <c r="Y47" s="49"/>
      <c r="Z47" s="47" t="str">
        <f t="shared" si="10"/>
        <v/>
      </c>
      <c r="AA47" s="49"/>
      <c r="AB47" s="47" t="str">
        <f t="shared" si="12"/>
        <v/>
      </c>
      <c r="AC47" s="16">
        <v>25440</v>
      </c>
      <c r="AD47" s="17">
        <f t="shared" si="11"/>
        <v>0.43466666666666665</v>
      </c>
    </row>
    <row r="48" spans="2:30" ht="13.5" customHeight="1">
      <c r="B48" s="4">
        <v>6</v>
      </c>
      <c r="C48" s="4">
        <v>6</v>
      </c>
      <c r="D48" s="7">
        <v>46500</v>
      </c>
      <c r="E48" s="16">
        <v>21600</v>
      </c>
      <c r="F48" s="17">
        <f t="shared" si="0"/>
        <v>0.53548387096774197</v>
      </c>
      <c r="G48" s="16">
        <v>11469</v>
      </c>
      <c r="H48" s="17">
        <f t="shared" si="1"/>
        <v>0.75335483870967745</v>
      </c>
      <c r="I48" s="16">
        <v>0</v>
      </c>
      <c r="J48" s="17" t="str">
        <f t="shared" si="2"/>
        <v/>
      </c>
      <c r="K48" s="16">
        <v>13100</v>
      </c>
      <c r="L48" s="17">
        <f t="shared" si="3"/>
        <v>0.7182795698924731</v>
      </c>
      <c r="M48" s="16">
        <v>15214.499999999998</v>
      </c>
      <c r="N48" s="17">
        <f t="shared" si="4"/>
        <v>0.6728064516129032</v>
      </c>
      <c r="O48" s="16">
        <v>12969</v>
      </c>
      <c r="P48" s="17">
        <f t="shared" si="5"/>
        <v>0.72109677419354834</v>
      </c>
      <c r="Q48" s="16" t="s">
        <v>86</v>
      </c>
      <c r="R48" s="17" t="str">
        <f t="shared" si="6"/>
        <v/>
      </c>
      <c r="S48" s="16" t="s">
        <v>86</v>
      </c>
      <c r="T48" s="17" t="str">
        <f t="shared" si="7"/>
        <v/>
      </c>
      <c r="U48" s="16">
        <v>14592</v>
      </c>
      <c r="V48" s="17">
        <f t="shared" si="8"/>
        <v>0.68619354838709679</v>
      </c>
      <c r="W48" s="16">
        <v>19750</v>
      </c>
      <c r="X48" s="17">
        <f t="shared" si="9"/>
        <v>0.57526881720430112</v>
      </c>
      <c r="Y48" s="49"/>
      <c r="Z48" s="47" t="str">
        <f t="shared" si="10"/>
        <v/>
      </c>
      <c r="AA48" s="49"/>
      <c r="AB48" s="47" t="str">
        <f t="shared" si="12"/>
        <v/>
      </c>
      <c r="AC48" s="16">
        <v>27120</v>
      </c>
      <c r="AD48" s="17">
        <f t="shared" si="11"/>
        <v>0.41677419354838707</v>
      </c>
    </row>
    <row r="49" spans="2:30" ht="13.5" customHeight="1">
      <c r="B49" s="4">
        <v>6.5</v>
      </c>
      <c r="C49" s="4">
        <v>6.5</v>
      </c>
      <c r="D49" s="7">
        <v>48500</v>
      </c>
      <c r="E49" s="16">
        <v>22800</v>
      </c>
      <c r="F49" s="17">
        <f t="shared" si="0"/>
        <v>0.52989690721649485</v>
      </c>
      <c r="G49" s="16">
        <v>11665</v>
      </c>
      <c r="H49" s="17">
        <f t="shared" ref="H49:H80" si="13">IFERROR(IF(($D49-G49)/$D49=1,"",($D49-G49)/$D49),"")</f>
        <v>0.75948453608247424</v>
      </c>
      <c r="I49" s="16">
        <v>0</v>
      </c>
      <c r="J49" s="17" t="str">
        <f t="shared" ref="J49:J80" si="14">IFERROR(IF(($D49-I49)/$D49=1,"",($D49-I49)/$D49),"")</f>
        <v/>
      </c>
      <c r="K49" s="16">
        <v>13600</v>
      </c>
      <c r="L49" s="17">
        <f t="shared" ref="L49:L96" si="15">IFERROR(IF(($D49-K49)/$D49=1,"",($D49-K49)/$D49),"")</f>
        <v>0.71958762886597938</v>
      </c>
      <c r="M49" s="16">
        <v>15501.999999999998</v>
      </c>
      <c r="N49" s="17">
        <f t="shared" ref="N49:N76" si="16">IFERROR(IF(($D49-M49)/$D49=1,"",($D49-M49)/$D49),"")</f>
        <v>0.68037113402061855</v>
      </c>
      <c r="O49" s="16">
        <v>13209</v>
      </c>
      <c r="P49" s="17">
        <f t="shared" ref="P49:P80" si="17">IFERROR(IF(($D49-O49)/$D49=1,"",($D49-O49)/$D49),"")</f>
        <v>0.72764948453608247</v>
      </c>
      <c r="Q49" s="16" t="s">
        <v>86</v>
      </c>
      <c r="R49" s="17" t="str">
        <f t="shared" ref="R49:R80" si="18">IFERROR(IF(($D49-Q49)/$D49=1,"",($D49-Q49)/$D49),"")</f>
        <v/>
      </c>
      <c r="S49" s="16" t="s">
        <v>86</v>
      </c>
      <c r="T49" s="17" t="str">
        <f t="shared" ref="T49:T80" si="19">IFERROR(IF(($D49-S49)/$D49=1,"",($D49-S49)/$D49),"")</f>
        <v/>
      </c>
      <c r="U49" s="16">
        <v>15248</v>
      </c>
      <c r="V49" s="17">
        <f t="shared" ref="V49:V80" si="20">IFERROR(IF(($D49-U49)/$D49=1,"",($D49-U49)/$D49),"")</f>
        <v>0.68560824742268045</v>
      </c>
      <c r="W49" s="16">
        <v>20760</v>
      </c>
      <c r="X49" s="17">
        <f t="shared" ref="X49:X80" si="21">IFERROR(IF(($D49-W49)/$D49=1,"",($D49-W49)/$D49),"")</f>
        <v>0.57195876288659797</v>
      </c>
      <c r="Y49" s="49"/>
      <c r="Z49" s="47" t="str">
        <f t="shared" ref="Z49:Z80" si="22">IFERROR(IF(($D49-Y49)/$D49=1,"",($D49-Y49)/$D49),"")</f>
        <v/>
      </c>
      <c r="AA49" s="49"/>
      <c r="AB49" s="47" t="str">
        <f t="shared" si="12"/>
        <v/>
      </c>
      <c r="AC49" s="16">
        <v>28880</v>
      </c>
      <c r="AD49" s="17">
        <f t="shared" ref="AD49:AD80" si="23">IFERROR(IF(($D49-AC49)/$D49=1,"",($D49-AC49)/$D49),"")</f>
        <v>0.40453608247422679</v>
      </c>
    </row>
    <row r="50" spans="2:30" ht="13.5" customHeight="1">
      <c r="B50" s="4">
        <v>7</v>
      </c>
      <c r="C50" s="4">
        <v>7</v>
      </c>
      <c r="D50" s="7">
        <v>50000</v>
      </c>
      <c r="E50" s="16">
        <v>24000</v>
      </c>
      <c r="F50" s="17">
        <f t="shared" si="0"/>
        <v>0.52</v>
      </c>
      <c r="G50" s="16">
        <v>13919</v>
      </c>
      <c r="H50" s="17">
        <f t="shared" si="13"/>
        <v>0.72162000000000004</v>
      </c>
      <c r="I50" s="16">
        <v>0</v>
      </c>
      <c r="J50" s="17" t="str">
        <f t="shared" si="14"/>
        <v/>
      </c>
      <c r="K50" s="16">
        <v>14200</v>
      </c>
      <c r="L50" s="17">
        <f t="shared" si="15"/>
        <v>0.71599999999999997</v>
      </c>
      <c r="M50" s="16">
        <v>15777.999999999998</v>
      </c>
      <c r="N50" s="17">
        <f t="shared" si="16"/>
        <v>0.68444000000000005</v>
      </c>
      <c r="O50" s="16">
        <v>13449</v>
      </c>
      <c r="P50" s="17">
        <f t="shared" si="17"/>
        <v>0.73102</v>
      </c>
      <c r="Q50" s="16" t="s">
        <v>86</v>
      </c>
      <c r="R50" s="17" t="str">
        <f t="shared" si="18"/>
        <v/>
      </c>
      <c r="S50" s="16" t="s">
        <v>86</v>
      </c>
      <c r="T50" s="17" t="str">
        <f t="shared" si="19"/>
        <v/>
      </c>
      <c r="U50" s="16">
        <v>15913</v>
      </c>
      <c r="V50" s="17">
        <f t="shared" si="20"/>
        <v>0.68174000000000001</v>
      </c>
      <c r="W50" s="16">
        <v>21770</v>
      </c>
      <c r="X50" s="17">
        <f t="shared" si="21"/>
        <v>0.56459999999999999</v>
      </c>
      <c r="Y50" s="49"/>
      <c r="Z50" s="47" t="str">
        <f t="shared" si="22"/>
        <v/>
      </c>
      <c r="AA50" s="49"/>
      <c r="AB50" s="47" t="str">
        <f t="shared" si="12"/>
        <v/>
      </c>
      <c r="AC50" s="16">
        <v>30560</v>
      </c>
      <c r="AD50" s="17">
        <f t="shared" si="23"/>
        <v>0.38879999999999998</v>
      </c>
    </row>
    <row r="51" spans="2:30" ht="13.5" customHeight="1">
      <c r="B51" s="4">
        <v>7.5</v>
      </c>
      <c r="C51" s="4">
        <v>7.5</v>
      </c>
      <c r="D51" s="7">
        <v>51500</v>
      </c>
      <c r="E51" s="16">
        <v>25200</v>
      </c>
      <c r="F51" s="17">
        <f t="shared" si="0"/>
        <v>0.51067961165048548</v>
      </c>
      <c r="G51" s="16">
        <v>14115</v>
      </c>
      <c r="H51" s="17">
        <f t="shared" si="13"/>
        <v>0.7259223300970874</v>
      </c>
      <c r="I51" s="16">
        <v>0</v>
      </c>
      <c r="J51" s="17" t="str">
        <f t="shared" si="14"/>
        <v/>
      </c>
      <c r="K51" s="16">
        <v>14700</v>
      </c>
      <c r="L51" s="17">
        <f t="shared" si="15"/>
        <v>0.71456310679611645</v>
      </c>
      <c r="M51" s="16">
        <v>16065.499999999998</v>
      </c>
      <c r="N51" s="17">
        <f t="shared" si="16"/>
        <v>0.68804854368932034</v>
      </c>
      <c r="O51" s="16">
        <v>13690</v>
      </c>
      <c r="P51" s="17">
        <f t="shared" si="17"/>
        <v>0.73417475728155335</v>
      </c>
      <c r="Q51" s="16" t="s">
        <v>86</v>
      </c>
      <c r="R51" s="17" t="str">
        <f t="shared" si="18"/>
        <v/>
      </c>
      <c r="S51" s="16" t="s">
        <v>86</v>
      </c>
      <c r="T51" s="17" t="str">
        <f t="shared" si="19"/>
        <v/>
      </c>
      <c r="U51" s="16">
        <v>16578</v>
      </c>
      <c r="V51" s="17">
        <f t="shared" si="20"/>
        <v>0.67809708737864083</v>
      </c>
      <c r="W51" s="16">
        <v>22780</v>
      </c>
      <c r="X51" s="17">
        <f t="shared" si="21"/>
        <v>0.55766990291262131</v>
      </c>
      <c r="Y51" s="49"/>
      <c r="Z51" s="47" t="str">
        <f t="shared" si="22"/>
        <v/>
      </c>
      <c r="AA51" s="49"/>
      <c r="AB51" s="47" t="str">
        <f t="shared" si="12"/>
        <v/>
      </c>
      <c r="AC51" s="16">
        <v>32240</v>
      </c>
      <c r="AD51" s="17">
        <f t="shared" si="23"/>
        <v>0.37398058252427185</v>
      </c>
    </row>
    <row r="52" spans="2:30" ht="13.5" customHeight="1">
      <c r="B52" s="4">
        <v>8</v>
      </c>
      <c r="C52" s="4">
        <v>8</v>
      </c>
      <c r="D52" s="7">
        <v>53500</v>
      </c>
      <c r="E52" s="16">
        <v>26400</v>
      </c>
      <c r="F52" s="17">
        <f t="shared" si="0"/>
        <v>0.50654205607476632</v>
      </c>
      <c r="G52" s="16">
        <v>14311</v>
      </c>
      <c r="H52" s="17">
        <f t="shared" si="13"/>
        <v>0.73250467289719623</v>
      </c>
      <c r="I52" s="16">
        <v>0</v>
      </c>
      <c r="J52" s="17" t="str">
        <f t="shared" si="14"/>
        <v/>
      </c>
      <c r="K52" s="16">
        <v>15300</v>
      </c>
      <c r="L52" s="17">
        <f t="shared" si="15"/>
        <v>0.71401869158878506</v>
      </c>
      <c r="M52" s="16">
        <v>16341.499999999998</v>
      </c>
      <c r="N52" s="17">
        <f t="shared" si="16"/>
        <v>0.69455140186915887</v>
      </c>
      <c r="O52" s="16">
        <v>13930</v>
      </c>
      <c r="P52" s="17">
        <f t="shared" si="17"/>
        <v>0.73962616822429905</v>
      </c>
      <c r="Q52" s="16" t="s">
        <v>86</v>
      </c>
      <c r="R52" s="17" t="str">
        <f t="shared" si="18"/>
        <v/>
      </c>
      <c r="S52" s="16" t="s">
        <v>86</v>
      </c>
      <c r="T52" s="17" t="str">
        <f t="shared" si="19"/>
        <v/>
      </c>
      <c r="U52" s="16">
        <v>17233</v>
      </c>
      <c r="V52" s="17">
        <f t="shared" si="20"/>
        <v>0.67788785046728972</v>
      </c>
      <c r="W52" s="16">
        <v>23790</v>
      </c>
      <c r="X52" s="17">
        <f t="shared" si="21"/>
        <v>0.55532710280373832</v>
      </c>
      <c r="Y52" s="49"/>
      <c r="Z52" s="47" t="str">
        <f t="shared" si="22"/>
        <v/>
      </c>
      <c r="AA52" s="49"/>
      <c r="AB52" s="47" t="str">
        <f t="shared" si="12"/>
        <v/>
      </c>
      <c r="AC52" s="16">
        <v>33920</v>
      </c>
      <c r="AD52" s="17">
        <f t="shared" si="23"/>
        <v>0.36598130841121496</v>
      </c>
    </row>
    <row r="53" spans="2:30" ht="13.5" customHeight="1">
      <c r="B53" s="4">
        <v>8.5</v>
      </c>
      <c r="C53" s="4">
        <v>8.5</v>
      </c>
      <c r="D53" s="7">
        <v>55000</v>
      </c>
      <c r="E53" s="16">
        <v>27600</v>
      </c>
      <c r="F53" s="17">
        <f t="shared" si="0"/>
        <v>0.49818181818181817</v>
      </c>
      <c r="G53" s="16">
        <v>17448</v>
      </c>
      <c r="H53" s="17">
        <f t="shared" si="13"/>
        <v>0.68276363636363635</v>
      </c>
      <c r="I53" s="16">
        <v>0</v>
      </c>
      <c r="J53" s="17" t="str">
        <f t="shared" si="14"/>
        <v/>
      </c>
      <c r="K53" s="16">
        <v>17600</v>
      </c>
      <c r="L53" s="17">
        <f t="shared" si="15"/>
        <v>0.68</v>
      </c>
      <c r="M53" s="16">
        <v>16629</v>
      </c>
      <c r="N53" s="17">
        <f t="shared" si="16"/>
        <v>0.69765454545454542</v>
      </c>
      <c r="O53" s="16">
        <v>14170</v>
      </c>
      <c r="P53" s="17">
        <f t="shared" si="17"/>
        <v>0.74236363636363634</v>
      </c>
      <c r="Q53" s="16" t="s">
        <v>86</v>
      </c>
      <c r="R53" s="17" t="str">
        <f t="shared" si="18"/>
        <v/>
      </c>
      <c r="S53" s="16" t="s">
        <v>86</v>
      </c>
      <c r="T53" s="17" t="str">
        <f t="shared" si="19"/>
        <v/>
      </c>
      <c r="U53" s="16">
        <v>17898</v>
      </c>
      <c r="V53" s="17">
        <f t="shared" si="20"/>
        <v>0.67458181818181817</v>
      </c>
      <c r="W53" s="16">
        <v>24800</v>
      </c>
      <c r="X53" s="17">
        <f t="shared" si="21"/>
        <v>0.54909090909090907</v>
      </c>
      <c r="Y53" s="49"/>
      <c r="Z53" s="47" t="str">
        <f t="shared" si="22"/>
        <v/>
      </c>
      <c r="AA53" s="49"/>
      <c r="AB53" s="47" t="str">
        <f t="shared" si="12"/>
        <v/>
      </c>
      <c r="AC53" s="16">
        <v>35600</v>
      </c>
      <c r="AD53" s="17">
        <f t="shared" si="23"/>
        <v>0.35272727272727272</v>
      </c>
    </row>
    <row r="54" spans="2:30" ht="13.5" customHeight="1">
      <c r="B54" s="4">
        <v>9</v>
      </c>
      <c r="C54" s="4">
        <v>9</v>
      </c>
      <c r="D54" s="7">
        <v>57000</v>
      </c>
      <c r="E54" s="16">
        <v>28800</v>
      </c>
      <c r="F54" s="17">
        <f t="shared" si="0"/>
        <v>0.49473684210526314</v>
      </c>
      <c r="G54" s="16">
        <v>18722</v>
      </c>
      <c r="H54" s="17">
        <f t="shared" si="13"/>
        <v>0.67154385964912278</v>
      </c>
      <c r="I54" s="16">
        <v>0</v>
      </c>
      <c r="J54" s="17" t="str">
        <f t="shared" si="14"/>
        <v/>
      </c>
      <c r="K54" s="16">
        <v>18100</v>
      </c>
      <c r="L54" s="17">
        <f t="shared" si="15"/>
        <v>0.68245614035087721</v>
      </c>
      <c r="M54" s="16">
        <v>16905</v>
      </c>
      <c r="N54" s="17">
        <f t="shared" si="16"/>
        <v>0.70342105263157895</v>
      </c>
      <c r="O54" s="16">
        <v>14410</v>
      </c>
      <c r="P54" s="17">
        <f t="shared" si="17"/>
        <v>0.7471929824561403</v>
      </c>
      <c r="Q54" s="16" t="s">
        <v>86</v>
      </c>
      <c r="R54" s="17" t="str">
        <f t="shared" si="18"/>
        <v/>
      </c>
      <c r="S54" s="16" t="s">
        <v>86</v>
      </c>
      <c r="T54" s="17" t="str">
        <f t="shared" si="19"/>
        <v/>
      </c>
      <c r="U54" s="16">
        <v>18563</v>
      </c>
      <c r="V54" s="17">
        <f t="shared" si="20"/>
        <v>0.67433333333333334</v>
      </c>
      <c r="W54" s="16">
        <v>25810</v>
      </c>
      <c r="X54" s="17">
        <f t="shared" si="21"/>
        <v>0.54719298245614034</v>
      </c>
      <c r="Y54" s="49"/>
      <c r="Z54" s="47" t="str">
        <f t="shared" si="22"/>
        <v/>
      </c>
      <c r="AA54" s="49"/>
      <c r="AB54" s="47" t="str">
        <f t="shared" si="12"/>
        <v/>
      </c>
      <c r="AC54" s="16">
        <v>37360</v>
      </c>
      <c r="AD54" s="17">
        <f t="shared" si="23"/>
        <v>0.34456140350877196</v>
      </c>
    </row>
    <row r="55" spans="2:30" ht="13.5" customHeight="1">
      <c r="B55" s="4">
        <v>9.5</v>
      </c>
      <c r="C55" s="4">
        <v>9.5</v>
      </c>
      <c r="D55" s="7">
        <v>58500</v>
      </c>
      <c r="E55" s="16">
        <v>30000</v>
      </c>
      <c r="F55" s="17">
        <f t="shared" si="0"/>
        <v>0.48717948717948717</v>
      </c>
      <c r="G55" s="16">
        <v>19016</v>
      </c>
      <c r="H55" s="17">
        <f t="shared" si="13"/>
        <v>0.67494017094017089</v>
      </c>
      <c r="I55" s="16">
        <v>0</v>
      </c>
      <c r="J55" s="17" t="str">
        <f t="shared" si="14"/>
        <v/>
      </c>
      <c r="K55" s="16">
        <v>18600</v>
      </c>
      <c r="L55" s="17">
        <f t="shared" si="15"/>
        <v>0.68205128205128207</v>
      </c>
      <c r="M55" s="16">
        <v>17192.5</v>
      </c>
      <c r="N55" s="17">
        <f t="shared" si="16"/>
        <v>0.70611111111111113</v>
      </c>
      <c r="O55" s="16">
        <v>14650</v>
      </c>
      <c r="P55" s="17">
        <f t="shared" si="17"/>
        <v>0.74957264957264957</v>
      </c>
      <c r="Q55" s="16" t="s">
        <v>86</v>
      </c>
      <c r="R55" s="17" t="str">
        <f t="shared" si="18"/>
        <v/>
      </c>
      <c r="S55" s="16" t="s">
        <v>86</v>
      </c>
      <c r="T55" s="17" t="str">
        <f t="shared" si="19"/>
        <v/>
      </c>
      <c r="U55" s="16">
        <v>19219</v>
      </c>
      <c r="V55" s="17">
        <f t="shared" si="20"/>
        <v>0.67147008547008546</v>
      </c>
      <c r="W55" s="16">
        <v>26820</v>
      </c>
      <c r="X55" s="17">
        <f t="shared" si="21"/>
        <v>0.54153846153846152</v>
      </c>
      <c r="Y55" s="49"/>
      <c r="Z55" s="47" t="str">
        <f t="shared" si="22"/>
        <v/>
      </c>
      <c r="AA55" s="49"/>
      <c r="AB55" s="47" t="str">
        <f t="shared" si="12"/>
        <v/>
      </c>
      <c r="AC55" s="16">
        <v>39040</v>
      </c>
      <c r="AD55" s="17">
        <f t="shared" si="23"/>
        <v>0.33264957264957262</v>
      </c>
    </row>
    <row r="56" spans="2:30" ht="13.5" customHeight="1">
      <c r="B56" s="4">
        <v>10</v>
      </c>
      <c r="C56" s="4">
        <v>10</v>
      </c>
      <c r="D56" s="7">
        <v>60000</v>
      </c>
      <c r="E56" s="16">
        <v>31200</v>
      </c>
      <c r="F56" s="17">
        <f t="shared" si="0"/>
        <v>0.48</v>
      </c>
      <c r="G56" s="16">
        <v>19409</v>
      </c>
      <c r="H56" s="17">
        <f t="shared" si="13"/>
        <v>0.67651666666666666</v>
      </c>
      <c r="I56" s="16">
        <v>0</v>
      </c>
      <c r="J56" s="17" t="str">
        <f t="shared" si="14"/>
        <v/>
      </c>
      <c r="K56" s="16">
        <v>19100</v>
      </c>
      <c r="L56" s="17">
        <f t="shared" si="15"/>
        <v>0.68166666666666664</v>
      </c>
      <c r="M56" s="16">
        <v>17468.5</v>
      </c>
      <c r="N56" s="17">
        <f t="shared" si="16"/>
        <v>0.70885833333333337</v>
      </c>
      <c r="O56" s="16">
        <v>14890</v>
      </c>
      <c r="P56" s="17">
        <f t="shared" si="17"/>
        <v>0.75183333333333335</v>
      </c>
      <c r="Q56" s="16" t="s">
        <v>86</v>
      </c>
      <c r="R56" s="17" t="str">
        <f t="shared" si="18"/>
        <v/>
      </c>
      <c r="S56" s="16" t="s">
        <v>86</v>
      </c>
      <c r="T56" s="17" t="str">
        <f t="shared" si="19"/>
        <v/>
      </c>
      <c r="U56" s="16">
        <v>19884</v>
      </c>
      <c r="V56" s="17">
        <f t="shared" si="20"/>
        <v>0.66859999999999997</v>
      </c>
      <c r="W56" s="16">
        <v>27830</v>
      </c>
      <c r="X56" s="17">
        <f t="shared" si="21"/>
        <v>0.53616666666666668</v>
      </c>
      <c r="Y56" s="49"/>
      <c r="Z56" s="47" t="str">
        <f t="shared" si="22"/>
        <v/>
      </c>
      <c r="AA56" s="49"/>
      <c r="AB56" s="47" t="str">
        <f t="shared" si="12"/>
        <v/>
      </c>
      <c r="AC56" s="16">
        <v>40720</v>
      </c>
      <c r="AD56" s="17">
        <f t="shared" si="23"/>
        <v>0.32133333333333336</v>
      </c>
    </row>
    <row r="57" spans="2:30" ht="13.5" customHeight="1">
      <c r="B57" s="4">
        <v>10.5</v>
      </c>
      <c r="C57" s="4">
        <v>10.5</v>
      </c>
      <c r="D57" s="7">
        <v>62000</v>
      </c>
      <c r="E57" s="16"/>
      <c r="F57" s="17" t="str">
        <f t="shared" si="0"/>
        <v/>
      </c>
      <c r="G57" s="16">
        <v>21173</v>
      </c>
      <c r="H57" s="17">
        <f t="shared" si="13"/>
        <v>0.65849999999999997</v>
      </c>
      <c r="I57" s="16">
        <v>0</v>
      </c>
      <c r="J57" s="17" t="str">
        <f t="shared" si="14"/>
        <v/>
      </c>
      <c r="K57" s="16">
        <v>22100</v>
      </c>
      <c r="L57" s="17">
        <f t="shared" si="15"/>
        <v>0.6435483870967742</v>
      </c>
      <c r="M57" s="16">
        <v>20964.5</v>
      </c>
      <c r="N57" s="17">
        <f t="shared" si="16"/>
        <v>0.66186290322580643</v>
      </c>
      <c r="O57" s="16">
        <v>17873</v>
      </c>
      <c r="P57" s="17">
        <f t="shared" si="17"/>
        <v>0.71172580645161287</v>
      </c>
      <c r="Q57" s="16" t="s">
        <v>86</v>
      </c>
      <c r="R57" s="17" t="str">
        <f t="shared" si="18"/>
        <v/>
      </c>
      <c r="S57" s="16" t="s">
        <v>86</v>
      </c>
      <c r="T57" s="17" t="str">
        <f t="shared" si="19"/>
        <v/>
      </c>
      <c r="U57" s="16">
        <v>21945</v>
      </c>
      <c r="V57" s="17">
        <f t="shared" si="20"/>
        <v>0.64604838709677415</v>
      </c>
      <c r="W57" s="16" t="s">
        <v>86</v>
      </c>
      <c r="X57" s="17" t="str">
        <f t="shared" si="21"/>
        <v/>
      </c>
      <c r="Y57" s="49"/>
      <c r="Z57" s="47" t="str">
        <f t="shared" si="22"/>
        <v/>
      </c>
      <c r="AA57" s="49"/>
      <c r="AB57" s="47" t="str">
        <f t="shared" si="12"/>
        <v/>
      </c>
      <c r="AC57" s="16">
        <v>45440</v>
      </c>
      <c r="AD57" s="17">
        <f t="shared" si="23"/>
        <v>0.26709677419354838</v>
      </c>
    </row>
    <row r="58" spans="2:30" ht="13.5" customHeight="1">
      <c r="B58" s="4">
        <v>11</v>
      </c>
      <c r="C58" s="4">
        <v>11</v>
      </c>
      <c r="D58" s="7">
        <v>63500</v>
      </c>
      <c r="E58" s="16">
        <v>48900</v>
      </c>
      <c r="F58" s="17">
        <f t="shared" si="0"/>
        <v>0.22992125984251968</v>
      </c>
      <c r="G58" s="16">
        <v>21565</v>
      </c>
      <c r="H58" s="17">
        <f t="shared" si="13"/>
        <v>0.66039370078740156</v>
      </c>
      <c r="I58" s="16">
        <v>0</v>
      </c>
      <c r="J58" s="17" t="str">
        <f t="shared" si="14"/>
        <v/>
      </c>
      <c r="K58" s="16">
        <v>22600</v>
      </c>
      <c r="L58" s="17">
        <f t="shared" si="15"/>
        <v>0.64409448818897641</v>
      </c>
      <c r="M58" s="16">
        <v>21252</v>
      </c>
      <c r="N58" s="17">
        <f t="shared" si="16"/>
        <v>0.66532283464566933</v>
      </c>
      <c r="O58" s="16">
        <v>18113</v>
      </c>
      <c r="P58" s="17">
        <f t="shared" si="17"/>
        <v>0.71475590551181101</v>
      </c>
      <c r="Q58" s="16" t="s">
        <v>86</v>
      </c>
      <c r="R58" s="17" t="str">
        <f t="shared" si="18"/>
        <v/>
      </c>
      <c r="S58" s="16" t="s">
        <v>86</v>
      </c>
      <c r="T58" s="17" t="str">
        <f t="shared" si="19"/>
        <v/>
      </c>
      <c r="U58" s="16">
        <v>22601</v>
      </c>
      <c r="V58" s="17">
        <f t="shared" si="20"/>
        <v>0.64407874015748035</v>
      </c>
      <c r="W58" s="16" t="s">
        <v>86</v>
      </c>
      <c r="X58" s="17" t="str">
        <f t="shared" si="21"/>
        <v/>
      </c>
      <c r="Y58" s="49"/>
      <c r="Z58" s="47" t="str">
        <f t="shared" si="22"/>
        <v/>
      </c>
      <c r="AA58" s="49"/>
      <c r="AB58" s="47" t="str">
        <f t="shared" si="12"/>
        <v/>
      </c>
      <c r="AC58" s="16">
        <v>47120</v>
      </c>
      <c r="AD58" s="17">
        <f t="shared" si="23"/>
        <v>0.25795275590551181</v>
      </c>
    </row>
    <row r="59" spans="2:30" ht="13.5" customHeight="1">
      <c r="B59" s="4">
        <v>11.5</v>
      </c>
      <c r="C59" s="4">
        <v>11.5</v>
      </c>
      <c r="D59" s="7">
        <v>65500</v>
      </c>
      <c r="E59" s="16"/>
      <c r="F59" s="17" t="str">
        <f t="shared" si="0"/>
        <v/>
      </c>
      <c r="G59" s="16">
        <v>21859</v>
      </c>
      <c r="H59" s="17">
        <f t="shared" si="13"/>
        <v>0.66627480916030535</v>
      </c>
      <c r="I59" s="16">
        <v>0</v>
      </c>
      <c r="J59" s="17" t="str">
        <f t="shared" si="14"/>
        <v/>
      </c>
      <c r="K59" s="16">
        <v>23100</v>
      </c>
      <c r="L59" s="17">
        <f t="shared" si="15"/>
        <v>0.64732824427480917</v>
      </c>
      <c r="M59" s="16">
        <v>21528</v>
      </c>
      <c r="N59" s="17">
        <f t="shared" si="16"/>
        <v>0.67132824427480919</v>
      </c>
      <c r="O59" s="16">
        <v>18353</v>
      </c>
      <c r="P59" s="17">
        <f t="shared" si="17"/>
        <v>0.71980152671755726</v>
      </c>
      <c r="Q59" s="16" t="s">
        <v>86</v>
      </c>
      <c r="R59" s="17" t="str">
        <f t="shared" si="18"/>
        <v/>
      </c>
      <c r="S59" s="16" t="s">
        <v>86</v>
      </c>
      <c r="T59" s="17" t="str">
        <f t="shared" si="19"/>
        <v/>
      </c>
      <c r="U59" s="16">
        <v>23275</v>
      </c>
      <c r="V59" s="17">
        <f t="shared" si="20"/>
        <v>0.64465648854961832</v>
      </c>
      <c r="W59" s="16" t="s">
        <v>86</v>
      </c>
      <c r="X59" s="17" t="str">
        <f t="shared" si="21"/>
        <v/>
      </c>
      <c r="Y59" s="49"/>
      <c r="Z59" s="47" t="str">
        <f t="shared" si="22"/>
        <v/>
      </c>
      <c r="AA59" s="49"/>
      <c r="AB59" s="47" t="str">
        <f t="shared" si="12"/>
        <v/>
      </c>
      <c r="AC59" s="16">
        <v>48880</v>
      </c>
      <c r="AD59" s="17">
        <f t="shared" si="23"/>
        <v>0.25374045801526718</v>
      </c>
    </row>
    <row r="60" spans="2:30" ht="13.5" customHeight="1">
      <c r="B60" s="4">
        <v>12</v>
      </c>
      <c r="C60" s="4">
        <v>12</v>
      </c>
      <c r="D60" s="7">
        <v>67000</v>
      </c>
      <c r="E60" s="16">
        <v>52500</v>
      </c>
      <c r="F60" s="17">
        <f t="shared" si="0"/>
        <v>0.21641791044776118</v>
      </c>
      <c r="G60" s="16">
        <v>22153</v>
      </c>
      <c r="H60" s="17">
        <f t="shared" si="13"/>
        <v>0.66935820895522391</v>
      </c>
      <c r="I60" s="16">
        <v>0</v>
      </c>
      <c r="J60" s="17" t="str">
        <f t="shared" si="14"/>
        <v/>
      </c>
      <c r="K60" s="16">
        <v>23600</v>
      </c>
      <c r="L60" s="17">
        <f t="shared" si="15"/>
        <v>0.64776119402985077</v>
      </c>
      <c r="M60" s="16">
        <v>21815.5</v>
      </c>
      <c r="N60" s="17">
        <f t="shared" si="16"/>
        <v>0.67439552238805966</v>
      </c>
      <c r="O60" s="16">
        <v>18593</v>
      </c>
      <c r="P60" s="17">
        <f t="shared" si="17"/>
        <v>0.72249253731343288</v>
      </c>
      <c r="Q60" s="16" t="s">
        <v>86</v>
      </c>
      <c r="R60" s="17" t="str">
        <f t="shared" si="18"/>
        <v/>
      </c>
      <c r="S60" s="16" t="s">
        <v>86</v>
      </c>
      <c r="T60" s="17" t="str">
        <f t="shared" si="19"/>
        <v/>
      </c>
      <c r="U60" s="16">
        <v>23931</v>
      </c>
      <c r="V60" s="17">
        <f t="shared" si="20"/>
        <v>0.64282089552238808</v>
      </c>
      <c r="W60" s="16" t="s">
        <v>86</v>
      </c>
      <c r="X60" s="17" t="str">
        <f t="shared" si="21"/>
        <v/>
      </c>
      <c r="Y60" s="49"/>
      <c r="Z60" s="47" t="str">
        <f t="shared" si="22"/>
        <v/>
      </c>
      <c r="AA60" s="49"/>
      <c r="AB60" s="47" t="str">
        <f t="shared" si="12"/>
        <v/>
      </c>
      <c r="AC60" s="16">
        <v>50560</v>
      </c>
      <c r="AD60" s="17">
        <f t="shared" si="23"/>
        <v>0.24537313432835822</v>
      </c>
    </row>
    <row r="61" spans="2:30" ht="13.5" customHeight="1">
      <c r="B61" s="4">
        <v>12.5</v>
      </c>
      <c r="C61" s="4">
        <v>12.5</v>
      </c>
      <c r="D61" s="7">
        <v>69000</v>
      </c>
      <c r="E61" s="16"/>
      <c r="F61" s="17" t="str">
        <f t="shared" si="0"/>
        <v/>
      </c>
      <c r="G61" s="16">
        <v>24114</v>
      </c>
      <c r="H61" s="17">
        <f t="shared" si="13"/>
        <v>0.65052173913043476</v>
      </c>
      <c r="I61" s="16">
        <v>0</v>
      </c>
      <c r="J61" s="17" t="str">
        <f t="shared" si="14"/>
        <v/>
      </c>
      <c r="K61" s="16">
        <v>24200</v>
      </c>
      <c r="L61" s="17">
        <f t="shared" si="15"/>
        <v>0.64927536231884053</v>
      </c>
      <c r="M61" s="16">
        <v>22091.5</v>
      </c>
      <c r="N61" s="17">
        <f t="shared" si="16"/>
        <v>0.67983333333333329</v>
      </c>
      <c r="O61" s="16">
        <v>18833</v>
      </c>
      <c r="P61" s="17">
        <f t="shared" si="17"/>
        <v>0.72705797101449277</v>
      </c>
      <c r="Q61" s="16" t="s">
        <v>86</v>
      </c>
      <c r="R61" s="17" t="str">
        <f t="shared" si="18"/>
        <v/>
      </c>
      <c r="S61" s="16" t="s">
        <v>86</v>
      </c>
      <c r="T61" s="17" t="str">
        <f t="shared" si="19"/>
        <v/>
      </c>
      <c r="U61" s="16">
        <v>24586</v>
      </c>
      <c r="V61" s="17">
        <f t="shared" si="20"/>
        <v>0.64368115942028981</v>
      </c>
      <c r="W61" s="16" t="s">
        <v>86</v>
      </c>
      <c r="X61" s="17" t="str">
        <f t="shared" si="21"/>
        <v/>
      </c>
      <c r="Y61" s="49"/>
      <c r="Z61" s="47" t="str">
        <f t="shared" si="22"/>
        <v/>
      </c>
      <c r="AA61" s="49"/>
      <c r="AB61" s="47" t="str">
        <f t="shared" si="12"/>
        <v/>
      </c>
      <c r="AC61" s="16">
        <v>52240</v>
      </c>
      <c r="AD61" s="17">
        <f t="shared" si="23"/>
        <v>0.24289855072463767</v>
      </c>
    </row>
    <row r="62" spans="2:30" ht="13.5" customHeight="1">
      <c r="B62" s="4">
        <v>13</v>
      </c>
      <c r="C62" s="4">
        <v>13</v>
      </c>
      <c r="D62" s="7">
        <v>70500</v>
      </c>
      <c r="E62" s="16">
        <v>56100</v>
      </c>
      <c r="F62" s="17">
        <f t="shared" si="0"/>
        <v>0.20425531914893616</v>
      </c>
      <c r="G62" s="16">
        <v>24506</v>
      </c>
      <c r="H62" s="17">
        <f t="shared" si="13"/>
        <v>0.65239716312056739</v>
      </c>
      <c r="I62" s="16">
        <v>0</v>
      </c>
      <c r="J62" s="17" t="str">
        <f t="shared" si="14"/>
        <v/>
      </c>
      <c r="K62" s="16">
        <v>24700</v>
      </c>
      <c r="L62" s="17">
        <f t="shared" si="15"/>
        <v>0.64964539007092204</v>
      </c>
      <c r="M62" s="16">
        <v>22379</v>
      </c>
      <c r="N62" s="17">
        <f t="shared" si="16"/>
        <v>0.68256737588652483</v>
      </c>
      <c r="O62" s="16">
        <v>19073</v>
      </c>
      <c r="P62" s="17">
        <f t="shared" si="17"/>
        <v>0.72946099290780142</v>
      </c>
      <c r="Q62" s="16" t="s">
        <v>86</v>
      </c>
      <c r="R62" s="17" t="str">
        <f t="shared" si="18"/>
        <v/>
      </c>
      <c r="S62" s="16" t="s">
        <v>86</v>
      </c>
      <c r="T62" s="17" t="str">
        <f t="shared" si="19"/>
        <v/>
      </c>
      <c r="U62" s="16">
        <v>25261</v>
      </c>
      <c r="V62" s="17">
        <f t="shared" si="20"/>
        <v>0.6416879432624113</v>
      </c>
      <c r="W62" s="16" t="s">
        <v>86</v>
      </c>
      <c r="X62" s="17" t="str">
        <f t="shared" si="21"/>
        <v/>
      </c>
      <c r="Y62" s="49"/>
      <c r="Z62" s="47" t="str">
        <f t="shared" si="22"/>
        <v/>
      </c>
      <c r="AA62" s="49"/>
      <c r="AB62" s="47" t="str">
        <f t="shared" si="12"/>
        <v/>
      </c>
      <c r="AC62" s="16">
        <v>53920</v>
      </c>
      <c r="AD62" s="17">
        <f t="shared" si="23"/>
        <v>0.23517730496453901</v>
      </c>
    </row>
    <row r="63" spans="2:30" ht="13.5" customHeight="1">
      <c r="B63" s="4">
        <v>13.5</v>
      </c>
      <c r="C63" s="4">
        <v>13.5</v>
      </c>
      <c r="D63" s="7">
        <v>71500</v>
      </c>
      <c r="E63" s="16"/>
      <c r="F63" s="17" t="str">
        <f t="shared" si="0"/>
        <v/>
      </c>
      <c r="G63" s="16">
        <v>24702</v>
      </c>
      <c r="H63" s="17">
        <f t="shared" si="13"/>
        <v>0.65451748251748254</v>
      </c>
      <c r="I63" s="16">
        <v>0</v>
      </c>
      <c r="J63" s="17" t="str">
        <f t="shared" si="14"/>
        <v/>
      </c>
      <c r="K63" s="16">
        <v>25200</v>
      </c>
      <c r="L63" s="17">
        <f t="shared" si="15"/>
        <v>0.64755244755244756</v>
      </c>
      <c r="M63" s="16">
        <v>22655</v>
      </c>
      <c r="N63" s="17">
        <f t="shared" si="16"/>
        <v>0.68314685314685319</v>
      </c>
      <c r="O63" s="16">
        <v>19313</v>
      </c>
      <c r="P63" s="17">
        <f t="shared" si="17"/>
        <v>0.72988811188811187</v>
      </c>
      <c r="Q63" s="16" t="s">
        <v>86</v>
      </c>
      <c r="R63" s="17" t="str">
        <f t="shared" si="18"/>
        <v/>
      </c>
      <c r="S63" s="16" t="s">
        <v>86</v>
      </c>
      <c r="T63" s="17" t="str">
        <f t="shared" si="19"/>
        <v/>
      </c>
      <c r="U63" s="16">
        <v>25916</v>
      </c>
      <c r="V63" s="17">
        <f t="shared" si="20"/>
        <v>0.6375384615384615</v>
      </c>
      <c r="W63" s="16" t="s">
        <v>86</v>
      </c>
      <c r="X63" s="17" t="str">
        <f t="shared" si="21"/>
        <v/>
      </c>
      <c r="Y63" s="49"/>
      <c r="Z63" s="47" t="str">
        <f t="shared" si="22"/>
        <v/>
      </c>
      <c r="AA63" s="49"/>
      <c r="AB63" s="47" t="str">
        <f t="shared" si="12"/>
        <v/>
      </c>
      <c r="AC63" s="16">
        <v>55600</v>
      </c>
      <c r="AD63" s="17">
        <f t="shared" si="23"/>
        <v>0.22237762237762237</v>
      </c>
    </row>
    <row r="64" spans="2:30" ht="13.5" customHeight="1">
      <c r="B64" s="4">
        <v>14</v>
      </c>
      <c r="C64" s="4">
        <v>14</v>
      </c>
      <c r="D64" s="7">
        <v>73500</v>
      </c>
      <c r="E64" s="16">
        <v>59700</v>
      </c>
      <c r="F64" s="17">
        <f t="shared" si="0"/>
        <v>0.18775510204081633</v>
      </c>
      <c r="G64" s="16">
        <v>24898</v>
      </c>
      <c r="H64" s="17">
        <f t="shared" si="13"/>
        <v>0.66125170068027206</v>
      </c>
      <c r="I64" s="16">
        <v>0</v>
      </c>
      <c r="J64" s="17" t="str">
        <f t="shared" si="14"/>
        <v/>
      </c>
      <c r="K64" s="16">
        <v>25700</v>
      </c>
      <c r="L64" s="17">
        <f t="shared" si="15"/>
        <v>0.65034013605442176</v>
      </c>
      <c r="M64" s="16">
        <v>22942.5</v>
      </c>
      <c r="N64" s="17">
        <f t="shared" si="16"/>
        <v>0.68785714285714283</v>
      </c>
      <c r="O64" s="16">
        <v>19553</v>
      </c>
      <c r="P64" s="17">
        <f t="shared" si="17"/>
        <v>0.73397278911564623</v>
      </c>
      <c r="Q64" s="16" t="s">
        <v>86</v>
      </c>
      <c r="R64" s="17" t="str">
        <f t="shared" si="18"/>
        <v/>
      </c>
      <c r="S64" s="16" t="s">
        <v>86</v>
      </c>
      <c r="T64" s="17" t="str">
        <f t="shared" si="19"/>
        <v/>
      </c>
      <c r="U64" s="16">
        <v>26572</v>
      </c>
      <c r="V64" s="17">
        <f t="shared" si="20"/>
        <v>0.63847619047619053</v>
      </c>
      <c r="W64" s="16" t="s">
        <v>86</v>
      </c>
      <c r="X64" s="17" t="str">
        <f t="shared" si="21"/>
        <v/>
      </c>
      <c r="Y64" s="49"/>
      <c r="Z64" s="47" t="str">
        <f t="shared" si="22"/>
        <v/>
      </c>
      <c r="AA64" s="49"/>
      <c r="AB64" s="47" t="str">
        <f t="shared" si="12"/>
        <v/>
      </c>
      <c r="AC64" s="16">
        <v>57360</v>
      </c>
      <c r="AD64" s="17">
        <f t="shared" si="23"/>
        <v>0.21959183673469387</v>
      </c>
    </row>
    <row r="65" spans="2:30" ht="13.5" customHeight="1">
      <c r="B65" s="4">
        <v>14.5</v>
      </c>
      <c r="C65" s="4">
        <v>14.5</v>
      </c>
      <c r="D65" s="7">
        <v>75000</v>
      </c>
      <c r="E65" s="16"/>
      <c r="F65" s="17" t="str">
        <f t="shared" si="0"/>
        <v/>
      </c>
      <c r="G65" s="16">
        <v>25192</v>
      </c>
      <c r="H65" s="17">
        <f t="shared" si="13"/>
        <v>0.66410666666666662</v>
      </c>
      <c r="I65" s="16">
        <v>0</v>
      </c>
      <c r="J65" s="17" t="str">
        <f t="shared" si="14"/>
        <v/>
      </c>
      <c r="K65" s="16">
        <v>26200</v>
      </c>
      <c r="L65" s="17">
        <f t="shared" si="15"/>
        <v>0.65066666666666662</v>
      </c>
      <c r="M65" s="16">
        <v>23218.5</v>
      </c>
      <c r="N65" s="17">
        <f t="shared" si="16"/>
        <v>0.69042000000000003</v>
      </c>
      <c r="O65" s="16">
        <v>19793</v>
      </c>
      <c r="P65" s="17">
        <f t="shared" si="17"/>
        <v>0.73609333333333338</v>
      </c>
      <c r="Q65" s="16" t="s">
        <v>86</v>
      </c>
      <c r="R65" s="17" t="str">
        <f t="shared" si="18"/>
        <v/>
      </c>
      <c r="S65" s="16" t="s">
        <v>86</v>
      </c>
      <c r="T65" s="17" t="str">
        <f t="shared" si="19"/>
        <v/>
      </c>
      <c r="U65" s="16">
        <v>27246</v>
      </c>
      <c r="V65" s="17">
        <f t="shared" si="20"/>
        <v>0.63671999999999995</v>
      </c>
      <c r="W65" s="16" t="s">
        <v>86</v>
      </c>
      <c r="X65" s="17" t="str">
        <f t="shared" si="21"/>
        <v/>
      </c>
      <c r="Y65" s="49"/>
      <c r="Z65" s="47" t="str">
        <f t="shared" si="22"/>
        <v/>
      </c>
      <c r="AA65" s="49"/>
      <c r="AB65" s="47" t="str">
        <f t="shared" si="12"/>
        <v/>
      </c>
      <c r="AC65" s="16">
        <v>59040</v>
      </c>
      <c r="AD65" s="17">
        <f t="shared" si="23"/>
        <v>0.21279999999999999</v>
      </c>
    </row>
    <row r="66" spans="2:30" ht="13.5" customHeight="1">
      <c r="B66" s="4">
        <v>15</v>
      </c>
      <c r="C66" s="4">
        <v>15</v>
      </c>
      <c r="D66" s="7">
        <v>76500</v>
      </c>
      <c r="E66" s="16">
        <v>63200</v>
      </c>
      <c r="F66" s="17">
        <f t="shared" si="0"/>
        <v>0.17385620915032679</v>
      </c>
      <c r="G66" s="16">
        <v>27250</v>
      </c>
      <c r="H66" s="17">
        <f t="shared" si="13"/>
        <v>0.64379084967320266</v>
      </c>
      <c r="I66" s="16">
        <v>0</v>
      </c>
      <c r="J66" s="17" t="str">
        <f t="shared" si="14"/>
        <v/>
      </c>
      <c r="K66" s="16">
        <v>26800</v>
      </c>
      <c r="L66" s="17">
        <f t="shared" si="15"/>
        <v>0.64967320261437911</v>
      </c>
      <c r="M66" s="16">
        <v>23506</v>
      </c>
      <c r="N66" s="17">
        <f t="shared" si="16"/>
        <v>0.69273202614379081</v>
      </c>
      <c r="O66" s="16">
        <v>20033</v>
      </c>
      <c r="P66" s="17">
        <f t="shared" si="17"/>
        <v>0.73813071895424831</v>
      </c>
      <c r="Q66" s="16" t="s">
        <v>86</v>
      </c>
      <c r="R66" s="17" t="str">
        <f t="shared" si="18"/>
        <v/>
      </c>
      <c r="S66" s="16" t="s">
        <v>86</v>
      </c>
      <c r="T66" s="17" t="str">
        <f t="shared" si="19"/>
        <v/>
      </c>
      <c r="U66" s="16">
        <v>27902</v>
      </c>
      <c r="V66" s="17">
        <f t="shared" si="20"/>
        <v>0.63526797385620914</v>
      </c>
      <c r="W66" s="16" t="s">
        <v>86</v>
      </c>
      <c r="X66" s="17" t="str">
        <f t="shared" si="21"/>
        <v/>
      </c>
      <c r="Y66" s="49"/>
      <c r="Z66" s="47" t="str">
        <f t="shared" si="22"/>
        <v/>
      </c>
      <c r="AA66" s="49"/>
      <c r="AB66" s="47" t="str">
        <f t="shared" si="12"/>
        <v/>
      </c>
      <c r="AC66" s="16">
        <v>60720</v>
      </c>
      <c r="AD66" s="17">
        <f t="shared" si="23"/>
        <v>0.20627450980392156</v>
      </c>
    </row>
    <row r="67" spans="2:30" ht="13.5" customHeight="1">
      <c r="B67" s="4">
        <v>15.5</v>
      </c>
      <c r="C67" s="4">
        <v>15.5</v>
      </c>
      <c r="D67" s="7">
        <v>78000</v>
      </c>
      <c r="E67" s="16"/>
      <c r="F67" s="17" t="str">
        <f t="shared" si="0"/>
        <v/>
      </c>
      <c r="G67" s="16">
        <v>27544</v>
      </c>
      <c r="H67" s="17">
        <f t="shared" si="13"/>
        <v>0.64687179487179491</v>
      </c>
      <c r="I67" s="16">
        <v>0</v>
      </c>
      <c r="J67" s="17" t="str">
        <f t="shared" si="14"/>
        <v/>
      </c>
      <c r="K67" s="16">
        <v>30700</v>
      </c>
      <c r="L67" s="17">
        <f t="shared" si="15"/>
        <v>0.60641025641025637</v>
      </c>
      <c r="M67" s="16">
        <v>26357.999999999996</v>
      </c>
      <c r="N67" s="17">
        <f t="shared" si="16"/>
        <v>0.66207692307692312</v>
      </c>
      <c r="O67" s="16">
        <v>22470</v>
      </c>
      <c r="P67" s="17">
        <f t="shared" si="17"/>
        <v>0.71192307692307688</v>
      </c>
      <c r="Q67" s="16" t="s">
        <v>86</v>
      </c>
      <c r="R67" s="17" t="str">
        <f t="shared" si="18"/>
        <v/>
      </c>
      <c r="S67" s="16" t="s">
        <v>86</v>
      </c>
      <c r="T67" s="17" t="str">
        <f t="shared" si="19"/>
        <v/>
      </c>
      <c r="U67" s="16">
        <v>28567</v>
      </c>
      <c r="V67" s="17">
        <f t="shared" si="20"/>
        <v>0.63375641025641027</v>
      </c>
      <c r="W67" s="16" t="s">
        <v>86</v>
      </c>
      <c r="X67" s="17" t="str">
        <f t="shared" si="21"/>
        <v/>
      </c>
      <c r="Y67" s="49"/>
      <c r="Z67" s="47" t="str">
        <f t="shared" si="22"/>
        <v/>
      </c>
      <c r="AA67" s="49"/>
      <c r="AB67" s="47" t="str">
        <f t="shared" si="12"/>
        <v/>
      </c>
      <c r="AC67" s="16">
        <v>62400</v>
      </c>
      <c r="AD67" s="17">
        <f t="shared" si="23"/>
        <v>0.2</v>
      </c>
    </row>
    <row r="68" spans="2:30" ht="13.5" customHeight="1">
      <c r="B68" s="4">
        <v>16</v>
      </c>
      <c r="C68" s="4">
        <v>16</v>
      </c>
      <c r="D68" s="7">
        <v>79500</v>
      </c>
      <c r="E68" s="16">
        <v>66800</v>
      </c>
      <c r="F68" s="17">
        <f t="shared" si="0"/>
        <v>0.15974842767295597</v>
      </c>
      <c r="G68" s="16">
        <v>27839</v>
      </c>
      <c r="H68" s="17">
        <f t="shared" si="13"/>
        <v>0.64982389937106921</v>
      </c>
      <c r="I68" s="16">
        <v>0</v>
      </c>
      <c r="J68" s="17" t="str">
        <f t="shared" si="14"/>
        <v/>
      </c>
      <c r="K68" s="16">
        <v>31300</v>
      </c>
      <c r="L68" s="17">
        <f t="shared" si="15"/>
        <v>0.60628930817610061</v>
      </c>
      <c r="M68" s="16">
        <v>26645.499999999996</v>
      </c>
      <c r="N68" s="17">
        <f t="shared" si="16"/>
        <v>0.6648364779874214</v>
      </c>
      <c r="O68" s="16">
        <v>22711</v>
      </c>
      <c r="P68" s="17">
        <f t="shared" si="17"/>
        <v>0.71432704402515723</v>
      </c>
      <c r="Q68" s="16" t="s">
        <v>86</v>
      </c>
      <c r="R68" s="17" t="str">
        <f t="shared" si="18"/>
        <v/>
      </c>
      <c r="S68" s="16" t="s">
        <v>86</v>
      </c>
      <c r="T68" s="17" t="str">
        <f t="shared" si="19"/>
        <v/>
      </c>
      <c r="U68" s="16">
        <v>29232</v>
      </c>
      <c r="V68" s="17">
        <f t="shared" si="20"/>
        <v>0.63230188679245281</v>
      </c>
      <c r="W68" s="16" t="s">
        <v>86</v>
      </c>
      <c r="X68" s="17" t="str">
        <f t="shared" si="21"/>
        <v/>
      </c>
      <c r="Y68" s="49"/>
      <c r="Z68" s="47" t="str">
        <f t="shared" si="22"/>
        <v/>
      </c>
      <c r="AA68" s="49"/>
      <c r="AB68" s="47" t="str">
        <f t="shared" si="12"/>
        <v/>
      </c>
      <c r="AC68" s="16">
        <v>64080</v>
      </c>
      <c r="AD68" s="17">
        <f t="shared" si="23"/>
        <v>0.19396226415094339</v>
      </c>
    </row>
    <row r="69" spans="2:30" ht="13.5" customHeight="1">
      <c r="B69" s="4">
        <v>16.5</v>
      </c>
      <c r="C69" s="4">
        <v>16.5</v>
      </c>
      <c r="D69" s="7">
        <v>81000</v>
      </c>
      <c r="E69" s="16"/>
      <c r="F69" s="17" t="str">
        <f t="shared" si="0"/>
        <v/>
      </c>
      <c r="G69" s="16">
        <v>28035</v>
      </c>
      <c r="H69" s="17">
        <f t="shared" si="13"/>
        <v>0.65388888888888885</v>
      </c>
      <c r="I69" s="16">
        <v>0</v>
      </c>
      <c r="J69" s="17" t="str">
        <f t="shared" si="14"/>
        <v/>
      </c>
      <c r="K69" s="16">
        <v>31800</v>
      </c>
      <c r="L69" s="17">
        <f t="shared" si="15"/>
        <v>0.6074074074074074</v>
      </c>
      <c r="M69" s="16">
        <v>26921.499999999996</v>
      </c>
      <c r="N69" s="17">
        <f t="shared" si="16"/>
        <v>0.66763580246913579</v>
      </c>
      <c r="O69" s="16">
        <v>22951</v>
      </c>
      <c r="P69" s="17">
        <f t="shared" si="17"/>
        <v>0.71665432098765436</v>
      </c>
      <c r="Q69" s="16" t="s">
        <v>86</v>
      </c>
      <c r="R69" s="17" t="str">
        <f t="shared" si="18"/>
        <v/>
      </c>
      <c r="S69" s="16" t="s">
        <v>86</v>
      </c>
      <c r="T69" s="17" t="str">
        <f t="shared" si="19"/>
        <v/>
      </c>
      <c r="U69" s="16">
        <v>29887</v>
      </c>
      <c r="V69" s="17">
        <f t="shared" si="20"/>
        <v>0.63102469135802464</v>
      </c>
      <c r="W69" s="16" t="s">
        <v>86</v>
      </c>
      <c r="X69" s="17" t="str">
        <f t="shared" si="21"/>
        <v/>
      </c>
      <c r="Y69" s="49"/>
      <c r="Z69" s="47" t="str">
        <f t="shared" si="22"/>
        <v/>
      </c>
      <c r="AA69" s="49"/>
      <c r="AB69" s="47" t="str">
        <f t="shared" si="12"/>
        <v/>
      </c>
      <c r="AC69" s="16">
        <v>65840</v>
      </c>
      <c r="AD69" s="17">
        <f t="shared" si="23"/>
        <v>0.18716049382716049</v>
      </c>
    </row>
    <row r="70" spans="2:30" ht="13.5" customHeight="1">
      <c r="B70" s="4">
        <v>17</v>
      </c>
      <c r="C70" s="4">
        <v>17</v>
      </c>
      <c r="D70" s="7">
        <v>82500</v>
      </c>
      <c r="E70" s="16">
        <v>70400</v>
      </c>
      <c r="F70" s="17">
        <f t="shared" si="0"/>
        <v>0.14666666666666667</v>
      </c>
      <c r="G70" s="16">
        <v>28427</v>
      </c>
      <c r="H70" s="17">
        <f t="shared" si="13"/>
        <v>0.65543030303030303</v>
      </c>
      <c r="I70" s="16">
        <v>0</v>
      </c>
      <c r="J70" s="17" t="str">
        <f t="shared" si="14"/>
        <v/>
      </c>
      <c r="K70" s="16">
        <v>32300</v>
      </c>
      <c r="L70" s="17">
        <f t="shared" si="15"/>
        <v>0.60848484848484852</v>
      </c>
      <c r="M70" s="16">
        <v>27208.999999999996</v>
      </c>
      <c r="N70" s="17">
        <f t="shared" si="16"/>
        <v>0.67019393939393934</v>
      </c>
      <c r="O70" s="16">
        <v>23191</v>
      </c>
      <c r="P70" s="17">
        <f t="shared" si="17"/>
        <v>0.7188969696969697</v>
      </c>
      <c r="Q70" s="16" t="s">
        <v>86</v>
      </c>
      <c r="R70" s="17" t="str">
        <f t="shared" si="18"/>
        <v/>
      </c>
      <c r="S70" s="16" t="s">
        <v>86</v>
      </c>
      <c r="T70" s="17" t="str">
        <f t="shared" si="19"/>
        <v/>
      </c>
      <c r="U70" s="16">
        <v>30552</v>
      </c>
      <c r="V70" s="17">
        <f t="shared" si="20"/>
        <v>0.62967272727272727</v>
      </c>
      <c r="W70" s="16" t="s">
        <v>86</v>
      </c>
      <c r="X70" s="17" t="str">
        <f t="shared" si="21"/>
        <v/>
      </c>
      <c r="Y70" s="49"/>
      <c r="Z70" s="47" t="str">
        <f t="shared" si="22"/>
        <v/>
      </c>
      <c r="AA70" s="49"/>
      <c r="AB70" s="47" t="str">
        <f t="shared" si="12"/>
        <v/>
      </c>
      <c r="AC70" s="16">
        <v>67520</v>
      </c>
      <c r="AD70" s="17">
        <f t="shared" si="23"/>
        <v>0.18157575757575758</v>
      </c>
    </row>
    <row r="71" spans="2:30" ht="13.5" customHeight="1">
      <c r="B71" s="4">
        <v>17.5</v>
      </c>
      <c r="C71" s="4">
        <v>17.5</v>
      </c>
      <c r="D71" s="7">
        <v>84000</v>
      </c>
      <c r="E71" s="16"/>
      <c r="F71" s="17" t="str">
        <f t="shared" si="0"/>
        <v/>
      </c>
      <c r="G71" s="16">
        <v>28721</v>
      </c>
      <c r="H71" s="17">
        <f t="shared" si="13"/>
        <v>0.65808333333333335</v>
      </c>
      <c r="I71" s="16">
        <v>0</v>
      </c>
      <c r="J71" s="17" t="str">
        <f t="shared" si="14"/>
        <v/>
      </c>
      <c r="K71" s="16">
        <v>32800</v>
      </c>
      <c r="L71" s="17">
        <f t="shared" si="15"/>
        <v>0.60952380952380958</v>
      </c>
      <c r="M71" s="16">
        <v>27484.999999999996</v>
      </c>
      <c r="N71" s="17">
        <f t="shared" si="16"/>
        <v>0.67279761904761903</v>
      </c>
      <c r="O71" s="16">
        <v>23431</v>
      </c>
      <c r="P71" s="17">
        <f t="shared" si="17"/>
        <v>0.72105952380952376</v>
      </c>
      <c r="Q71" s="16" t="s">
        <v>86</v>
      </c>
      <c r="R71" s="17" t="str">
        <f t="shared" si="18"/>
        <v/>
      </c>
      <c r="S71" s="16" t="s">
        <v>86</v>
      </c>
      <c r="T71" s="17" t="str">
        <f t="shared" si="19"/>
        <v/>
      </c>
      <c r="U71" s="16">
        <v>31217</v>
      </c>
      <c r="V71" s="17">
        <f t="shared" si="20"/>
        <v>0.62836904761904766</v>
      </c>
      <c r="W71" s="16" t="s">
        <v>86</v>
      </c>
      <c r="X71" s="17" t="str">
        <f t="shared" si="21"/>
        <v/>
      </c>
      <c r="Y71" s="49"/>
      <c r="Z71" s="47" t="str">
        <f t="shared" si="22"/>
        <v/>
      </c>
      <c r="AA71" s="49"/>
      <c r="AB71" s="47" t="str">
        <f t="shared" si="12"/>
        <v/>
      </c>
      <c r="AC71" s="16">
        <v>69200</v>
      </c>
      <c r="AD71" s="17">
        <f t="shared" si="23"/>
        <v>0.1761904761904762</v>
      </c>
    </row>
    <row r="72" spans="2:30" ht="13.5" customHeight="1">
      <c r="B72" s="4">
        <v>18</v>
      </c>
      <c r="C72" s="4">
        <v>18</v>
      </c>
      <c r="D72" s="7">
        <v>85500</v>
      </c>
      <c r="E72" s="16">
        <v>74000</v>
      </c>
      <c r="F72" s="17">
        <f t="shared" si="0"/>
        <v>0.13450292397660818</v>
      </c>
      <c r="G72" s="16">
        <v>29211</v>
      </c>
      <c r="H72" s="17">
        <f t="shared" si="13"/>
        <v>0.65835087719298246</v>
      </c>
      <c r="I72" s="16">
        <v>0</v>
      </c>
      <c r="J72" s="17" t="str">
        <f t="shared" si="14"/>
        <v/>
      </c>
      <c r="K72" s="16">
        <v>33400</v>
      </c>
      <c r="L72" s="17">
        <f t="shared" si="15"/>
        <v>0.60935672514619887</v>
      </c>
      <c r="M72" s="16">
        <v>27772.499999999996</v>
      </c>
      <c r="N72" s="17">
        <f t="shared" si="16"/>
        <v>0.67517543859649121</v>
      </c>
      <c r="O72" s="16">
        <v>23671</v>
      </c>
      <c r="P72" s="17">
        <f t="shared" si="17"/>
        <v>0.72314619883040931</v>
      </c>
      <c r="Q72" s="16" t="s">
        <v>86</v>
      </c>
      <c r="R72" s="17" t="str">
        <f t="shared" si="18"/>
        <v/>
      </c>
      <c r="S72" s="16" t="s">
        <v>86</v>
      </c>
      <c r="T72" s="17" t="str">
        <f t="shared" si="19"/>
        <v/>
      </c>
      <c r="U72" s="16">
        <v>31882</v>
      </c>
      <c r="V72" s="17">
        <f t="shared" si="20"/>
        <v>0.62711111111111106</v>
      </c>
      <c r="W72" s="16" t="s">
        <v>86</v>
      </c>
      <c r="X72" s="17" t="str">
        <f t="shared" si="21"/>
        <v/>
      </c>
      <c r="Y72" s="49"/>
      <c r="Z72" s="47" t="str">
        <f t="shared" si="22"/>
        <v/>
      </c>
      <c r="AA72" s="49"/>
      <c r="AB72" s="47" t="str">
        <f t="shared" si="12"/>
        <v/>
      </c>
      <c r="AC72" s="16">
        <v>70880</v>
      </c>
      <c r="AD72" s="17">
        <f t="shared" si="23"/>
        <v>0.17099415204678362</v>
      </c>
    </row>
    <row r="73" spans="2:30" ht="13.5" customHeight="1">
      <c r="B73" s="4">
        <v>18.5</v>
      </c>
      <c r="C73" s="4">
        <v>18.5</v>
      </c>
      <c r="D73" s="7">
        <v>87000</v>
      </c>
      <c r="E73" s="16"/>
      <c r="F73" s="17" t="str">
        <f t="shared" si="0"/>
        <v/>
      </c>
      <c r="G73" s="16">
        <v>30877</v>
      </c>
      <c r="H73" s="17">
        <f t="shared" si="13"/>
        <v>0.64509195402298847</v>
      </c>
      <c r="I73" s="16">
        <v>0</v>
      </c>
      <c r="J73" s="17" t="str">
        <f t="shared" si="14"/>
        <v/>
      </c>
      <c r="K73" s="16">
        <v>33900</v>
      </c>
      <c r="L73" s="17">
        <f t="shared" si="15"/>
        <v>0.6103448275862069</v>
      </c>
      <c r="M73" s="16">
        <v>28048.499999999996</v>
      </c>
      <c r="N73" s="17">
        <f t="shared" si="16"/>
        <v>0.67760344827586205</v>
      </c>
      <c r="O73" s="16">
        <v>23911</v>
      </c>
      <c r="P73" s="17">
        <f t="shared" si="17"/>
        <v>0.72516091954022988</v>
      </c>
      <c r="Q73" s="16" t="s">
        <v>86</v>
      </c>
      <c r="R73" s="17" t="str">
        <f t="shared" si="18"/>
        <v/>
      </c>
      <c r="S73" s="16" t="s">
        <v>86</v>
      </c>
      <c r="T73" s="17" t="str">
        <f t="shared" si="19"/>
        <v/>
      </c>
      <c r="U73" s="16">
        <v>32538</v>
      </c>
      <c r="V73" s="17">
        <f t="shared" si="20"/>
        <v>0.626</v>
      </c>
      <c r="W73" s="16" t="s">
        <v>86</v>
      </c>
      <c r="X73" s="17" t="str">
        <f t="shared" si="21"/>
        <v/>
      </c>
      <c r="Y73" s="49"/>
      <c r="Z73" s="47" t="str">
        <f t="shared" si="22"/>
        <v/>
      </c>
      <c r="AA73" s="49"/>
      <c r="AB73" s="47" t="str">
        <f t="shared" si="12"/>
        <v/>
      </c>
      <c r="AC73" s="16">
        <v>72560</v>
      </c>
      <c r="AD73" s="17">
        <f t="shared" si="23"/>
        <v>0.16597701149425287</v>
      </c>
    </row>
    <row r="74" spans="2:30" ht="13.5" customHeight="1">
      <c r="B74" s="4">
        <v>19</v>
      </c>
      <c r="C74" s="4">
        <v>19</v>
      </c>
      <c r="D74" s="7">
        <v>88500</v>
      </c>
      <c r="E74" s="16">
        <v>77600</v>
      </c>
      <c r="F74" s="17">
        <f t="shared" si="0"/>
        <v>0.12316384180790961</v>
      </c>
      <c r="G74" s="16">
        <v>31269</v>
      </c>
      <c r="H74" s="17">
        <f t="shared" si="13"/>
        <v>0.64667796610169492</v>
      </c>
      <c r="I74" s="16">
        <v>0</v>
      </c>
      <c r="J74" s="17" t="str">
        <f t="shared" si="14"/>
        <v/>
      </c>
      <c r="K74" s="16">
        <v>34400</v>
      </c>
      <c r="L74" s="17">
        <f t="shared" si="15"/>
        <v>0.61129943502824857</v>
      </c>
      <c r="M74" s="16">
        <v>28335.999999999996</v>
      </c>
      <c r="N74" s="17">
        <f t="shared" si="16"/>
        <v>0.67981920903954807</v>
      </c>
      <c r="O74" s="16">
        <v>24151</v>
      </c>
      <c r="P74" s="17">
        <f t="shared" si="17"/>
        <v>0.72710734463276838</v>
      </c>
      <c r="Q74" s="16" t="s">
        <v>86</v>
      </c>
      <c r="R74" s="17" t="str">
        <f t="shared" si="18"/>
        <v/>
      </c>
      <c r="S74" s="16" t="s">
        <v>86</v>
      </c>
      <c r="T74" s="17" t="str">
        <f t="shared" si="19"/>
        <v/>
      </c>
      <c r="U74" s="16">
        <v>33203</v>
      </c>
      <c r="V74" s="17">
        <f t="shared" si="20"/>
        <v>0.62482485875706217</v>
      </c>
      <c r="W74" s="16" t="s">
        <v>86</v>
      </c>
      <c r="X74" s="17" t="str">
        <f t="shared" si="21"/>
        <v/>
      </c>
      <c r="Y74" s="49"/>
      <c r="Z74" s="47" t="str">
        <f t="shared" si="22"/>
        <v/>
      </c>
      <c r="AA74" s="49"/>
      <c r="AB74" s="47" t="str">
        <f t="shared" si="12"/>
        <v/>
      </c>
      <c r="AC74" s="16">
        <v>74240</v>
      </c>
      <c r="AD74" s="17">
        <f t="shared" si="23"/>
        <v>0.16112994350282486</v>
      </c>
    </row>
    <row r="75" spans="2:30" ht="13.5" customHeight="1">
      <c r="B75" s="4">
        <v>19.5</v>
      </c>
      <c r="C75" s="4">
        <v>19.5</v>
      </c>
      <c r="D75" s="7">
        <v>90000</v>
      </c>
      <c r="E75" s="16"/>
      <c r="F75" s="17" t="str">
        <f t="shared" si="0"/>
        <v/>
      </c>
      <c r="G75" s="16">
        <v>31563</v>
      </c>
      <c r="H75" s="17">
        <f t="shared" si="13"/>
        <v>0.64929999999999999</v>
      </c>
      <c r="I75" s="16">
        <v>0</v>
      </c>
      <c r="J75" s="17" t="str">
        <f t="shared" si="14"/>
        <v/>
      </c>
      <c r="K75" s="16">
        <v>34900</v>
      </c>
      <c r="L75" s="17">
        <f t="shared" si="15"/>
        <v>0.61222222222222222</v>
      </c>
      <c r="M75" s="16">
        <v>28611.999999999996</v>
      </c>
      <c r="N75" s="17">
        <f t="shared" si="16"/>
        <v>0.68208888888888886</v>
      </c>
      <c r="O75" s="16">
        <v>24391</v>
      </c>
      <c r="P75" s="17">
        <f t="shared" si="17"/>
        <v>0.72898888888888891</v>
      </c>
      <c r="Q75" s="16" t="s">
        <v>86</v>
      </c>
      <c r="R75" s="17" t="str">
        <f t="shared" si="18"/>
        <v/>
      </c>
      <c r="S75" s="16" t="s">
        <v>86</v>
      </c>
      <c r="T75" s="17" t="str">
        <f t="shared" si="19"/>
        <v/>
      </c>
      <c r="U75" s="16">
        <v>33868</v>
      </c>
      <c r="V75" s="17">
        <f t="shared" si="20"/>
        <v>0.62368888888888885</v>
      </c>
      <c r="W75" s="16" t="s">
        <v>86</v>
      </c>
      <c r="X75" s="17" t="str">
        <f t="shared" si="21"/>
        <v/>
      </c>
      <c r="Y75" s="49"/>
      <c r="Z75" s="47" t="str">
        <f t="shared" si="22"/>
        <v/>
      </c>
      <c r="AA75" s="49"/>
      <c r="AB75" s="47" t="str">
        <f t="shared" si="12"/>
        <v/>
      </c>
      <c r="AC75" s="16">
        <v>76000</v>
      </c>
      <c r="AD75" s="17">
        <f t="shared" si="23"/>
        <v>0.15555555555555556</v>
      </c>
    </row>
    <row r="76" spans="2:30" ht="13.5" customHeight="1">
      <c r="B76" s="4">
        <v>20</v>
      </c>
      <c r="C76" s="4">
        <v>20</v>
      </c>
      <c r="D76" s="7">
        <v>91500</v>
      </c>
      <c r="E76" s="16">
        <v>81200</v>
      </c>
      <c r="F76" s="17">
        <f t="shared" si="0"/>
        <v>0.11256830601092896</v>
      </c>
      <c r="G76" s="16">
        <v>31857</v>
      </c>
      <c r="H76" s="17">
        <f t="shared" si="13"/>
        <v>0.6518360655737705</v>
      </c>
      <c r="I76" s="16">
        <v>0</v>
      </c>
      <c r="J76" s="17" t="str">
        <f t="shared" si="14"/>
        <v/>
      </c>
      <c r="K76" s="16">
        <v>35400</v>
      </c>
      <c r="L76" s="17">
        <f t="shared" si="15"/>
        <v>0.61311475409836069</v>
      </c>
      <c r="M76" s="16">
        <v>28899.499999999996</v>
      </c>
      <c r="N76" s="17">
        <f t="shared" si="16"/>
        <v>0.68415846994535523</v>
      </c>
      <c r="O76" s="16">
        <v>24631</v>
      </c>
      <c r="P76" s="17">
        <f t="shared" si="17"/>
        <v>0.73080874316939892</v>
      </c>
      <c r="Q76" s="16" t="s">
        <v>86</v>
      </c>
      <c r="R76" s="17" t="str">
        <f t="shared" si="18"/>
        <v/>
      </c>
      <c r="S76" s="16" t="s">
        <v>86</v>
      </c>
      <c r="T76" s="17" t="str">
        <f t="shared" si="19"/>
        <v/>
      </c>
      <c r="U76" s="16">
        <v>34523</v>
      </c>
      <c r="V76" s="17">
        <f t="shared" si="20"/>
        <v>0.62269945355191259</v>
      </c>
      <c r="W76" s="16" t="s">
        <v>86</v>
      </c>
      <c r="X76" s="17" t="str">
        <f t="shared" si="21"/>
        <v/>
      </c>
      <c r="Y76" s="49"/>
      <c r="Z76" s="47" t="str">
        <f t="shared" si="22"/>
        <v/>
      </c>
      <c r="AA76" s="49"/>
      <c r="AB76" s="47" t="str">
        <f t="shared" si="12"/>
        <v/>
      </c>
      <c r="AC76" s="16">
        <v>77680</v>
      </c>
      <c r="AD76" s="17">
        <f t="shared" si="23"/>
        <v>0.15103825136612023</v>
      </c>
    </row>
    <row r="77" spans="2:30" ht="13.5" customHeight="1">
      <c r="B77" s="4">
        <v>20.5</v>
      </c>
      <c r="C77" s="4">
        <v>20.5</v>
      </c>
      <c r="D77" s="7">
        <v>93000</v>
      </c>
      <c r="E77" s="16"/>
      <c r="F77" s="17" t="str">
        <f t="shared" si="0"/>
        <v/>
      </c>
      <c r="G77" s="16">
        <v>32838</v>
      </c>
      <c r="H77" s="17">
        <f t="shared" si="13"/>
        <v>0.64690322580645165</v>
      </c>
      <c r="I77" s="16">
        <v>0</v>
      </c>
      <c r="J77" s="17" t="str">
        <f t="shared" si="14"/>
        <v/>
      </c>
      <c r="K77" s="16">
        <v>36000</v>
      </c>
      <c r="L77" s="17">
        <f t="shared" si="15"/>
        <v>0.61290322580645162</v>
      </c>
      <c r="M77" s="16" t="s">
        <v>86</v>
      </c>
      <c r="N77" s="17"/>
      <c r="O77" s="16" t="s">
        <v>86</v>
      </c>
      <c r="P77" s="17" t="str">
        <f t="shared" si="17"/>
        <v/>
      </c>
      <c r="Q77" s="16" t="s">
        <v>86</v>
      </c>
      <c r="R77" s="17" t="str">
        <f t="shared" si="18"/>
        <v/>
      </c>
      <c r="S77" s="16" t="s">
        <v>86</v>
      </c>
      <c r="T77" s="17" t="str">
        <f t="shared" si="19"/>
        <v/>
      </c>
      <c r="U77" s="16" t="s">
        <v>86</v>
      </c>
      <c r="V77" s="17" t="str">
        <f t="shared" si="20"/>
        <v/>
      </c>
      <c r="W77" s="16" t="s">
        <v>86</v>
      </c>
      <c r="X77" s="17" t="str">
        <f t="shared" si="21"/>
        <v/>
      </c>
      <c r="Y77" s="49"/>
      <c r="Z77" s="47" t="str">
        <f t="shared" si="22"/>
        <v/>
      </c>
      <c r="AA77" s="49"/>
      <c r="AB77" s="47" t="str">
        <f t="shared" si="12"/>
        <v/>
      </c>
      <c r="AC77" s="16">
        <v>80725.230769230402</v>
      </c>
      <c r="AD77" s="17">
        <f t="shared" si="23"/>
        <v>0.13198676592225375</v>
      </c>
    </row>
    <row r="78" spans="2:30" ht="13.5" customHeight="1">
      <c r="B78" s="4">
        <v>21</v>
      </c>
      <c r="C78" s="4">
        <v>21</v>
      </c>
      <c r="D78" s="7">
        <v>94500</v>
      </c>
      <c r="E78" s="16">
        <v>88500</v>
      </c>
      <c r="F78" s="17">
        <f t="shared" si="0"/>
        <v>6.3492063492063489E-2</v>
      </c>
      <c r="G78" s="16">
        <v>35974</v>
      </c>
      <c r="H78" s="17">
        <f t="shared" si="13"/>
        <v>0.61932275132275127</v>
      </c>
      <c r="I78" s="16">
        <v>0</v>
      </c>
      <c r="J78" s="17" t="str">
        <f t="shared" si="14"/>
        <v/>
      </c>
      <c r="K78" s="16">
        <v>36500</v>
      </c>
      <c r="L78" s="17">
        <f t="shared" si="15"/>
        <v>0.61375661375661372</v>
      </c>
      <c r="M78" s="16" t="s">
        <v>86</v>
      </c>
      <c r="N78" s="17"/>
      <c r="O78" s="16" t="s">
        <v>86</v>
      </c>
      <c r="P78" s="17" t="str">
        <f t="shared" si="17"/>
        <v/>
      </c>
      <c r="Q78" s="16" t="s">
        <v>86</v>
      </c>
      <c r="R78" s="17" t="str">
        <f t="shared" si="18"/>
        <v/>
      </c>
      <c r="S78" s="16" t="s">
        <v>86</v>
      </c>
      <c r="T78" s="17" t="str">
        <f t="shared" si="19"/>
        <v/>
      </c>
      <c r="U78" s="16" t="s">
        <v>86</v>
      </c>
      <c r="V78" s="17" t="str">
        <f t="shared" si="20"/>
        <v/>
      </c>
      <c r="W78" s="16" t="s">
        <v>86</v>
      </c>
      <c r="X78" s="17" t="str">
        <f t="shared" si="21"/>
        <v/>
      </c>
      <c r="Y78" s="49"/>
      <c r="Z78" s="47" t="str">
        <f t="shared" si="22"/>
        <v/>
      </c>
      <c r="AA78" s="49"/>
      <c r="AB78" s="47" t="str">
        <f t="shared" si="12"/>
        <v/>
      </c>
      <c r="AC78" s="16">
        <v>82579.827392120002</v>
      </c>
      <c r="AD78" s="17">
        <f t="shared" si="23"/>
        <v>0.12613939267597882</v>
      </c>
    </row>
    <row r="79" spans="2:30" ht="13.5" customHeight="1">
      <c r="B79" s="4">
        <v>21.5</v>
      </c>
      <c r="C79" s="4">
        <v>21.5</v>
      </c>
      <c r="D79" s="7">
        <v>96000</v>
      </c>
      <c r="E79" s="16"/>
      <c r="F79" s="17" t="str">
        <f t="shared" si="0"/>
        <v/>
      </c>
      <c r="G79" s="16">
        <v>36269</v>
      </c>
      <c r="H79" s="17">
        <f t="shared" si="13"/>
        <v>0.62219791666666668</v>
      </c>
      <c r="I79" s="16">
        <v>0</v>
      </c>
      <c r="J79" s="17" t="str">
        <f t="shared" si="14"/>
        <v/>
      </c>
      <c r="K79" s="16">
        <v>37000</v>
      </c>
      <c r="L79" s="17">
        <f t="shared" si="15"/>
        <v>0.61458333333333337</v>
      </c>
      <c r="M79" s="16" t="s">
        <v>86</v>
      </c>
      <c r="N79" s="17"/>
      <c r="O79" s="16" t="s">
        <v>86</v>
      </c>
      <c r="P79" s="17" t="str">
        <f t="shared" si="17"/>
        <v/>
      </c>
      <c r="Q79" s="16" t="s">
        <v>86</v>
      </c>
      <c r="R79" s="17" t="str">
        <f t="shared" si="18"/>
        <v/>
      </c>
      <c r="S79" s="16" t="s">
        <v>86</v>
      </c>
      <c r="T79" s="17" t="str">
        <f t="shared" si="19"/>
        <v/>
      </c>
      <c r="U79" s="16" t="s">
        <v>86</v>
      </c>
      <c r="V79" s="17" t="str">
        <f t="shared" si="20"/>
        <v/>
      </c>
      <c r="W79" s="16" t="s">
        <v>86</v>
      </c>
      <c r="X79" s="17" t="str">
        <f t="shared" si="21"/>
        <v/>
      </c>
      <c r="Y79" s="49"/>
      <c r="Z79" s="47" t="str">
        <f t="shared" si="22"/>
        <v/>
      </c>
      <c r="AA79" s="49"/>
      <c r="AB79" s="47" t="str">
        <f t="shared" si="12"/>
        <v/>
      </c>
      <c r="AC79" s="16">
        <v>84434.424015009601</v>
      </c>
      <c r="AD79" s="17">
        <f t="shared" si="23"/>
        <v>0.12047474984364999</v>
      </c>
    </row>
    <row r="80" spans="2:30" ht="13.5" customHeight="1">
      <c r="B80" s="4">
        <v>22</v>
      </c>
      <c r="C80" s="4">
        <v>22</v>
      </c>
      <c r="D80" s="7">
        <v>97500</v>
      </c>
      <c r="E80" s="16">
        <v>92100</v>
      </c>
      <c r="F80" s="17">
        <f t="shared" si="0"/>
        <v>5.5384615384615386E-2</v>
      </c>
      <c r="G80" s="16">
        <v>36563</v>
      </c>
      <c r="H80" s="17">
        <f t="shared" si="13"/>
        <v>0.62499487179487179</v>
      </c>
      <c r="I80" s="16">
        <v>0</v>
      </c>
      <c r="J80" s="17" t="str">
        <f t="shared" si="14"/>
        <v/>
      </c>
      <c r="K80" s="16">
        <v>37500</v>
      </c>
      <c r="L80" s="17">
        <f t="shared" si="15"/>
        <v>0.61538461538461542</v>
      </c>
      <c r="M80" s="16" t="s">
        <v>86</v>
      </c>
      <c r="N80" s="17"/>
      <c r="O80" s="16" t="s">
        <v>86</v>
      </c>
      <c r="P80" s="17" t="str">
        <f t="shared" si="17"/>
        <v/>
      </c>
      <c r="Q80" s="16" t="s">
        <v>86</v>
      </c>
      <c r="R80" s="17" t="str">
        <f t="shared" si="18"/>
        <v/>
      </c>
      <c r="S80" s="16" t="s">
        <v>86</v>
      </c>
      <c r="T80" s="17" t="str">
        <f t="shared" si="19"/>
        <v/>
      </c>
      <c r="U80" s="16" t="s">
        <v>86</v>
      </c>
      <c r="V80" s="17" t="str">
        <f t="shared" si="20"/>
        <v/>
      </c>
      <c r="W80" s="16" t="s">
        <v>86</v>
      </c>
      <c r="X80" s="17" t="str">
        <f t="shared" si="21"/>
        <v/>
      </c>
      <c r="Y80" s="49"/>
      <c r="Z80" s="47" t="str">
        <f t="shared" si="22"/>
        <v/>
      </c>
      <c r="AA80" s="49"/>
      <c r="AB80" s="47" t="str">
        <f t="shared" si="12"/>
        <v/>
      </c>
      <c r="AC80" s="16">
        <v>86289.020637898415</v>
      </c>
      <c r="AD80" s="17">
        <f t="shared" si="23"/>
        <v>0.11498440371386241</v>
      </c>
    </row>
    <row r="81" spans="2:30" ht="13.5" customHeight="1">
      <c r="B81" s="4">
        <v>22.5</v>
      </c>
      <c r="C81" s="4">
        <v>22.5</v>
      </c>
      <c r="D81" s="7">
        <v>99000</v>
      </c>
      <c r="E81" s="16"/>
      <c r="F81" s="17" t="str">
        <f t="shared" ref="F81:F96" si="24">IFERROR(IF(($D81-E81)/$D81=1,"",($D81-E81)/$D81),"")</f>
        <v/>
      </c>
      <c r="G81" s="16">
        <v>36759</v>
      </c>
      <c r="H81" s="17">
        <f t="shared" ref="H81:H96" si="25">IFERROR(IF(($D81-G81)/$D81=1,"",($D81-G81)/$D81),"")</f>
        <v>0.62869696969696964</v>
      </c>
      <c r="I81" s="16">
        <v>0</v>
      </c>
      <c r="J81" s="17" t="str">
        <f t="shared" ref="J81:J95" si="26">IFERROR(IF(($D81-I81)/$D81=1,"",($D81-I81)/$D81),"")</f>
        <v/>
      </c>
      <c r="K81" s="16">
        <v>38100</v>
      </c>
      <c r="L81" s="17">
        <f t="shared" si="15"/>
        <v>0.61515151515151512</v>
      </c>
      <c r="M81" s="16" t="s">
        <v>86</v>
      </c>
      <c r="N81" s="17"/>
      <c r="O81" s="16" t="s">
        <v>86</v>
      </c>
      <c r="P81" s="17" t="str">
        <f t="shared" ref="P81:P95" si="27">IFERROR(IF(($D81-O81)/$D81=1,"",($D81-O81)/$D81),"")</f>
        <v/>
      </c>
      <c r="Q81" s="16" t="s">
        <v>86</v>
      </c>
      <c r="R81" s="17" t="str">
        <f t="shared" ref="R81:R95" si="28">IFERROR(IF(($D81-Q81)/$D81=1,"",($D81-Q81)/$D81),"")</f>
        <v/>
      </c>
      <c r="S81" s="16" t="s">
        <v>86</v>
      </c>
      <c r="T81" s="17" t="str">
        <f t="shared" ref="T81:T95" si="29">IFERROR(IF(($D81-S81)/$D81=1,"",($D81-S81)/$D81),"")</f>
        <v/>
      </c>
      <c r="U81" s="16" t="s">
        <v>86</v>
      </c>
      <c r="V81" s="17" t="str">
        <f t="shared" ref="V81:V95" si="30">IFERROR(IF(($D81-U81)/$D81=1,"",($D81-U81)/$D81),"")</f>
        <v/>
      </c>
      <c r="W81" s="16" t="s">
        <v>86</v>
      </c>
      <c r="X81" s="17" t="str">
        <f t="shared" ref="X81:X96" si="31">IFERROR(IF(($D81-W81)/$D81=1,"",($D81-W81)/$D81),"")</f>
        <v/>
      </c>
      <c r="Y81" s="49"/>
      <c r="Z81" s="47" t="str">
        <f t="shared" ref="Z81:Z96" si="32">IFERROR(IF(($D81-Y81)/$D81=1,"",($D81-Y81)/$D81),"")</f>
        <v/>
      </c>
      <c r="AA81" s="49"/>
      <c r="AB81" s="47" t="str">
        <f t="shared" si="12"/>
        <v/>
      </c>
      <c r="AC81" s="16">
        <v>88143.617260788</v>
      </c>
      <c r="AD81" s="17">
        <f t="shared" ref="AD81:AD96" si="33">IFERROR(IF(($D81-AC81)/$D81=1,"",($D81-AC81)/$D81),"")</f>
        <v>0.10966043170921212</v>
      </c>
    </row>
    <row r="82" spans="2:30" ht="13.5" customHeight="1">
      <c r="B82" s="4">
        <v>23</v>
      </c>
      <c r="C82" s="4">
        <v>23</v>
      </c>
      <c r="D82" s="7">
        <v>100500</v>
      </c>
      <c r="E82" s="16">
        <v>95700</v>
      </c>
      <c r="F82" s="17">
        <f t="shared" si="24"/>
        <v>4.7761194029850747E-2</v>
      </c>
      <c r="G82" s="16">
        <v>37053</v>
      </c>
      <c r="H82" s="17">
        <f t="shared" si="25"/>
        <v>0.63131343283582086</v>
      </c>
      <c r="I82" s="16">
        <v>0</v>
      </c>
      <c r="J82" s="17" t="str">
        <f t="shared" si="26"/>
        <v/>
      </c>
      <c r="K82" s="16">
        <v>38600</v>
      </c>
      <c r="L82" s="17">
        <f t="shared" si="15"/>
        <v>0.61592039800995024</v>
      </c>
      <c r="M82" s="16" t="s">
        <v>86</v>
      </c>
      <c r="N82" s="17"/>
      <c r="O82" s="16" t="s">
        <v>86</v>
      </c>
      <c r="P82" s="17" t="str">
        <f t="shared" si="27"/>
        <v/>
      </c>
      <c r="Q82" s="16" t="s">
        <v>86</v>
      </c>
      <c r="R82" s="17" t="str">
        <f t="shared" si="28"/>
        <v/>
      </c>
      <c r="S82" s="16" t="s">
        <v>86</v>
      </c>
      <c r="T82" s="17" t="str">
        <f t="shared" si="29"/>
        <v/>
      </c>
      <c r="U82" s="16" t="s">
        <v>86</v>
      </c>
      <c r="V82" s="17" t="str">
        <f t="shared" si="30"/>
        <v/>
      </c>
      <c r="W82" s="16" t="s">
        <v>86</v>
      </c>
      <c r="X82" s="17" t="str">
        <f t="shared" si="31"/>
        <v/>
      </c>
      <c r="Y82" s="20"/>
      <c r="Z82" s="47" t="str">
        <f t="shared" si="32"/>
        <v/>
      </c>
      <c r="AA82" s="20"/>
      <c r="AB82" s="47" t="str">
        <f t="shared" ref="AB82:AB96" si="34">IFERROR(IF(($D82-AA82)/$D82=1,"",($D82-AA82)/$D82),"")</f>
        <v/>
      </c>
      <c r="AC82" s="16">
        <v>89998.213883676799</v>
      </c>
      <c r="AD82" s="17">
        <f t="shared" si="33"/>
        <v>0.1044953842420219</v>
      </c>
    </row>
    <row r="83" spans="2:30" ht="13.5" customHeight="1">
      <c r="B83" s="4">
        <v>23.5</v>
      </c>
      <c r="C83" s="4">
        <v>23.5</v>
      </c>
      <c r="D83" s="7">
        <v>102000</v>
      </c>
      <c r="E83" s="16"/>
      <c r="F83" s="17" t="str">
        <f t="shared" si="24"/>
        <v/>
      </c>
      <c r="G83" s="16">
        <v>37347</v>
      </c>
      <c r="H83" s="17">
        <f t="shared" si="25"/>
        <v>0.63385294117647062</v>
      </c>
      <c r="I83" s="16">
        <v>0</v>
      </c>
      <c r="J83" s="17" t="str">
        <f t="shared" si="26"/>
        <v/>
      </c>
      <c r="K83" s="16">
        <v>39100</v>
      </c>
      <c r="L83" s="17">
        <f t="shared" si="15"/>
        <v>0.6166666666666667</v>
      </c>
      <c r="M83" s="16" t="s">
        <v>86</v>
      </c>
      <c r="N83" s="17"/>
      <c r="O83" s="16" t="s">
        <v>86</v>
      </c>
      <c r="P83" s="17" t="str">
        <f t="shared" si="27"/>
        <v/>
      </c>
      <c r="Q83" s="16" t="s">
        <v>86</v>
      </c>
      <c r="R83" s="17" t="str">
        <f t="shared" si="28"/>
        <v/>
      </c>
      <c r="S83" s="16" t="s">
        <v>86</v>
      </c>
      <c r="T83" s="17" t="str">
        <f t="shared" si="29"/>
        <v/>
      </c>
      <c r="U83" s="16" t="s">
        <v>86</v>
      </c>
      <c r="V83" s="17" t="str">
        <f t="shared" si="30"/>
        <v/>
      </c>
      <c r="W83" s="16" t="s">
        <v>86</v>
      </c>
      <c r="X83" s="17" t="str">
        <f t="shared" si="31"/>
        <v/>
      </c>
      <c r="Y83" s="20"/>
      <c r="Z83" s="47" t="str">
        <f t="shared" si="32"/>
        <v/>
      </c>
      <c r="AA83" s="20"/>
      <c r="AB83" s="47" t="str">
        <f t="shared" si="34"/>
        <v/>
      </c>
      <c r="AC83" s="16">
        <v>91852.810506566413</v>
      </c>
      <c r="AD83" s="17">
        <f t="shared" si="33"/>
        <v>9.9482249935623407E-2</v>
      </c>
    </row>
    <row r="84" spans="2:30" ht="13.5" customHeight="1">
      <c r="B84" s="4">
        <v>24</v>
      </c>
      <c r="C84" s="4">
        <v>24</v>
      </c>
      <c r="D84" s="7">
        <v>103500</v>
      </c>
      <c r="E84" s="16">
        <v>99300</v>
      </c>
      <c r="F84" s="17">
        <f t="shared" si="24"/>
        <v>4.0579710144927533E-2</v>
      </c>
      <c r="G84" s="16">
        <v>37543</v>
      </c>
      <c r="H84" s="17">
        <f t="shared" si="25"/>
        <v>0.63726570048309183</v>
      </c>
      <c r="I84" s="16">
        <v>0</v>
      </c>
      <c r="J84" s="17" t="str">
        <f t="shared" si="26"/>
        <v/>
      </c>
      <c r="K84" s="16">
        <v>39600</v>
      </c>
      <c r="L84" s="17">
        <f t="shared" si="15"/>
        <v>0.61739130434782608</v>
      </c>
      <c r="M84" s="16" t="s">
        <v>86</v>
      </c>
      <c r="N84" s="17"/>
      <c r="O84" s="16" t="s">
        <v>86</v>
      </c>
      <c r="P84" s="17" t="str">
        <f t="shared" si="27"/>
        <v/>
      </c>
      <c r="Q84" s="16" t="s">
        <v>86</v>
      </c>
      <c r="R84" s="17" t="str">
        <f t="shared" si="28"/>
        <v/>
      </c>
      <c r="S84" s="16" t="s">
        <v>86</v>
      </c>
      <c r="T84" s="17" t="str">
        <f t="shared" si="29"/>
        <v/>
      </c>
      <c r="U84" s="16" t="s">
        <v>86</v>
      </c>
      <c r="V84" s="17" t="str">
        <f t="shared" si="30"/>
        <v/>
      </c>
      <c r="W84" s="16" t="s">
        <v>86</v>
      </c>
      <c r="X84" s="17" t="str">
        <f t="shared" si="31"/>
        <v/>
      </c>
      <c r="Y84" s="20"/>
      <c r="Z84" s="47" t="str">
        <f t="shared" si="32"/>
        <v/>
      </c>
      <c r="AA84" s="20"/>
      <c r="AB84" s="47" t="str">
        <f t="shared" si="34"/>
        <v/>
      </c>
      <c r="AC84" s="16">
        <v>93707.407129455998</v>
      </c>
      <c r="AD84" s="17">
        <f t="shared" si="33"/>
        <v>9.4614423869990361E-2</v>
      </c>
    </row>
    <row r="85" spans="2:30" ht="13.5" customHeight="1">
      <c r="B85" s="4">
        <v>24.5</v>
      </c>
      <c r="C85" s="4">
        <v>24.5</v>
      </c>
      <c r="D85" s="7">
        <v>105000</v>
      </c>
      <c r="E85" s="16"/>
      <c r="F85" s="17" t="str">
        <f t="shared" si="24"/>
        <v/>
      </c>
      <c r="G85" s="16">
        <v>37739</v>
      </c>
      <c r="H85" s="17">
        <f t="shared" si="25"/>
        <v>0.64058095238095236</v>
      </c>
      <c r="I85" s="16">
        <v>0</v>
      </c>
      <c r="J85" s="17" t="str">
        <f t="shared" si="26"/>
        <v/>
      </c>
      <c r="K85" s="16">
        <v>40100</v>
      </c>
      <c r="L85" s="17">
        <f t="shared" si="15"/>
        <v>0.61809523809523814</v>
      </c>
      <c r="M85" s="16" t="s">
        <v>86</v>
      </c>
      <c r="N85" s="17"/>
      <c r="O85" s="16" t="s">
        <v>86</v>
      </c>
      <c r="P85" s="17" t="str">
        <f t="shared" si="27"/>
        <v/>
      </c>
      <c r="Q85" s="16" t="s">
        <v>86</v>
      </c>
      <c r="R85" s="17" t="str">
        <f t="shared" si="28"/>
        <v/>
      </c>
      <c r="S85" s="16" t="s">
        <v>86</v>
      </c>
      <c r="T85" s="17" t="str">
        <f t="shared" si="29"/>
        <v/>
      </c>
      <c r="U85" s="16" t="s">
        <v>86</v>
      </c>
      <c r="V85" s="17" t="str">
        <f t="shared" si="30"/>
        <v/>
      </c>
      <c r="W85" s="16" t="s">
        <v>86</v>
      </c>
      <c r="X85" s="17" t="str">
        <f t="shared" si="31"/>
        <v/>
      </c>
      <c r="Y85" s="20"/>
      <c r="Z85" s="47" t="str">
        <f t="shared" si="32"/>
        <v/>
      </c>
      <c r="AA85" s="20"/>
      <c r="AB85" s="47" t="str">
        <f t="shared" si="34"/>
        <v/>
      </c>
      <c r="AC85" s="16">
        <v>95562.003752344812</v>
      </c>
      <c r="AD85" s="17">
        <f t="shared" si="33"/>
        <v>8.9885678549097028E-2</v>
      </c>
    </row>
    <row r="86" spans="2:30" ht="13.5" customHeight="1">
      <c r="B86" s="4">
        <v>25</v>
      </c>
      <c r="C86" s="4">
        <v>25</v>
      </c>
      <c r="D86" s="7">
        <v>106500</v>
      </c>
      <c r="E86" s="16">
        <v>102900</v>
      </c>
      <c r="F86" s="17">
        <f t="shared" si="24"/>
        <v>3.3802816901408447E-2</v>
      </c>
      <c r="G86" s="16">
        <v>38033</v>
      </c>
      <c r="H86" s="17">
        <f t="shared" si="25"/>
        <v>0.64288262910798122</v>
      </c>
      <c r="I86" s="16">
        <v>0</v>
      </c>
      <c r="J86" s="17" t="str">
        <f t="shared" si="26"/>
        <v/>
      </c>
      <c r="K86" s="16">
        <v>40700</v>
      </c>
      <c r="L86" s="17">
        <f t="shared" si="15"/>
        <v>0.61784037558685445</v>
      </c>
      <c r="M86" s="16" t="s">
        <v>86</v>
      </c>
      <c r="N86" s="17"/>
      <c r="O86" s="16" t="s">
        <v>86</v>
      </c>
      <c r="P86" s="17" t="str">
        <f t="shared" si="27"/>
        <v/>
      </c>
      <c r="Q86" s="16" t="s">
        <v>86</v>
      </c>
      <c r="R86" s="17" t="str">
        <f t="shared" si="28"/>
        <v/>
      </c>
      <c r="S86" s="16" t="s">
        <v>86</v>
      </c>
      <c r="T86" s="17" t="str">
        <f t="shared" si="29"/>
        <v/>
      </c>
      <c r="U86" s="16" t="s">
        <v>86</v>
      </c>
      <c r="V86" s="17" t="str">
        <f t="shared" si="30"/>
        <v/>
      </c>
      <c r="W86" s="16" t="s">
        <v>86</v>
      </c>
      <c r="X86" s="17" t="str">
        <f t="shared" si="31"/>
        <v/>
      </c>
      <c r="Y86" s="20"/>
      <c r="Z86" s="47" t="str">
        <f t="shared" si="32"/>
        <v/>
      </c>
      <c r="AA86" s="20"/>
      <c r="AB86" s="47" t="str">
        <f t="shared" si="34"/>
        <v/>
      </c>
      <c r="AC86" s="16">
        <v>97416.600375234411</v>
      </c>
      <c r="AD86" s="17">
        <f t="shared" si="33"/>
        <v>8.5290137321742621E-2</v>
      </c>
    </row>
    <row r="87" spans="2:30" ht="13.5" customHeight="1">
      <c r="B87" s="4">
        <v>25.5</v>
      </c>
      <c r="C87" s="4">
        <v>25.5</v>
      </c>
      <c r="D87" s="7">
        <v>108000</v>
      </c>
      <c r="E87" s="16"/>
      <c r="F87" s="17" t="str">
        <f t="shared" si="24"/>
        <v/>
      </c>
      <c r="G87" s="16">
        <v>41660</v>
      </c>
      <c r="H87" s="17">
        <f t="shared" si="25"/>
        <v>0.61425925925925928</v>
      </c>
      <c r="I87" s="16">
        <v>0</v>
      </c>
      <c r="J87" s="17" t="str">
        <f t="shared" si="26"/>
        <v/>
      </c>
      <c r="K87" s="16">
        <v>41200</v>
      </c>
      <c r="L87" s="17">
        <f t="shared" si="15"/>
        <v>0.61851851851851847</v>
      </c>
      <c r="M87" s="16" t="s">
        <v>86</v>
      </c>
      <c r="N87" s="17"/>
      <c r="O87" s="16" t="s">
        <v>86</v>
      </c>
      <c r="P87" s="17" t="str">
        <f t="shared" si="27"/>
        <v/>
      </c>
      <c r="Q87" s="16" t="s">
        <v>86</v>
      </c>
      <c r="R87" s="17" t="str">
        <f t="shared" si="28"/>
        <v/>
      </c>
      <c r="S87" s="16" t="s">
        <v>86</v>
      </c>
      <c r="T87" s="17" t="str">
        <f t="shared" si="29"/>
        <v/>
      </c>
      <c r="U87" s="16" t="s">
        <v>86</v>
      </c>
      <c r="V87" s="17" t="str">
        <f t="shared" si="30"/>
        <v/>
      </c>
      <c r="W87" s="16" t="s">
        <v>86</v>
      </c>
      <c r="X87" s="17" t="str">
        <f t="shared" si="31"/>
        <v/>
      </c>
      <c r="Y87" s="20"/>
      <c r="Z87" s="47" t="str">
        <f t="shared" si="32"/>
        <v/>
      </c>
      <c r="AA87" s="20"/>
      <c r="AB87" s="47" t="str">
        <f t="shared" si="34"/>
        <v/>
      </c>
      <c r="AC87" s="16">
        <v>99271.196998124011</v>
      </c>
      <c r="AD87" s="17">
        <f t="shared" si="33"/>
        <v>8.082225001737027E-2</v>
      </c>
    </row>
    <row r="88" spans="2:30" ht="13.5" customHeight="1">
      <c r="B88" s="4">
        <v>26</v>
      </c>
      <c r="C88" s="4">
        <v>26</v>
      </c>
      <c r="D88" s="7">
        <v>109500</v>
      </c>
      <c r="E88" s="16">
        <v>106500</v>
      </c>
      <c r="F88" s="17">
        <f t="shared" si="24"/>
        <v>2.7397260273972601E-2</v>
      </c>
      <c r="G88" s="16">
        <v>45287</v>
      </c>
      <c r="H88" s="17">
        <f t="shared" si="25"/>
        <v>0.58642009132420092</v>
      </c>
      <c r="I88" s="16">
        <v>0</v>
      </c>
      <c r="J88" s="17" t="str">
        <f t="shared" si="26"/>
        <v/>
      </c>
      <c r="K88" s="16">
        <v>41700</v>
      </c>
      <c r="L88" s="17">
        <f t="shared" si="15"/>
        <v>0.61917808219178083</v>
      </c>
      <c r="M88" s="16" t="s">
        <v>86</v>
      </c>
      <c r="N88" s="17"/>
      <c r="O88" s="16" t="s">
        <v>86</v>
      </c>
      <c r="P88" s="17" t="str">
        <f t="shared" si="27"/>
        <v/>
      </c>
      <c r="Q88" s="16" t="s">
        <v>86</v>
      </c>
      <c r="R88" s="17" t="str">
        <f t="shared" si="28"/>
        <v/>
      </c>
      <c r="S88" s="16" t="s">
        <v>86</v>
      </c>
      <c r="T88" s="17" t="str">
        <f t="shared" si="29"/>
        <v/>
      </c>
      <c r="U88" s="16" t="s">
        <v>86</v>
      </c>
      <c r="V88" s="17" t="str">
        <f t="shared" si="30"/>
        <v/>
      </c>
      <c r="W88" s="16" t="s">
        <v>86</v>
      </c>
      <c r="X88" s="17" t="str">
        <f t="shared" si="31"/>
        <v/>
      </c>
      <c r="Y88" s="20"/>
      <c r="Z88" s="47" t="str">
        <f t="shared" si="32"/>
        <v/>
      </c>
      <c r="AA88" s="20"/>
      <c r="AB88" s="47" t="str">
        <f t="shared" si="34"/>
        <v/>
      </c>
      <c r="AC88" s="16">
        <v>101125.79362101281</v>
      </c>
      <c r="AD88" s="17">
        <f t="shared" si="33"/>
        <v>7.6476770584357895E-2</v>
      </c>
    </row>
    <row r="89" spans="2:30" ht="13.5" customHeight="1">
      <c r="B89" s="4">
        <v>26.5</v>
      </c>
      <c r="C89" s="4">
        <v>26.5</v>
      </c>
      <c r="D89" s="7">
        <v>111000</v>
      </c>
      <c r="E89" s="16"/>
      <c r="F89" s="17" t="str">
        <f t="shared" si="24"/>
        <v/>
      </c>
      <c r="G89" s="16">
        <v>45679</v>
      </c>
      <c r="H89" s="17">
        <f t="shared" si="25"/>
        <v>0.58847747747747747</v>
      </c>
      <c r="I89" s="16">
        <v>0</v>
      </c>
      <c r="J89" s="17" t="str">
        <f t="shared" si="26"/>
        <v/>
      </c>
      <c r="K89" s="16">
        <v>42200</v>
      </c>
      <c r="L89" s="17">
        <f t="shared" si="15"/>
        <v>0.61981981981981982</v>
      </c>
      <c r="M89" s="16" t="s">
        <v>86</v>
      </c>
      <c r="N89" s="17"/>
      <c r="O89" s="16" t="s">
        <v>86</v>
      </c>
      <c r="P89" s="17" t="str">
        <f t="shared" si="27"/>
        <v/>
      </c>
      <c r="Q89" s="16" t="s">
        <v>86</v>
      </c>
      <c r="R89" s="17" t="str">
        <f t="shared" si="28"/>
        <v/>
      </c>
      <c r="S89" s="16" t="s">
        <v>86</v>
      </c>
      <c r="T89" s="17" t="str">
        <f t="shared" si="29"/>
        <v/>
      </c>
      <c r="U89" s="16" t="s">
        <v>86</v>
      </c>
      <c r="V89" s="17" t="str">
        <f t="shared" si="30"/>
        <v/>
      </c>
      <c r="W89" s="16" t="s">
        <v>86</v>
      </c>
      <c r="X89" s="17" t="str">
        <f t="shared" si="31"/>
        <v/>
      </c>
      <c r="Y89" s="20"/>
      <c r="Z89" s="47" t="str">
        <f t="shared" si="32"/>
        <v/>
      </c>
      <c r="AA89" s="20"/>
      <c r="AB89" s="47" t="str">
        <f t="shared" si="34"/>
        <v/>
      </c>
      <c r="AC89" s="16">
        <v>102980.3902439024</v>
      </c>
      <c r="AD89" s="17">
        <f t="shared" si="33"/>
        <v>7.2248736541419861E-2</v>
      </c>
    </row>
    <row r="90" spans="2:30" ht="13.5" customHeight="1">
      <c r="B90" s="4">
        <v>27</v>
      </c>
      <c r="C90" s="4">
        <v>27</v>
      </c>
      <c r="D90" s="7">
        <v>112500</v>
      </c>
      <c r="E90" s="16">
        <v>110100</v>
      </c>
      <c r="F90" s="17">
        <f t="shared" si="24"/>
        <v>2.1333333333333333E-2</v>
      </c>
      <c r="G90" s="16">
        <v>45973</v>
      </c>
      <c r="H90" s="17">
        <f t="shared" si="25"/>
        <v>0.59135111111111116</v>
      </c>
      <c r="I90" s="16">
        <v>0</v>
      </c>
      <c r="J90" s="17" t="str">
        <f t="shared" si="26"/>
        <v/>
      </c>
      <c r="K90" s="16">
        <v>42800</v>
      </c>
      <c r="L90" s="17">
        <f t="shared" si="15"/>
        <v>0.61955555555555553</v>
      </c>
      <c r="M90" s="16" t="s">
        <v>86</v>
      </c>
      <c r="N90" s="17"/>
      <c r="O90" s="16" t="s">
        <v>86</v>
      </c>
      <c r="P90" s="17" t="str">
        <f t="shared" si="27"/>
        <v/>
      </c>
      <c r="Q90" s="16" t="s">
        <v>86</v>
      </c>
      <c r="R90" s="17" t="str">
        <f t="shared" si="28"/>
        <v/>
      </c>
      <c r="S90" s="16" t="s">
        <v>86</v>
      </c>
      <c r="T90" s="17" t="str">
        <f t="shared" si="29"/>
        <v/>
      </c>
      <c r="U90" s="16" t="s">
        <v>86</v>
      </c>
      <c r="V90" s="17" t="str">
        <f t="shared" si="30"/>
        <v/>
      </c>
      <c r="W90" s="16" t="s">
        <v>86</v>
      </c>
      <c r="X90" s="17" t="str">
        <f t="shared" si="31"/>
        <v/>
      </c>
      <c r="Y90" s="20"/>
      <c r="Z90" s="47" t="str">
        <f t="shared" si="32"/>
        <v/>
      </c>
      <c r="AA90" s="20"/>
      <c r="AB90" s="47" t="str">
        <f t="shared" si="34"/>
        <v/>
      </c>
      <c r="AC90" s="16">
        <v>104834.98686679121</v>
      </c>
      <c r="AD90" s="17">
        <f t="shared" si="33"/>
        <v>6.8133450072967033E-2</v>
      </c>
    </row>
    <row r="91" spans="2:30" ht="13.5" customHeight="1">
      <c r="B91" s="4">
        <v>27.5</v>
      </c>
      <c r="C91" s="4">
        <v>27.5</v>
      </c>
      <c r="D91" s="7">
        <v>114000</v>
      </c>
      <c r="E91" s="16"/>
      <c r="F91" s="17" t="str">
        <f t="shared" si="24"/>
        <v/>
      </c>
      <c r="G91" s="16">
        <v>46071</v>
      </c>
      <c r="H91" s="17">
        <f t="shared" si="25"/>
        <v>0.5958684210526316</v>
      </c>
      <c r="I91" s="16">
        <v>0</v>
      </c>
      <c r="J91" s="17" t="str">
        <f t="shared" si="26"/>
        <v/>
      </c>
      <c r="K91" s="16">
        <v>43300</v>
      </c>
      <c r="L91" s="17">
        <f t="shared" si="15"/>
        <v>0.62017543859649127</v>
      </c>
      <c r="M91" s="16" t="s">
        <v>86</v>
      </c>
      <c r="N91" s="17"/>
      <c r="O91" s="16" t="s">
        <v>86</v>
      </c>
      <c r="P91" s="17" t="str">
        <f t="shared" si="27"/>
        <v/>
      </c>
      <c r="Q91" s="16" t="s">
        <v>86</v>
      </c>
      <c r="R91" s="17" t="str">
        <f t="shared" si="28"/>
        <v/>
      </c>
      <c r="S91" s="16" t="s">
        <v>86</v>
      </c>
      <c r="T91" s="17" t="str">
        <f t="shared" si="29"/>
        <v/>
      </c>
      <c r="U91" s="16" t="s">
        <v>86</v>
      </c>
      <c r="V91" s="17" t="str">
        <f t="shared" si="30"/>
        <v/>
      </c>
      <c r="W91" s="16" t="s">
        <v>86</v>
      </c>
      <c r="X91" s="17" t="str">
        <f t="shared" si="31"/>
        <v/>
      </c>
      <c r="Y91" s="20"/>
      <c r="Z91" s="47" t="str">
        <f t="shared" si="32"/>
        <v/>
      </c>
      <c r="AA91" s="20"/>
      <c r="AB91" s="47" t="str">
        <f t="shared" si="34"/>
        <v/>
      </c>
      <c r="AC91" s="16">
        <v>106689.58348968081</v>
      </c>
      <c r="AD91" s="17">
        <f t="shared" si="33"/>
        <v>6.412646061683501E-2</v>
      </c>
    </row>
    <row r="92" spans="2:30" ht="13.5" customHeight="1">
      <c r="B92" s="4">
        <v>28</v>
      </c>
      <c r="C92" s="4">
        <v>28</v>
      </c>
      <c r="D92" s="7">
        <v>115500</v>
      </c>
      <c r="E92" s="16">
        <v>113700</v>
      </c>
      <c r="F92" s="17">
        <f t="shared" si="24"/>
        <v>1.5584415584415584E-2</v>
      </c>
      <c r="G92" s="16">
        <v>47247</v>
      </c>
      <c r="H92" s="17">
        <f t="shared" si="25"/>
        <v>0.59093506493506498</v>
      </c>
      <c r="I92" s="16">
        <v>0</v>
      </c>
      <c r="J92" s="17" t="str">
        <f t="shared" si="26"/>
        <v/>
      </c>
      <c r="K92" s="16">
        <v>43800</v>
      </c>
      <c r="L92" s="17">
        <f t="shared" si="15"/>
        <v>0.62077922077922076</v>
      </c>
      <c r="M92" s="16" t="s">
        <v>86</v>
      </c>
      <c r="N92" s="17"/>
      <c r="O92" s="16" t="s">
        <v>86</v>
      </c>
      <c r="P92" s="17" t="str">
        <f t="shared" si="27"/>
        <v/>
      </c>
      <c r="Q92" s="16" t="s">
        <v>86</v>
      </c>
      <c r="R92" s="17" t="str">
        <f t="shared" si="28"/>
        <v/>
      </c>
      <c r="S92" s="16" t="s">
        <v>86</v>
      </c>
      <c r="T92" s="17" t="str">
        <f t="shared" si="29"/>
        <v/>
      </c>
      <c r="U92" s="16" t="s">
        <v>86</v>
      </c>
      <c r="V92" s="17" t="str">
        <f t="shared" si="30"/>
        <v/>
      </c>
      <c r="W92" s="16" t="s">
        <v>86</v>
      </c>
      <c r="X92" s="17" t="str">
        <f t="shared" si="31"/>
        <v/>
      </c>
      <c r="Y92" s="20"/>
      <c r="Z92" s="47" t="str">
        <f t="shared" si="32"/>
        <v/>
      </c>
      <c r="AA92" s="20"/>
      <c r="AB92" s="47" t="str">
        <f t="shared" si="34"/>
        <v/>
      </c>
      <c r="AC92" s="16">
        <v>108544.18011257041</v>
      </c>
      <c r="AD92" s="17">
        <f t="shared" si="33"/>
        <v>6.0223548808914215E-2</v>
      </c>
    </row>
    <row r="93" spans="2:30" ht="13.5" customHeight="1">
      <c r="B93" s="4">
        <v>28.5</v>
      </c>
      <c r="C93" s="4">
        <v>28.5</v>
      </c>
      <c r="D93" s="7">
        <v>117000</v>
      </c>
      <c r="E93" s="16"/>
      <c r="F93" s="17" t="str">
        <f t="shared" si="24"/>
        <v/>
      </c>
      <c r="G93" s="16">
        <v>47541</v>
      </c>
      <c r="H93" s="17">
        <f t="shared" si="25"/>
        <v>0.59366666666666668</v>
      </c>
      <c r="I93" s="16">
        <v>0</v>
      </c>
      <c r="J93" s="17" t="str">
        <f t="shared" si="26"/>
        <v/>
      </c>
      <c r="K93" s="16">
        <v>44300</v>
      </c>
      <c r="L93" s="17">
        <f t="shared" si="15"/>
        <v>0.62136752136752138</v>
      </c>
      <c r="M93" s="16" t="s">
        <v>86</v>
      </c>
      <c r="N93" s="17"/>
      <c r="O93" s="16" t="s">
        <v>86</v>
      </c>
      <c r="P93" s="17" t="str">
        <f t="shared" si="27"/>
        <v/>
      </c>
      <c r="Q93" s="16" t="s">
        <v>86</v>
      </c>
      <c r="R93" s="17" t="str">
        <f t="shared" si="28"/>
        <v/>
      </c>
      <c r="S93" s="16" t="s">
        <v>86</v>
      </c>
      <c r="T93" s="17" t="str">
        <f t="shared" si="29"/>
        <v/>
      </c>
      <c r="U93" s="16" t="s">
        <v>86</v>
      </c>
      <c r="V93" s="17" t="str">
        <f t="shared" si="30"/>
        <v/>
      </c>
      <c r="W93" s="16" t="s">
        <v>86</v>
      </c>
      <c r="X93" s="17" t="str">
        <f t="shared" si="31"/>
        <v/>
      </c>
      <c r="Y93" s="20"/>
      <c r="Z93" s="47" t="str">
        <f t="shared" si="32"/>
        <v/>
      </c>
      <c r="AA93" s="20"/>
      <c r="AB93" s="47" t="str">
        <f t="shared" si="34"/>
        <v/>
      </c>
      <c r="AC93" s="16">
        <v>110398.77673545921</v>
      </c>
      <c r="AD93" s="17">
        <f t="shared" si="33"/>
        <v>5.6420711662741818E-2</v>
      </c>
    </row>
    <row r="94" spans="2:30" ht="13.5" customHeight="1">
      <c r="B94" s="4">
        <v>29</v>
      </c>
      <c r="C94" s="4">
        <v>29</v>
      </c>
      <c r="D94" s="7">
        <v>118500</v>
      </c>
      <c r="E94" s="16">
        <v>117200</v>
      </c>
      <c r="F94" s="17">
        <f t="shared" si="24"/>
        <v>1.0970464135021098E-2</v>
      </c>
      <c r="G94" s="16">
        <v>47835</v>
      </c>
      <c r="H94" s="17">
        <f t="shared" si="25"/>
        <v>0.59632911392405064</v>
      </c>
      <c r="I94" s="16">
        <v>0</v>
      </c>
      <c r="J94" s="17" t="str">
        <f t="shared" si="26"/>
        <v/>
      </c>
      <c r="K94" s="16">
        <v>44800</v>
      </c>
      <c r="L94" s="17">
        <f t="shared" si="15"/>
        <v>0.62194092827004221</v>
      </c>
      <c r="M94" s="16" t="s">
        <v>86</v>
      </c>
      <c r="N94" s="17"/>
      <c r="O94" s="16" t="s">
        <v>86</v>
      </c>
      <c r="P94" s="17" t="str">
        <f t="shared" si="27"/>
        <v/>
      </c>
      <c r="Q94" s="16" t="s">
        <v>86</v>
      </c>
      <c r="R94" s="17" t="str">
        <f t="shared" si="28"/>
        <v/>
      </c>
      <c r="S94" s="16" t="s">
        <v>86</v>
      </c>
      <c r="T94" s="17" t="str">
        <f t="shared" si="29"/>
        <v/>
      </c>
      <c r="U94" s="16" t="s">
        <v>86</v>
      </c>
      <c r="V94" s="17" t="str">
        <f t="shared" si="30"/>
        <v/>
      </c>
      <c r="W94" s="16" t="s">
        <v>86</v>
      </c>
      <c r="X94" s="17" t="str">
        <f t="shared" si="31"/>
        <v/>
      </c>
      <c r="Y94" s="20"/>
      <c r="Z94" s="47" t="str">
        <f t="shared" si="32"/>
        <v/>
      </c>
      <c r="AA94" s="20"/>
      <c r="AB94" s="47" t="str">
        <f t="shared" si="34"/>
        <v/>
      </c>
      <c r="AC94" s="16">
        <v>112253.37335834881</v>
      </c>
      <c r="AD94" s="17">
        <f t="shared" si="33"/>
        <v>5.2714148874693618E-2</v>
      </c>
    </row>
    <row r="95" spans="2:30" ht="13.5" customHeight="1">
      <c r="B95" s="4">
        <v>29.5</v>
      </c>
      <c r="C95" s="4">
        <v>29.5</v>
      </c>
      <c r="D95" s="7">
        <v>120000</v>
      </c>
      <c r="E95" s="16"/>
      <c r="F95" s="17" t="str">
        <f t="shared" si="24"/>
        <v/>
      </c>
      <c r="G95" s="16">
        <v>48031</v>
      </c>
      <c r="H95" s="17">
        <f t="shared" si="25"/>
        <v>0.59974166666666662</v>
      </c>
      <c r="I95" s="16">
        <v>0</v>
      </c>
      <c r="J95" s="17" t="str">
        <f t="shared" si="26"/>
        <v/>
      </c>
      <c r="K95" s="16">
        <v>45400</v>
      </c>
      <c r="L95" s="17">
        <f t="shared" si="15"/>
        <v>0.6216666666666667</v>
      </c>
      <c r="M95" s="16" t="s">
        <v>86</v>
      </c>
      <c r="N95" s="17"/>
      <c r="O95" s="16" t="s">
        <v>86</v>
      </c>
      <c r="P95" s="17" t="str">
        <f t="shared" si="27"/>
        <v/>
      </c>
      <c r="Q95" s="16" t="s">
        <v>86</v>
      </c>
      <c r="R95" s="17" t="str">
        <f t="shared" si="28"/>
        <v/>
      </c>
      <c r="S95" s="16" t="s">
        <v>86</v>
      </c>
      <c r="T95" s="17" t="str">
        <f t="shared" si="29"/>
        <v/>
      </c>
      <c r="U95" s="16" t="s">
        <v>86</v>
      </c>
      <c r="V95" s="17" t="str">
        <f t="shared" si="30"/>
        <v/>
      </c>
      <c r="W95" s="16" t="s">
        <v>86</v>
      </c>
      <c r="X95" s="17" t="str">
        <f t="shared" si="31"/>
        <v/>
      </c>
      <c r="Y95" s="20"/>
      <c r="Z95" s="47" t="str">
        <f t="shared" si="32"/>
        <v/>
      </c>
      <c r="AA95" s="20"/>
      <c r="AB95" s="47" t="str">
        <f t="shared" si="34"/>
        <v/>
      </c>
      <c r="AC95" s="16">
        <v>114107.96998123842</v>
      </c>
      <c r="AD95" s="17">
        <f t="shared" si="33"/>
        <v>4.9100250156346496E-2</v>
      </c>
    </row>
    <row r="96" spans="2:30" ht="13.5" customHeight="1">
      <c r="B96" s="4">
        <v>30</v>
      </c>
      <c r="C96" s="4">
        <v>30</v>
      </c>
      <c r="D96" s="7">
        <v>121500</v>
      </c>
      <c r="E96" s="49">
        <v>120800</v>
      </c>
      <c r="F96" s="47">
        <f t="shared" si="24"/>
        <v>5.7613168724279839E-3</v>
      </c>
      <c r="G96" s="49">
        <v>48325</v>
      </c>
      <c r="H96" s="47">
        <f t="shared" si="25"/>
        <v>0.60226337448559675</v>
      </c>
      <c r="I96" s="49">
        <v>0</v>
      </c>
      <c r="J96" s="48"/>
      <c r="K96" s="16">
        <v>45900</v>
      </c>
      <c r="L96" s="17">
        <f t="shared" si="15"/>
        <v>0.62222222222222223</v>
      </c>
      <c r="M96" s="16"/>
      <c r="N96" s="48"/>
      <c r="O96" s="16" t="s">
        <v>86</v>
      </c>
      <c r="P96" s="48"/>
      <c r="Q96" s="16" t="s">
        <v>86</v>
      </c>
      <c r="R96" s="48"/>
      <c r="S96" s="16" t="s">
        <v>86</v>
      </c>
      <c r="T96" s="48"/>
      <c r="U96" s="16" t="s">
        <v>86</v>
      </c>
      <c r="V96" s="48"/>
      <c r="W96" s="49" t="s">
        <v>86</v>
      </c>
      <c r="X96" s="47" t="str">
        <f t="shared" si="31"/>
        <v/>
      </c>
      <c r="Y96" s="48"/>
      <c r="Z96" s="47" t="str">
        <f t="shared" si="32"/>
        <v/>
      </c>
      <c r="AA96" s="48"/>
      <c r="AB96" s="47" t="str">
        <f t="shared" si="34"/>
        <v/>
      </c>
      <c r="AC96" s="47" t="s">
        <v>86</v>
      </c>
      <c r="AD96" s="47" t="str">
        <f t="shared" si="33"/>
        <v/>
      </c>
    </row>
    <row r="97" spans="2:30" ht="16.5">
      <c r="B97" s="8"/>
      <c r="C97" s="8"/>
      <c r="D97" s="9"/>
      <c r="E97"/>
      <c r="F97"/>
      <c r="G97"/>
      <c r="H97"/>
      <c r="I97"/>
      <c r="J97"/>
      <c r="K97"/>
      <c r="L97"/>
      <c r="M97"/>
      <c r="N97"/>
      <c r="O97"/>
      <c r="P97"/>
      <c r="Q97"/>
      <c r="R97"/>
      <c r="S97"/>
      <c r="T97"/>
      <c r="U97"/>
      <c r="V97"/>
      <c r="W97"/>
      <c r="X97"/>
      <c r="Y97"/>
      <c r="Z97"/>
      <c r="AA97"/>
      <c r="AB97"/>
      <c r="AC97"/>
      <c r="AD97"/>
    </row>
    <row r="98" spans="2:30" ht="16.5">
      <c r="B98" s="8"/>
      <c r="C98" s="8"/>
      <c r="D98" s="9"/>
      <c r="E98"/>
      <c r="F98"/>
      <c r="G98"/>
      <c r="H98"/>
      <c r="I98"/>
      <c r="J98"/>
      <c r="K98"/>
      <c r="L98"/>
      <c r="M98"/>
      <c r="N98"/>
      <c r="O98"/>
      <c r="P98"/>
      <c r="Q98"/>
      <c r="R98"/>
      <c r="S98"/>
      <c r="T98"/>
      <c r="U98"/>
      <c r="V98"/>
      <c r="W98"/>
      <c r="X98"/>
      <c r="Y98"/>
      <c r="Z98"/>
      <c r="AA98"/>
      <c r="AB98"/>
      <c r="AC98"/>
      <c r="AD98"/>
    </row>
    <row r="99" spans="2:30" ht="16.5">
      <c r="B99" s="8"/>
      <c r="C99" s="8"/>
      <c r="D99" s="9"/>
      <c r="E99"/>
      <c r="F99"/>
      <c r="G99"/>
      <c r="H99"/>
      <c r="I99"/>
      <c r="J99"/>
      <c r="K99"/>
      <c r="L99"/>
      <c r="M99"/>
      <c r="N99"/>
      <c r="O99"/>
      <c r="P99"/>
      <c r="Q99"/>
      <c r="R99"/>
      <c r="S99"/>
      <c r="T99"/>
      <c r="U99"/>
      <c r="V99"/>
      <c r="W99"/>
      <c r="X99"/>
      <c r="Y99"/>
      <c r="Z99"/>
      <c r="AA99"/>
      <c r="AB99"/>
      <c r="AC99"/>
      <c r="AD99"/>
    </row>
    <row r="100" spans="2:30" ht="16.5">
      <c r="B100" s="8"/>
      <c r="C100" s="8"/>
      <c r="D100" s="9"/>
      <c r="E100"/>
      <c r="F100"/>
      <c r="G100"/>
      <c r="H100"/>
      <c r="I100"/>
      <c r="J100"/>
      <c r="K100"/>
      <c r="L100"/>
      <c r="M100"/>
      <c r="N100"/>
      <c r="O100"/>
      <c r="P100"/>
      <c r="Q100"/>
      <c r="R100"/>
      <c r="S100"/>
      <c r="T100"/>
      <c r="U100"/>
      <c r="V100"/>
      <c r="W100"/>
      <c r="X100"/>
      <c r="Y100"/>
      <c r="Z100"/>
      <c r="AA100"/>
      <c r="AB100"/>
      <c r="AC100"/>
      <c r="AD100"/>
    </row>
    <row r="101" spans="2:30" ht="16.5">
      <c r="B101" s="8"/>
      <c r="C101" s="8"/>
      <c r="D101" s="9"/>
      <c r="E101"/>
      <c r="F101"/>
      <c r="G101"/>
      <c r="H101"/>
      <c r="I101"/>
      <c r="J101"/>
      <c r="K101"/>
      <c r="L101"/>
      <c r="M101"/>
      <c r="N101"/>
      <c r="O101"/>
      <c r="P101"/>
      <c r="Q101"/>
      <c r="R101"/>
      <c r="S101"/>
      <c r="T101"/>
      <c r="U101"/>
      <c r="V101"/>
      <c r="W101"/>
      <c r="X101"/>
      <c r="Y101"/>
      <c r="Z101"/>
      <c r="AA101"/>
      <c r="AB101"/>
      <c r="AC101"/>
      <c r="AD101"/>
    </row>
    <row r="102" spans="2:30" ht="16.5">
      <c r="B102" s="8"/>
      <c r="C102" s="8"/>
      <c r="D102" s="9"/>
      <c r="E102"/>
      <c r="F102"/>
      <c r="G102"/>
      <c r="H102"/>
      <c r="I102"/>
      <c r="J102"/>
      <c r="K102"/>
      <c r="L102"/>
      <c r="M102"/>
      <c r="N102"/>
      <c r="O102"/>
      <c r="P102"/>
      <c r="Q102"/>
      <c r="R102"/>
      <c r="S102"/>
      <c r="T102"/>
      <c r="U102"/>
      <c r="V102"/>
      <c r="W102"/>
      <c r="X102"/>
      <c r="Y102"/>
      <c r="Z102"/>
      <c r="AA102"/>
      <c r="AB102"/>
      <c r="AC102"/>
      <c r="AD102"/>
    </row>
    <row r="103" spans="2:30" ht="16.5">
      <c r="B103" s="8"/>
      <c r="C103" s="8"/>
      <c r="D103" s="9"/>
      <c r="E103"/>
      <c r="F103"/>
      <c r="G103"/>
      <c r="H103"/>
      <c r="I103"/>
      <c r="J103"/>
      <c r="K103"/>
      <c r="L103"/>
      <c r="M103"/>
      <c r="N103"/>
      <c r="O103"/>
      <c r="P103"/>
      <c r="Q103"/>
      <c r="R103"/>
      <c r="S103"/>
      <c r="T103"/>
      <c r="U103"/>
      <c r="V103"/>
      <c r="W103"/>
      <c r="X103"/>
      <c r="Y103"/>
      <c r="Z103"/>
      <c r="AA103"/>
      <c r="AB103"/>
      <c r="AC103"/>
      <c r="AD103"/>
    </row>
    <row r="104" spans="2:30" ht="16.5">
      <c r="B104" s="8"/>
      <c r="C104" s="8"/>
      <c r="D104" s="9"/>
      <c r="E104"/>
      <c r="F104"/>
      <c r="G104"/>
      <c r="H104"/>
      <c r="I104"/>
      <c r="J104"/>
      <c r="K104"/>
      <c r="L104"/>
      <c r="M104"/>
      <c r="N104"/>
      <c r="O104"/>
      <c r="P104"/>
      <c r="Q104"/>
      <c r="R104"/>
      <c r="S104"/>
      <c r="T104"/>
      <c r="U104"/>
      <c r="V104"/>
      <c r="W104"/>
      <c r="X104"/>
      <c r="Y104"/>
      <c r="Z104"/>
      <c r="AA104"/>
      <c r="AB104"/>
      <c r="AC104"/>
      <c r="AD104"/>
    </row>
    <row r="105" spans="2:30" ht="16.5">
      <c r="B105" s="8"/>
      <c r="C105" s="8"/>
      <c r="D105" s="9"/>
      <c r="E105"/>
      <c r="F105"/>
      <c r="G105"/>
      <c r="H105"/>
      <c r="I105"/>
      <c r="J105"/>
      <c r="K105"/>
      <c r="L105"/>
      <c r="M105"/>
      <c r="N105"/>
      <c r="O105"/>
      <c r="P105"/>
      <c r="Q105"/>
      <c r="R105"/>
      <c r="S105"/>
      <c r="T105"/>
      <c r="U105"/>
      <c r="V105"/>
      <c r="W105"/>
      <c r="X105"/>
      <c r="Y105"/>
      <c r="Z105"/>
      <c r="AA105"/>
      <c r="AB105"/>
      <c r="AC105"/>
      <c r="AD105"/>
    </row>
    <row r="106" spans="2:30" ht="16.5">
      <c r="B106" s="8"/>
      <c r="C106" s="8"/>
      <c r="D106" s="9"/>
      <c r="E106"/>
      <c r="F106"/>
      <c r="G106"/>
      <c r="H106"/>
      <c r="I106"/>
      <c r="J106"/>
      <c r="K106"/>
      <c r="L106"/>
      <c r="M106"/>
      <c r="N106"/>
      <c r="O106"/>
      <c r="P106"/>
      <c r="Q106"/>
      <c r="R106"/>
      <c r="S106"/>
      <c r="T106"/>
      <c r="U106"/>
      <c r="V106"/>
      <c r="W106"/>
      <c r="X106"/>
      <c r="Y106"/>
      <c r="Z106"/>
      <c r="AA106"/>
      <c r="AB106"/>
      <c r="AC106"/>
      <c r="AD106"/>
    </row>
    <row r="107" spans="2:30" ht="16.5">
      <c r="B107" s="8"/>
      <c r="C107" s="8"/>
      <c r="D107" s="9"/>
      <c r="E107"/>
      <c r="F107"/>
      <c r="G107"/>
      <c r="H107"/>
      <c r="I107"/>
      <c r="J107"/>
      <c r="K107"/>
      <c r="L107"/>
      <c r="M107"/>
      <c r="N107"/>
      <c r="O107"/>
      <c r="P107"/>
      <c r="Q107"/>
      <c r="R107"/>
      <c r="S107"/>
      <c r="T107"/>
      <c r="U107"/>
      <c r="V107"/>
      <c r="W107"/>
      <c r="X107"/>
      <c r="Y107"/>
      <c r="Z107"/>
      <c r="AA107"/>
      <c r="AB107"/>
      <c r="AC107"/>
      <c r="AD107"/>
    </row>
    <row r="108" spans="2:30" ht="16.5">
      <c r="B108" s="8"/>
      <c r="C108" s="8"/>
      <c r="D108" s="9"/>
      <c r="E108"/>
      <c r="F108"/>
      <c r="G108"/>
      <c r="H108"/>
      <c r="I108"/>
      <c r="J108"/>
      <c r="K108"/>
      <c r="L108"/>
      <c r="M108"/>
      <c r="N108"/>
      <c r="O108"/>
      <c r="P108"/>
      <c r="Q108"/>
      <c r="R108"/>
      <c r="S108"/>
      <c r="T108"/>
      <c r="U108"/>
      <c r="V108"/>
      <c r="W108"/>
      <c r="X108"/>
      <c r="Y108"/>
      <c r="Z108"/>
      <c r="AA108"/>
      <c r="AB108"/>
      <c r="AC108"/>
      <c r="AD108"/>
    </row>
    <row r="109" spans="2:30" ht="16.5">
      <c r="B109" s="8"/>
      <c r="C109" s="8"/>
      <c r="D109" s="9"/>
      <c r="E109"/>
      <c r="F109"/>
      <c r="G109"/>
      <c r="H109"/>
      <c r="I109"/>
      <c r="J109"/>
      <c r="K109"/>
      <c r="L109"/>
      <c r="M109"/>
      <c r="N109"/>
      <c r="O109"/>
      <c r="P109"/>
      <c r="Q109"/>
      <c r="R109"/>
      <c r="S109"/>
      <c r="T109"/>
      <c r="U109"/>
      <c r="V109"/>
      <c r="W109"/>
      <c r="X109"/>
      <c r="Y109"/>
      <c r="Z109"/>
      <c r="AA109"/>
      <c r="AB109"/>
      <c r="AC109"/>
      <c r="AD109"/>
    </row>
    <row r="110" spans="2:30" ht="16.5">
      <c r="B110" s="8"/>
      <c r="C110" s="8"/>
      <c r="D110" s="9"/>
      <c r="E110"/>
      <c r="F110"/>
      <c r="G110"/>
      <c r="H110"/>
      <c r="I110"/>
      <c r="J110"/>
      <c r="K110"/>
      <c r="L110"/>
      <c r="M110"/>
      <c r="N110"/>
      <c r="O110"/>
      <c r="P110"/>
      <c r="Q110"/>
      <c r="R110"/>
      <c r="S110"/>
      <c r="T110"/>
      <c r="U110"/>
      <c r="V110"/>
      <c r="W110"/>
      <c r="X110"/>
      <c r="Y110"/>
      <c r="Z110"/>
      <c r="AA110"/>
      <c r="AB110"/>
      <c r="AC110"/>
      <c r="AD110"/>
    </row>
    <row r="111" spans="2:30" ht="16.5">
      <c r="B111" s="8"/>
      <c r="C111" s="8"/>
      <c r="D111" s="9"/>
      <c r="E111"/>
      <c r="F111"/>
      <c r="G111"/>
      <c r="H111"/>
      <c r="I111"/>
      <c r="J111"/>
      <c r="K111"/>
      <c r="L111"/>
      <c r="M111"/>
      <c r="N111"/>
      <c r="O111"/>
      <c r="P111"/>
      <c r="Q111"/>
      <c r="R111"/>
      <c r="S111"/>
      <c r="T111"/>
      <c r="U111"/>
      <c r="V111"/>
      <c r="W111"/>
      <c r="X111"/>
      <c r="Y111"/>
      <c r="Z111"/>
      <c r="AA111"/>
      <c r="AB111"/>
      <c r="AC111"/>
      <c r="AD111"/>
    </row>
    <row r="112" spans="2:30" ht="16.5">
      <c r="B112" s="8"/>
      <c r="C112" s="8"/>
      <c r="D112" s="9"/>
      <c r="E112"/>
      <c r="F112"/>
      <c r="G112"/>
      <c r="H112"/>
      <c r="I112"/>
      <c r="J112"/>
      <c r="K112"/>
      <c r="L112"/>
      <c r="M112"/>
      <c r="N112"/>
      <c r="O112"/>
      <c r="P112"/>
      <c r="Q112"/>
      <c r="R112"/>
      <c r="S112"/>
      <c r="T112"/>
      <c r="U112"/>
      <c r="V112"/>
      <c r="W112"/>
      <c r="X112"/>
      <c r="Y112"/>
      <c r="Z112"/>
      <c r="AA112"/>
      <c r="AB112"/>
      <c r="AC112"/>
      <c r="AD112"/>
    </row>
    <row r="113" spans="2:30" ht="16.5">
      <c r="B113" s="8"/>
      <c r="C113" s="8"/>
      <c r="D113" s="9"/>
      <c r="E113"/>
      <c r="F113"/>
      <c r="G113"/>
      <c r="H113"/>
      <c r="I113"/>
      <c r="J113"/>
      <c r="K113"/>
      <c r="L113"/>
      <c r="M113"/>
      <c r="N113"/>
      <c r="O113"/>
      <c r="P113"/>
      <c r="Q113"/>
      <c r="R113"/>
      <c r="S113"/>
      <c r="T113"/>
      <c r="U113"/>
      <c r="V113"/>
      <c r="W113"/>
      <c r="X113"/>
      <c r="Y113"/>
      <c r="Z113"/>
      <c r="AA113"/>
      <c r="AB113"/>
      <c r="AC113"/>
      <c r="AD113"/>
    </row>
    <row r="114" spans="2:30" ht="16.5">
      <c r="B114" s="8"/>
      <c r="C114" s="8"/>
      <c r="D114" s="9"/>
      <c r="E114"/>
      <c r="F114"/>
      <c r="G114"/>
      <c r="H114"/>
      <c r="I114"/>
      <c r="J114"/>
      <c r="K114"/>
      <c r="L114"/>
      <c r="M114"/>
      <c r="N114"/>
      <c r="O114"/>
      <c r="P114"/>
      <c r="Q114"/>
      <c r="R114"/>
      <c r="S114"/>
      <c r="T114"/>
      <c r="U114"/>
      <c r="V114"/>
      <c r="W114"/>
      <c r="X114"/>
      <c r="Y114"/>
      <c r="Z114"/>
      <c r="AA114"/>
      <c r="AB114"/>
      <c r="AC114"/>
      <c r="AD114"/>
    </row>
    <row r="115" spans="2:30" ht="16.5">
      <c r="B115" s="8"/>
      <c r="C115" s="8"/>
      <c r="D115" s="9"/>
      <c r="E115"/>
      <c r="F115"/>
      <c r="G115"/>
      <c r="H115"/>
      <c r="I115"/>
      <c r="J115"/>
      <c r="K115"/>
      <c r="L115"/>
      <c r="M115"/>
      <c r="N115"/>
      <c r="O115"/>
      <c r="P115"/>
      <c r="Q115"/>
      <c r="R115"/>
      <c r="S115"/>
      <c r="T115"/>
      <c r="U115"/>
      <c r="V115"/>
      <c r="W115"/>
      <c r="X115"/>
      <c r="Y115"/>
      <c r="Z115"/>
      <c r="AA115"/>
      <c r="AB115"/>
      <c r="AC115"/>
      <c r="AD115"/>
    </row>
    <row r="116" spans="2:30" ht="16.5">
      <c r="B116" s="8"/>
      <c r="C116" s="8"/>
      <c r="D116" s="9"/>
      <c r="E116"/>
      <c r="F116"/>
      <c r="G116"/>
      <c r="H116"/>
      <c r="I116"/>
      <c r="J116"/>
      <c r="K116"/>
      <c r="L116"/>
      <c r="M116"/>
      <c r="N116"/>
      <c r="O116"/>
      <c r="P116"/>
      <c r="Q116"/>
      <c r="R116"/>
      <c r="S116"/>
      <c r="T116"/>
      <c r="U116"/>
      <c r="V116"/>
      <c r="W116"/>
      <c r="X116"/>
      <c r="Y116"/>
      <c r="Z116"/>
      <c r="AA116"/>
      <c r="AB116"/>
      <c r="AC116"/>
      <c r="AD116"/>
    </row>
    <row r="117" spans="2:30" ht="16.5">
      <c r="B117" s="8"/>
      <c r="C117" s="8"/>
      <c r="D117" s="9"/>
      <c r="E117"/>
      <c r="F117"/>
      <c r="G117"/>
      <c r="H117"/>
      <c r="I117"/>
      <c r="J117"/>
      <c r="K117"/>
      <c r="L117"/>
      <c r="M117"/>
      <c r="N117"/>
      <c r="O117"/>
      <c r="P117"/>
      <c r="Q117"/>
      <c r="R117"/>
      <c r="S117"/>
      <c r="T117"/>
      <c r="U117"/>
      <c r="V117"/>
      <c r="W117"/>
      <c r="X117"/>
      <c r="Y117"/>
      <c r="Z117"/>
      <c r="AA117"/>
      <c r="AB117"/>
      <c r="AC117"/>
      <c r="AD117"/>
    </row>
    <row r="118" spans="2:30" ht="16.5">
      <c r="B118" s="8"/>
      <c r="C118" s="8"/>
      <c r="D118" s="9"/>
      <c r="E118"/>
      <c r="F118"/>
      <c r="G118"/>
      <c r="H118"/>
      <c r="I118"/>
      <c r="J118"/>
      <c r="K118"/>
      <c r="L118"/>
      <c r="M118"/>
      <c r="N118"/>
      <c r="O118"/>
      <c r="P118"/>
      <c r="Q118"/>
      <c r="R118"/>
      <c r="S118"/>
      <c r="T118"/>
      <c r="U118"/>
      <c r="V118"/>
      <c r="W118"/>
      <c r="X118"/>
      <c r="Y118"/>
      <c r="Z118"/>
      <c r="AA118"/>
      <c r="AB118"/>
      <c r="AC118"/>
      <c r="AD118"/>
    </row>
    <row r="119" spans="2:30" ht="16.5">
      <c r="B119" s="8"/>
      <c r="C119" s="8"/>
      <c r="D119" s="9"/>
      <c r="E119"/>
      <c r="F119"/>
      <c r="G119"/>
      <c r="H119"/>
      <c r="I119"/>
      <c r="J119"/>
      <c r="K119"/>
      <c r="L119"/>
      <c r="M119"/>
      <c r="N119"/>
      <c r="O119"/>
      <c r="P119"/>
      <c r="Q119"/>
      <c r="R119"/>
      <c r="S119"/>
      <c r="T119"/>
      <c r="U119"/>
      <c r="V119"/>
      <c r="W119"/>
      <c r="X119"/>
      <c r="Y119"/>
      <c r="Z119"/>
      <c r="AA119"/>
      <c r="AB119"/>
      <c r="AC119"/>
      <c r="AD119"/>
    </row>
    <row r="120" spans="2:30" ht="16.5">
      <c r="B120" s="8"/>
      <c r="C120" s="8"/>
      <c r="D120" s="9"/>
      <c r="E120"/>
      <c r="F120"/>
      <c r="G120"/>
      <c r="H120"/>
      <c r="I120"/>
      <c r="J120"/>
      <c r="K120"/>
      <c r="L120"/>
      <c r="M120"/>
      <c r="N120"/>
      <c r="O120"/>
      <c r="P120"/>
      <c r="Q120"/>
      <c r="R120"/>
      <c r="S120"/>
      <c r="T120"/>
      <c r="U120"/>
      <c r="V120"/>
      <c r="W120"/>
      <c r="X120"/>
      <c r="Y120"/>
      <c r="Z120"/>
      <c r="AA120"/>
      <c r="AB120"/>
      <c r="AC120"/>
      <c r="AD120"/>
    </row>
    <row r="121" spans="2:30" ht="16.5">
      <c r="B121" s="8"/>
      <c r="C121" s="8"/>
      <c r="D121" s="9"/>
      <c r="E121"/>
      <c r="F121"/>
      <c r="G121"/>
      <c r="H121"/>
      <c r="I121"/>
      <c r="J121"/>
      <c r="K121"/>
      <c r="L121"/>
      <c r="M121"/>
      <c r="N121"/>
      <c r="O121"/>
      <c r="P121"/>
      <c r="Q121"/>
      <c r="R121"/>
      <c r="S121"/>
      <c r="T121"/>
      <c r="U121"/>
      <c r="V121"/>
      <c r="W121"/>
      <c r="X121"/>
      <c r="Y121"/>
      <c r="Z121"/>
      <c r="AA121"/>
      <c r="AB121"/>
      <c r="AC121"/>
      <c r="AD121"/>
    </row>
    <row r="122" spans="2:30" ht="16.5">
      <c r="E122"/>
      <c r="F122"/>
      <c r="G122"/>
      <c r="H122"/>
      <c r="I122"/>
      <c r="J122"/>
      <c r="K122"/>
      <c r="L122"/>
      <c r="M122"/>
      <c r="N122"/>
      <c r="O122"/>
      <c r="P122"/>
      <c r="Q122"/>
      <c r="R122"/>
      <c r="S122"/>
      <c r="T122"/>
      <c r="U122"/>
      <c r="V122"/>
      <c r="W122"/>
      <c r="X122"/>
      <c r="Y122"/>
      <c r="Z122"/>
      <c r="AA122"/>
      <c r="AB122"/>
      <c r="AC122"/>
      <c r="AD122"/>
    </row>
    <row r="123" spans="2:30" ht="16.5">
      <c r="E123"/>
      <c r="F123"/>
      <c r="G123"/>
      <c r="H123"/>
      <c r="I123"/>
      <c r="J123"/>
      <c r="K123"/>
      <c r="L123"/>
      <c r="M123"/>
      <c r="N123"/>
      <c r="O123"/>
      <c r="P123"/>
      <c r="Q123"/>
      <c r="R123"/>
      <c r="S123"/>
      <c r="T123"/>
      <c r="U123"/>
      <c r="V123"/>
      <c r="W123"/>
      <c r="X123"/>
      <c r="Y123"/>
      <c r="Z123"/>
      <c r="AA123"/>
      <c r="AB123"/>
      <c r="AC123"/>
      <c r="AD123"/>
    </row>
    <row r="124" spans="2:30" ht="16.5">
      <c r="E124"/>
      <c r="F124"/>
      <c r="G124"/>
      <c r="H124"/>
      <c r="I124"/>
      <c r="J124"/>
      <c r="K124"/>
      <c r="L124"/>
      <c r="M124"/>
      <c r="N124"/>
      <c r="O124"/>
      <c r="P124"/>
      <c r="Q124"/>
      <c r="R124"/>
      <c r="S124"/>
      <c r="T124"/>
      <c r="U124"/>
      <c r="V124"/>
      <c r="W124"/>
      <c r="X124"/>
      <c r="Y124"/>
      <c r="Z124"/>
      <c r="AA124"/>
      <c r="AB124"/>
      <c r="AC124"/>
      <c r="AD124"/>
    </row>
    <row r="125" spans="2:30" ht="16.5">
      <c r="E125"/>
      <c r="F125"/>
      <c r="G125"/>
      <c r="H125"/>
      <c r="I125"/>
      <c r="J125"/>
      <c r="K125"/>
      <c r="L125"/>
      <c r="M125"/>
      <c r="N125"/>
      <c r="O125"/>
      <c r="P125"/>
      <c r="Q125"/>
      <c r="R125"/>
      <c r="S125"/>
      <c r="T125"/>
      <c r="U125"/>
      <c r="V125"/>
      <c r="W125"/>
      <c r="X125"/>
      <c r="Y125"/>
      <c r="Z125"/>
      <c r="AA125"/>
      <c r="AB125"/>
      <c r="AC125"/>
      <c r="AD125"/>
    </row>
    <row r="126" spans="2:30" ht="16.5">
      <c r="E126"/>
      <c r="F126"/>
      <c r="G126"/>
      <c r="H126"/>
      <c r="I126"/>
      <c r="J126"/>
      <c r="K126"/>
      <c r="L126"/>
      <c r="M126"/>
      <c r="N126"/>
      <c r="O126"/>
      <c r="P126"/>
      <c r="Q126"/>
      <c r="R126"/>
      <c r="S126"/>
      <c r="T126"/>
      <c r="U126"/>
      <c r="V126"/>
      <c r="W126"/>
      <c r="X126"/>
      <c r="Y126"/>
      <c r="Z126"/>
      <c r="AA126"/>
      <c r="AB126"/>
      <c r="AC126"/>
      <c r="AD126"/>
    </row>
    <row r="127" spans="2:30" ht="16.5">
      <c r="E127"/>
      <c r="F127"/>
      <c r="G127"/>
      <c r="H127"/>
      <c r="I127"/>
      <c r="J127"/>
      <c r="K127"/>
      <c r="L127"/>
      <c r="M127"/>
      <c r="N127"/>
      <c r="O127"/>
      <c r="P127"/>
      <c r="Q127"/>
      <c r="R127"/>
      <c r="S127"/>
      <c r="T127"/>
      <c r="U127"/>
      <c r="V127"/>
      <c r="W127"/>
      <c r="X127"/>
      <c r="Y127"/>
      <c r="Z127"/>
      <c r="AA127"/>
      <c r="AB127"/>
      <c r="AC127"/>
      <c r="AD127"/>
    </row>
    <row r="128" spans="2:30" ht="16.5">
      <c r="E128"/>
      <c r="F128"/>
      <c r="G128"/>
      <c r="H128"/>
      <c r="I128"/>
      <c r="J128"/>
      <c r="K128"/>
      <c r="L128"/>
      <c r="M128"/>
      <c r="N128"/>
      <c r="O128"/>
      <c r="P128"/>
      <c r="Q128"/>
      <c r="R128"/>
      <c r="S128"/>
      <c r="T128"/>
      <c r="U128"/>
      <c r="V128"/>
      <c r="W128"/>
      <c r="X128"/>
      <c r="Y128"/>
      <c r="Z128"/>
      <c r="AA128"/>
      <c r="AB128"/>
      <c r="AC128"/>
      <c r="AD128"/>
    </row>
    <row r="129" spans="5:30" ht="16.5">
      <c r="E129"/>
      <c r="F129"/>
      <c r="G129"/>
      <c r="H129"/>
      <c r="I129"/>
      <c r="J129"/>
      <c r="K129"/>
      <c r="L129"/>
      <c r="M129"/>
      <c r="N129"/>
      <c r="O129"/>
      <c r="P129"/>
      <c r="Q129"/>
      <c r="R129"/>
      <c r="S129"/>
      <c r="T129"/>
      <c r="U129"/>
      <c r="V129"/>
      <c r="W129"/>
      <c r="X129"/>
      <c r="Y129"/>
      <c r="Z129"/>
      <c r="AA129"/>
      <c r="AB129"/>
      <c r="AC129"/>
      <c r="AD129"/>
    </row>
    <row r="130" spans="5:30" ht="16.5">
      <c r="E130"/>
      <c r="F130"/>
      <c r="G130"/>
      <c r="H130"/>
      <c r="I130"/>
      <c r="J130"/>
      <c r="K130"/>
      <c r="L130"/>
      <c r="M130"/>
      <c r="N130"/>
      <c r="O130"/>
      <c r="P130"/>
      <c r="Q130"/>
      <c r="R130"/>
      <c r="S130"/>
      <c r="T130"/>
      <c r="U130"/>
      <c r="V130"/>
      <c r="W130"/>
      <c r="X130"/>
      <c r="Y130"/>
      <c r="Z130"/>
      <c r="AA130"/>
      <c r="AB130"/>
      <c r="AC130"/>
      <c r="AD130"/>
    </row>
    <row r="131" spans="5:30" ht="16.5">
      <c r="W131"/>
      <c r="X131"/>
    </row>
    <row r="132" spans="5:30" ht="16.5">
      <c r="W132"/>
      <c r="X132"/>
    </row>
  </sheetData>
  <mergeCells count="18">
    <mergeCell ref="P13:P16"/>
    <mergeCell ref="F13:F16"/>
    <mergeCell ref="L13:L16"/>
    <mergeCell ref="Z13:Z16"/>
    <mergeCell ref="AB13:AB16"/>
    <mergeCell ref="B12:C12"/>
    <mergeCell ref="B13:B16"/>
    <mergeCell ref="C13:C16"/>
    <mergeCell ref="D13:D14"/>
    <mergeCell ref="N13:N16"/>
    <mergeCell ref="J13:J16"/>
    <mergeCell ref="D12:AD12"/>
    <mergeCell ref="AD13:AD16"/>
    <mergeCell ref="X13:X16"/>
    <mergeCell ref="T13:T16"/>
    <mergeCell ref="R13:R16"/>
    <mergeCell ref="V13:V16"/>
    <mergeCell ref="H13:H16"/>
  </mergeCells>
  <phoneticPr fontId="2"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
  <dimension ref="B1:N130"/>
  <sheetViews>
    <sheetView view="pageBreakPreview" zoomScale="85" zoomScaleNormal="85" zoomScaleSheetLayoutView="85" workbookViewId="0">
      <pane xSplit="3" ySplit="16" topLeftCell="D17" activePane="bottomRight" state="frozen"/>
      <selection activeCell="J11" sqref="J11"/>
      <selection pane="topRight" activeCell="J11" sqref="J11"/>
      <selection pane="bottomLeft" activeCell="J11" sqref="J11"/>
      <selection pane="bottomRight" activeCell="D17" sqref="D17"/>
    </sheetView>
  </sheetViews>
  <sheetFormatPr defaultColWidth="9" defaultRowHeight="13.5"/>
  <cols>
    <col min="1" max="1" width="1.625" style="1" customWidth="1"/>
    <col min="2" max="2" width="14.125" style="1" customWidth="1"/>
    <col min="3" max="4" width="10.625" style="1" customWidth="1"/>
    <col min="5" max="5" width="20.625" style="9" customWidth="1"/>
    <col min="6" max="6" width="13.125" style="1" customWidth="1"/>
    <col min="7" max="7" width="20.625" style="9" customWidth="1"/>
    <col min="8" max="8" width="13.125" style="1" customWidth="1"/>
    <col min="9" max="9" width="20.625" style="9" customWidth="1"/>
    <col min="10" max="10" width="13.125" style="1" customWidth="1"/>
    <col min="11" max="11" width="20.625" style="9" customWidth="1"/>
    <col min="12" max="12" width="13.125" style="1" customWidth="1"/>
    <col min="13" max="13" width="20.625" style="9" customWidth="1"/>
    <col min="14" max="14" width="13.125" style="1" customWidth="1"/>
    <col min="15" max="16384" width="9" style="1"/>
  </cols>
  <sheetData>
    <row r="1" spans="2:14" ht="13.5" customHeight="1">
      <c r="E1" s="3"/>
      <c r="G1" s="3"/>
      <c r="I1" s="3"/>
      <c r="K1" s="3"/>
      <c r="M1" s="3"/>
    </row>
    <row r="2" spans="2:14" ht="26.25">
      <c r="B2" s="10" t="s">
        <v>71</v>
      </c>
      <c r="E2" s="3"/>
      <c r="G2" s="3"/>
      <c r="I2" s="3"/>
      <c r="K2" s="3"/>
      <c r="M2" s="3"/>
    </row>
    <row r="3" spans="2:14" ht="16.5" customHeight="1">
      <c r="B3" s="13" t="s">
        <v>29</v>
      </c>
      <c r="E3" s="3"/>
      <c r="G3" s="3"/>
      <c r="I3" s="3"/>
      <c r="K3" s="3"/>
      <c r="M3" s="3"/>
    </row>
    <row r="4" spans="2:14" ht="16.5" customHeight="1">
      <c r="B4" s="14" t="s">
        <v>31</v>
      </c>
      <c r="E4" s="3"/>
      <c r="G4" s="3"/>
      <c r="I4" s="3"/>
      <c r="K4" s="3"/>
      <c r="M4" s="3"/>
    </row>
    <row r="5" spans="2:14" ht="16.5" customHeight="1">
      <c r="B5" s="14" t="s">
        <v>30</v>
      </c>
      <c r="E5" s="3"/>
      <c r="G5" s="3"/>
      <c r="I5" s="3"/>
      <c r="K5" s="3"/>
      <c r="M5" s="3"/>
    </row>
    <row r="6" spans="2:14" ht="16.5" customHeight="1">
      <c r="B6" s="14" t="s">
        <v>32</v>
      </c>
      <c r="E6" s="3"/>
      <c r="G6" s="3"/>
      <c r="I6" s="3"/>
      <c r="K6" s="3"/>
      <c r="M6" s="3"/>
    </row>
    <row r="7" spans="2:14" ht="16.5" customHeight="1">
      <c r="B7" s="14" t="s">
        <v>33</v>
      </c>
      <c r="E7" s="3"/>
      <c r="G7" s="3"/>
      <c r="I7" s="51"/>
      <c r="K7" s="3"/>
      <c r="M7" s="3"/>
    </row>
    <row r="8" spans="2:14" ht="16.5" customHeight="1">
      <c r="B8" s="14" t="s">
        <v>34</v>
      </c>
      <c r="E8" s="3"/>
      <c r="G8" s="3"/>
      <c r="I8" s="3"/>
      <c r="K8" s="3"/>
      <c r="M8" s="3"/>
    </row>
    <row r="9" spans="2:14" ht="16.5" customHeight="1">
      <c r="B9" s="14" t="s">
        <v>35</v>
      </c>
      <c r="E9" s="3"/>
      <c r="G9" s="3"/>
      <c r="I9" s="3"/>
      <c r="K9" s="3"/>
      <c r="M9" s="3"/>
    </row>
    <row r="10" spans="2:14" ht="16.5" customHeight="1">
      <c r="B10" s="11"/>
      <c r="E10" s="3"/>
      <c r="G10" s="3"/>
      <c r="I10" s="3"/>
      <c r="K10" s="3"/>
      <c r="M10" s="3"/>
    </row>
    <row r="11" spans="2:14" ht="16.5" customHeight="1">
      <c r="B11" s="6" t="s">
        <v>0</v>
      </c>
      <c r="E11" s="3"/>
      <c r="F11" s="2">
        <f>_xlfn.AGGREGATE(1,6,F$17:F$39)</f>
        <v>0.57508342038271321</v>
      </c>
      <c r="G11" s="3"/>
      <c r="H11" s="2">
        <f>_xlfn.AGGREGATE(1,6,H$17:H$39)</f>
        <v>0.57802888929292362</v>
      </c>
      <c r="I11" s="3"/>
      <c r="J11" s="2">
        <f>_xlfn.AGGREGATE(1,6,J$17:J$39)</f>
        <v>0.57002489557226399</v>
      </c>
      <c r="K11" s="3"/>
      <c r="L11" s="2">
        <f>_xlfn.AGGREGATE(1,6,L$17:L$39)</f>
        <v>0.45182123724370676</v>
      </c>
      <c r="M11" s="3"/>
      <c r="N11" s="2">
        <f>_xlfn.AGGREGATE(1,6,N$17:N$39)</f>
        <v>0.48599203860446599</v>
      </c>
    </row>
    <row r="12" spans="2:14" ht="16.5" customHeight="1">
      <c r="B12" s="117" t="s">
        <v>6</v>
      </c>
      <c r="C12" s="117"/>
      <c r="D12" s="108" t="s">
        <v>7</v>
      </c>
      <c r="E12" s="108"/>
      <c r="F12" s="108"/>
      <c r="G12" s="108"/>
      <c r="H12" s="108"/>
      <c r="I12" s="108"/>
      <c r="J12" s="108"/>
      <c r="K12" s="108"/>
      <c r="L12" s="108"/>
      <c r="M12" s="108"/>
      <c r="N12" s="108"/>
    </row>
    <row r="13" spans="2:14" s="6" customFormat="1" ht="33" customHeight="1">
      <c r="B13" s="111" t="s">
        <v>3</v>
      </c>
      <c r="C13" s="111" t="s">
        <v>4</v>
      </c>
      <c r="D13" s="109" t="s">
        <v>2</v>
      </c>
      <c r="E13" s="62" t="s">
        <v>73</v>
      </c>
      <c r="F13" s="114" t="s">
        <v>27</v>
      </c>
      <c r="G13" s="62" t="s">
        <v>113</v>
      </c>
      <c r="H13" s="114" t="s">
        <v>27</v>
      </c>
      <c r="I13" s="62" t="s">
        <v>102</v>
      </c>
      <c r="J13" s="114" t="s">
        <v>27</v>
      </c>
      <c r="K13" s="62" t="s">
        <v>344</v>
      </c>
      <c r="L13" s="114" t="s">
        <v>27</v>
      </c>
      <c r="M13" s="62" t="s">
        <v>81</v>
      </c>
      <c r="N13" s="114" t="s">
        <v>27</v>
      </c>
    </row>
    <row r="14" spans="2:14" s="6" customFormat="1" ht="16.5" customHeight="1">
      <c r="B14" s="112"/>
      <c r="C14" s="112"/>
      <c r="D14" s="110"/>
      <c r="E14" s="32" t="s">
        <v>245</v>
      </c>
      <c r="F14" s="115"/>
      <c r="G14" s="32" t="s">
        <v>245</v>
      </c>
      <c r="H14" s="115"/>
      <c r="I14" s="32" t="s">
        <v>245</v>
      </c>
      <c r="J14" s="115"/>
      <c r="K14" s="32" t="s">
        <v>45</v>
      </c>
      <c r="L14" s="115"/>
      <c r="M14" s="32" t="s">
        <v>245</v>
      </c>
      <c r="N14" s="115"/>
    </row>
    <row r="15" spans="2:14" s="6" customFormat="1" ht="16.5" customHeight="1">
      <c r="B15" s="112"/>
      <c r="C15" s="112"/>
      <c r="D15" s="21" t="s">
        <v>47</v>
      </c>
      <c r="E15" s="63" t="s">
        <v>89</v>
      </c>
      <c r="F15" s="115"/>
      <c r="G15" s="63" t="s">
        <v>99</v>
      </c>
      <c r="H15" s="115"/>
      <c r="I15" s="63" t="s">
        <v>93</v>
      </c>
      <c r="J15" s="115"/>
      <c r="K15" s="67"/>
      <c r="L15" s="115"/>
      <c r="M15" s="63" t="s">
        <v>87</v>
      </c>
      <c r="N15" s="115"/>
    </row>
    <row r="16" spans="2:14" s="6" customFormat="1" ht="33" customHeight="1">
      <c r="B16" s="113"/>
      <c r="C16" s="113"/>
      <c r="D16" s="21" t="s">
        <v>53</v>
      </c>
      <c r="E16" s="64" t="s">
        <v>303</v>
      </c>
      <c r="F16" s="116"/>
      <c r="G16" s="64" t="s">
        <v>147</v>
      </c>
      <c r="H16" s="116"/>
      <c r="I16" s="64" t="s">
        <v>225</v>
      </c>
      <c r="J16" s="116"/>
      <c r="K16" s="64" t="s">
        <v>392</v>
      </c>
      <c r="L16" s="116"/>
      <c r="M16" s="64" t="s">
        <v>143</v>
      </c>
      <c r="N16" s="116"/>
    </row>
    <row r="17" spans="2:14" ht="13.5" customHeight="1">
      <c r="B17" s="4">
        <v>0.5</v>
      </c>
      <c r="C17" s="4">
        <v>0.1</v>
      </c>
      <c r="D17" s="7">
        <v>22500</v>
      </c>
      <c r="E17" s="16">
        <v>5700</v>
      </c>
      <c r="F17" s="17">
        <f t="shared" ref="F17:F48" si="0">IFERROR(IF(($D17-E17)/$D17=1,"",($D17-E17)/$D17),"")</f>
        <v>0.7466666666666667</v>
      </c>
      <c r="G17" s="16">
        <v>7200</v>
      </c>
      <c r="H17" s="17">
        <f t="shared" ref="H17:H48" si="1">IFERROR(IF(($D17-G17)/$D17=1,"",($D17-G17)/$D17),"")</f>
        <v>0.68</v>
      </c>
      <c r="I17" s="16" t="s">
        <v>86</v>
      </c>
      <c r="J17" s="17" t="str">
        <f t="shared" ref="J17:J48" si="2">IFERROR(IF(($D17-I17)/$D17=1,"",($D17-I17)/$D17),"")</f>
        <v/>
      </c>
      <c r="K17" s="49">
        <v>7400</v>
      </c>
      <c r="L17" s="47">
        <f>IFERROR(IF(($D17-K17)/$D17=1,"",($D17-K17)/$D17),"")</f>
        <v>0.6711111111111111</v>
      </c>
      <c r="M17" s="16">
        <v>6750</v>
      </c>
      <c r="N17" s="17">
        <f t="shared" ref="N17:N48" si="3">IFERROR(IF(($D17-M17)/$D17=1,"",($D17-M17)/$D17),"")</f>
        <v>0.7</v>
      </c>
    </row>
    <row r="18" spans="2:14" ht="13.5" customHeight="1">
      <c r="B18" s="4">
        <v>0.5</v>
      </c>
      <c r="C18" s="4">
        <v>0.2</v>
      </c>
      <c r="D18" s="7">
        <v>22500</v>
      </c>
      <c r="E18" s="16">
        <v>6200</v>
      </c>
      <c r="F18" s="17">
        <f t="shared" si="0"/>
        <v>0.72444444444444445</v>
      </c>
      <c r="G18" s="16">
        <v>7600</v>
      </c>
      <c r="H18" s="17">
        <f t="shared" si="1"/>
        <v>0.66222222222222227</v>
      </c>
      <c r="I18" s="16" t="s">
        <v>86</v>
      </c>
      <c r="J18" s="17" t="str">
        <f t="shared" si="2"/>
        <v/>
      </c>
      <c r="K18" s="49" t="s">
        <v>86</v>
      </c>
      <c r="L18" s="47" t="str">
        <f t="shared" ref="L18:L81" si="4">IFERROR(IF(($D18-K18)/$D18=1,"",($D18-K18)/$D18),"")</f>
        <v/>
      </c>
      <c r="M18" s="16">
        <v>7470</v>
      </c>
      <c r="N18" s="17">
        <f t="shared" si="3"/>
        <v>0.66800000000000004</v>
      </c>
    </row>
    <row r="19" spans="2:14" ht="13.5" customHeight="1">
      <c r="B19" s="4">
        <v>0.5</v>
      </c>
      <c r="C19" s="4">
        <v>0.3</v>
      </c>
      <c r="D19" s="7">
        <v>22500</v>
      </c>
      <c r="E19" s="16">
        <v>6600</v>
      </c>
      <c r="F19" s="17">
        <f t="shared" si="0"/>
        <v>0.70666666666666667</v>
      </c>
      <c r="G19" s="16">
        <v>8000</v>
      </c>
      <c r="H19" s="17">
        <f t="shared" si="1"/>
        <v>0.64444444444444449</v>
      </c>
      <c r="I19" s="16" t="s">
        <v>86</v>
      </c>
      <c r="J19" s="17" t="str">
        <f t="shared" si="2"/>
        <v/>
      </c>
      <c r="K19" s="49">
        <v>8500</v>
      </c>
      <c r="L19" s="47">
        <f t="shared" si="4"/>
        <v>0.62222222222222223</v>
      </c>
      <c r="M19" s="16">
        <v>8100</v>
      </c>
      <c r="N19" s="17">
        <f t="shared" si="3"/>
        <v>0.64</v>
      </c>
    </row>
    <row r="20" spans="2:14" ht="13.5" customHeight="1">
      <c r="B20" s="4">
        <v>0.5</v>
      </c>
      <c r="C20" s="4">
        <v>0.4</v>
      </c>
      <c r="D20" s="7">
        <v>22500</v>
      </c>
      <c r="E20" s="16">
        <v>7100</v>
      </c>
      <c r="F20" s="17">
        <f t="shared" si="0"/>
        <v>0.68444444444444441</v>
      </c>
      <c r="G20" s="16">
        <v>8300</v>
      </c>
      <c r="H20" s="17">
        <f t="shared" si="1"/>
        <v>0.63111111111111107</v>
      </c>
      <c r="I20" s="16" t="s">
        <v>86</v>
      </c>
      <c r="J20" s="17" t="str">
        <f t="shared" si="2"/>
        <v/>
      </c>
      <c r="K20" s="49" t="s">
        <v>86</v>
      </c>
      <c r="L20" s="47" t="str">
        <f t="shared" si="4"/>
        <v/>
      </c>
      <c r="M20" s="16">
        <v>8820</v>
      </c>
      <c r="N20" s="17">
        <f t="shared" si="3"/>
        <v>0.60799999999999998</v>
      </c>
    </row>
    <row r="21" spans="2:14" ht="13.5" customHeight="1">
      <c r="B21" s="4">
        <v>0.5</v>
      </c>
      <c r="C21" s="4">
        <v>0.5</v>
      </c>
      <c r="D21" s="7">
        <v>22500</v>
      </c>
      <c r="E21" s="16">
        <v>7500</v>
      </c>
      <c r="F21" s="17">
        <f t="shared" si="0"/>
        <v>0.66666666666666663</v>
      </c>
      <c r="G21" s="16">
        <v>8700</v>
      </c>
      <c r="H21" s="17">
        <f t="shared" si="1"/>
        <v>0.61333333333333329</v>
      </c>
      <c r="I21" s="16">
        <v>10319</v>
      </c>
      <c r="J21" s="17">
        <f t="shared" si="2"/>
        <v>0.54137777777777774</v>
      </c>
      <c r="K21" s="49">
        <v>9700</v>
      </c>
      <c r="L21" s="47">
        <f t="shared" si="4"/>
        <v>0.56888888888888889</v>
      </c>
      <c r="M21" s="16">
        <v>9450</v>
      </c>
      <c r="N21" s="17">
        <f t="shared" si="3"/>
        <v>0.57999999999999996</v>
      </c>
    </row>
    <row r="22" spans="2:14" ht="13.5" customHeight="1">
      <c r="B22" s="4">
        <v>0.75</v>
      </c>
      <c r="C22" s="4">
        <v>0.6</v>
      </c>
      <c r="D22" s="7">
        <v>23500</v>
      </c>
      <c r="E22" s="16">
        <v>8000</v>
      </c>
      <c r="F22" s="17">
        <f t="shared" si="0"/>
        <v>0.65957446808510634</v>
      </c>
      <c r="G22" s="16">
        <v>9100</v>
      </c>
      <c r="H22" s="17">
        <f t="shared" si="1"/>
        <v>0.61276595744680851</v>
      </c>
      <c r="I22" s="16" t="s">
        <v>86</v>
      </c>
      <c r="J22" s="17" t="str">
        <f t="shared" si="2"/>
        <v/>
      </c>
      <c r="K22" s="49" t="s">
        <v>86</v>
      </c>
      <c r="L22" s="47" t="str">
        <f t="shared" si="4"/>
        <v/>
      </c>
      <c r="M22" s="16">
        <v>10170</v>
      </c>
      <c r="N22" s="17">
        <f t="shared" si="3"/>
        <v>0.56723404255319154</v>
      </c>
    </row>
    <row r="23" spans="2:14" ht="13.5" customHeight="1">
      <c r="B23" s="4">
        <v>0.75</v>
      </c>
      <c r="C23" s="4">
        <v>0.7</v>
      </c>
      <c r="D23" s="7">
        <v>23500</v>
      </c>
      <c r="E23" s="16">
        <v>8400</v>
      </c>
      <c r="F23" s="17">
        <f t="shared" si="0"/>
        <v>0.64255319148936174</v>
      </c>
      <c r="G23" s="16">
        <v>9400</v>
      </c>
      <c r="H23" s="17">
        <f t="shared" si="1"/>
        <v>0.6</v>
      </c>
      <c r="I23" s="16" t="s">
        <v>86</v>
      </c>
      <c r="J23" s="17" t="str">
        <f t="shared" si="2"/>
        <v/>
      </c>
      <c r="K23" s="49" t="s">
        <v>86</v>
      </c>
      <c r="L23" s="47" t="str">
        <f t="shared" si="4"/>
        <v/>
      </c>
      <c r="M23" s="16">
        <v>10800</v>
      </c>
      <c r="N23" s="17">
        <f t="shared" si="3"/>
        <v>0.54042553191489362</v>
      </c>
    </row>
    <row r="24" spans="2:14" ht="13.5" customHeight="1">
      <c r="B24" s="4">
        <v>0.75</v>
      </c>
      <c r="C24" s="4">
        <v>0.75</v>
      </c>
      <c r="D24" s="7">
        <v>23500</v>
      </c>
      <c r="E24" s="16" t="s">
        <v>86</v>
      </c>
      <c r="F24" s="17" t="str">
        <f t="shared" si="0"/>
        <v/>
      </c>
      <c r="G24" s="16" t="s">
        <v>86</v>
      </c>
      <c r="H24" s="17" t="str">
        <f t="shared" si="1"/>
        <v/>
      </c>
      <c r="I24" s="16" t="s">
        <v>86</v>
      </c>
      <c r="J24" s="17" t="str">
        <f t="shared" si="2"/>
        <v/>
      </c>
      <c r="K24" s="49">
        <v>11500</v>
      </c>
      <c r="L24" s="47">
        <f t="shared" si="4"/>
        <v>0.51063829787234039</v>
      </c>
      <c r="M24" s="16" t="s">
        <v>86</v>
      </c>
      <c r="N24" s="17" t="str">
        <f t="shared" si="3"/>
        <v/>
      </c>
    </row>
    <row r="25" spans="2:14" ht="13.5" customHeight="1">
      <c r="B25" s="4">
        <v>1</v>
      </c>
      <c r="C25" s="4">
        <v>0.8</v>
      </c>
      <c r="D25" s="7">
        <v>24500</v>
      </c>
      <c r="E25" s="16">
        <v>8900</v>
      </c>
      <c r="F25" s="17">
        <f t="shared" si="0"/>
        <v>0.63673469387755099</v>
      </c>
      <c r="G25" s="16">
        <v>9800</v>
      </c>
      <c r="H25" s="17">
        <f t="shared" si="1"/>
        <v>0.6</v>
      </c>
      <c r="I25" s="16" t="s">
        <v>86</v>
      </c>
      <c r="J25" s="17" t="str">
        <f t="shared" si="2"/>
        <v/>
      </c>
      <c r="K25" s="49" t="s">
        <v>86</v>
      </c>
      <c r="L25" s="47" t="str">
        <f t="shared" si="4"/>
        <v/>
      </c>
      <c r="M25" s="16">
        <v>11520</v>
      </c>
      <c r="N25" s="17">
        <f t="shared" si="3"/>
        <v>0.52979591836734696</v>
      </c>
    </row>
    <row r="26" spans="2:14" ht="13.5" customHeight="1">
      <c r="B26" s="4">
        <v>1</v>
      </c>
      <c r="C26" s="4">
        <v>0.9</v>
      </c>
      <c r="D26" s="7">
        <v>24500</v>
      </c>
      <c r="E26" s="16">
        <v>9300</v>
      </c>
      <c r="F26" s="17">
        <f t="shared" si="0"/>
        <v>0.62040816326530612</v>
      </c>
      <c r="G26" s="16">
        <v>10200</v>
      </c>
      <c r="H26" s="17">
        <f t="shared" si="1"/>
        <v>0.58367346938775511</v>
      </c>
      <c r="I26" s="16" t="s">
        <v>86</v>
      </c>
      <c r="J26" s="17" t="str">
        <f t="shared" si="2"/>
        <v/>
      </c>
      <c r="K26" s="49" t="s">
        <v>86</v>
      </c>
      <c r="L26" s="47" t="str">
        <f t="shared" si="4"/>
        <v/>
      </c>
      <c r="M26" s="16">
        <v>12150</v>
      </c>
      <c r="N26" s="17">
        <f t="shared" si="3"/>
        <v>0.50408163265306127</v>
      </c>
    </row>
    <row r="27" spans="2:14" ht="13.5" customHeight="1">
      <c r="B27" s="4">
        <v>1</v>
      </c>
      <c r="C27" s="4">
        <v>1</v>
      </c>
      <c r="D27" s="7">
        <v>24500</v>
      </c>
      <c r="E27" s="16">
        <v>9800</v>
      </c>
      <c r="F27" s="17">
        <f t="shared" si="0"/>
        <v>0.6</v>
      </c>
      <c r="G27" s="16">
        <v>10600</v>
      </c>
      <c r="H27" s="17">
        <f t="shared" si="1"/>
        <v>0.56734693877551023</v>
      </c>
      <c r="I27" s="16">
        <v>10654</v>
      </c>
      <c r="J27" s="17">
        <f t="shared" si="2"/>
        <v>0.56514285714285717</v>
      </c>
      <c r="K27" s="49">
        <v>12700</v>
      </c>
      <c r="L27" s="47">
        <f t="shared" si="4"/>
        <v>0.48163265306122449</v>
      </c>
      <c r="M27" s="16">
        <v>12870</v>
      </c>
      <c r="N27" s="17">
        <f t="shared" si="3"/>
        <v>0.47469387755102038</v>
      </c>
    </row>
    <row r="28" spans="2:14" ht="13.5" customHeight="1">
      <c r="B28" s="4">
        <v>1.25</v>
      </c>
      <c r="C28" s="4">
        <v>1.1000000000000001</v>
      </c>
      <c r="D28" s="7">
        <v>25500</v>
      </c>
      <c r="E28" s="16">
        <v>11600</v>
      </c>
      <c r="F28" s="17">
        <f t="shared" si="0"/>
        <v>0.54509803921568623</v>
      </c>
      <c r="G28" s="16">
        <v>10900</v>
      </c>
      <c r="H28" s="17">
        <f t="shared" si="1"/>
        <v>0.5725490196078431</v>
      </c>
      <c r="I28" s="16" t="s">
        <v>86</v>
      </c>
      <c r="J28" s="17" t="str">
        <f t="shared" si="2"/>
        <v/>
      </c>
      <c r="K28" s="49" t="s">
        <v>86</v>
      </c>
      <c r="L28" s="47" t="str">
        <f t="shared" si="4"/>
        <v/>
      </c>
      <c r="M28" s="16">
        <v>13500</v>
      </c>
      <c r="N28" s="17">
        <f t="shared" si="3"/>
        <v>0.47058823529411764</v>
      </c>
    </row>
    <row r="29" spans="2:14" ht="13.5" customHeight="1">
      <c r="B29" s="4">
        <v>1.25</v>
      </c>
      <c r="C29" s="4">
        <v>1.2</v>
      </c>
      <c r="D29" s="7">
        <v>25500</v>
      </c>
      <c r="E29" s="16">
        <v>12100</v>
      </c>
      <c r="F29" s="17">
        <f t="shared" si="0"/>
        <v>0.52549019607843139</v>
      </c>
      <c r="G29" s="16">
        <v>11300</v>
      </c>
      <c r="H29" s="17">
        <f t="shared" si="1"/>
        <v>0.55686274509803924</v>
      </c>
      <c r="I29" s="16" t="s">
        <v>86</v>
      </c>
      <c r="J29" s="17" t="str">
        <f t="shared" si="2"/>
        <v/>
      </c>
      <c r="K29" s="49" t="s">
        <v>86</v>
      </c>
      <c r="L29" s="47" t="str">
        <f t="shared" si="4"/>
        <v/>
      </c>
      <c r="M29" s="16">
        <v>14220</v>
      </c>
      <c r="N29" s="17">
        <f t="shared" si="3"/>
        <v>0.44235294117647062</v>
      </c>
    </row>
    <row r="30" spans="2:14" ht="13.5" customHeight="1">
      <c r="B30" s="4">
        <v>1.25</v>
      </c>
      <c r="C30" s="4">
        <v>1.25</v>
      </c>
      <c r="D30" s="7">
        <v>25500</v>
      </c>
      <c r="E30" s="16" t="s">
        <v>86</v>
      </c>
      <c r="F30" s="17" t="str">
        <f t="shared" si="0"/>
        <v/>
      </c>
      <c r="G30" s="16" t="s">
        <v>86</v>
      </c>
      <c r="H30" s="17" t="str">
        <f t="shared" si="1"/>
        <v/>
      </c>
      <c r="I30" s="16" t="s">
        <v>86</v>
      </c>
      <c r="J30" s="17" t="str">
        <f t="shared" si="2"/>
        <v/>
      </c>
      <c r="K30" s="49">
        <v>16200</v>
      </c>
      <c r="L30" s="47">
        <f t="shared" si="4"/>
        <v>0.36470588235294116</v>
      </c>
      <c r="M30" s="16" t="s">
        <v>86</v>
      </c>
      <c r="N30" s="17" t="str">
        <f t="shared" si="3"/>
        <v/>
      </c>
    </row>
    <row r="31" spans="2:14" ht="13.5" customHeight="1">
      <c r="B31" s="4">
        <v>1.5</v>
      </c>
      <c r="C31" s="4">
        <v>1.3</v>
      </c>
      <c r="D31" s="7">
        <v>26500</v>
      </c>
      <c r="E31" s="16">
        <v>12500</v>
      </c>
      <c r="F31" s="17">
        <f t="shared" si="0"/>
        <v>0.52830188679245282</v>
      </c>
      <c r="G31" s="16">
        <v>11700</v>
      </c>
      <c r="H31" s="17">
        <f t="shared" si="1"/>
        <v>0.55849056603773584</v>
      </c>
      <c r="I31" s="16" t="s">
        <v>86</v>
      </c>
      <c r="J31" s="17" t="str">
        <f t="shared" si="2"/>
        <v/>
      </c>
      <c r="K31" s="49" t="s">
        <v>86</v>
      </c>
      <c r="L31" s="47" t="str">
        <f t="shared" si="4"/>
        <v/>
      </c>
      <c r="M31" s="16">
        <v>14850</v>
      </c>
      <c r="N31" s="17">
        <f t="shared" si="3"/>
        <v>0.43962264150943398</v>
      </c>
    </row>
    <row r="32" spans="2:14" ht="13.5" customHeight="1">
      <c r="B32" s="4">
        <v>1.5</v>
      </c>
      <c r="C32" s="4">
        <v>1.4</v>
      </c>
      <c r="D32" s="7">
        <v>26500</v>
      </c>
      <c r="E32" s="16">
        <v>13000</v>
      </c>
      <c r="F32" s="17">
        <f t="shared" si="0"/>
        <v>0.50943396226415094</v>
      </c>
      <c r="G32" s="16">
        <v>12000</v>
      </c>
      <c r="H32" s="17">
        <f t="shared" si="1"/>
        <v>0.54716981132075471</v>
      </c>
      <c r="I32" s="16" t="s">
        <v>86</v>
      </c>
      <c r="J32" s="17" t="str">
        <f t="shared" si="2"/>
        <v/>
      </c>
      <c r="K32" s="49" t="s">
        <v>86</v>
      </c>
      <c r="L32" s="47" t="str">
        <f t="shared" si="4"/>
        <v/>
      </c>
      <c r="M32" s="16">
        <v>15570</v>
      </c>
      <c r="N32" s="17">
        <f t="shared" si="3"/>
        <v>0.41245283018867923</v>
      </c>
    </row>
    <row r="33" spans="2:14" ht="13.5" customHeight="1">
      <c r="B33" s="4">
        <v>1.5</v>
      </c>
      <c r="C33" s="4">
        <v>1.5</v>
      </c>
      <c r="D33" s="7">
        <v>26500</v>
      </c>
      <c r="E33" s="16">
        <v>13400</v>
      </c>
      <c r="F33" s="17">
        <f t="shared" si="0"/>
        <v>0.49433962264150944</v>
      </c>
      <c r="G33" s="16">
        <v>12400</v>
      </c>
      <c r="H33" s="17">
        <f t="shared" si="1"/>
        <v>0.5320754716981132</v>
      </c>
      <c r="I33" s="16">
        <v>11024</v>
      </c>
      <c r="J33" s="17">
        <f t="shared" si="2"/>
        <v>0.58399999999999996</v>
      </c>
      <c r="K33" s="49">
        <v>17400</v>
      </c>
      <c r="L33" s="47">
        <f t="shared" si="4"/>
        <v>0.34339622641509432</v>
      </c>
      <c r="M33" s="16">
        <v>16200</v>
      </c>
      <c r="N33" s="17">
        <f t="shared" si="3"/>
        <v>0.38867924528301889</v>
      </c>
    </row>
    <row r="34" spans="2:14" ht="13.5" customHeight="1">
      <c r="B34" s="4">
        <v>1.75</v>
      </c>
      <c r="C34" s="4">
        <v>1.6</v>
      </c>
      <c r="D34" s="7">
        <v>27500</v>
      </c>
      <c r="E34" s="16">
        <v>14800</v>
      </c>
      <c r="F34" s="17">
        <f t="shared" si="0"/>
        <v>0.46181818181818179</v>
      </c>
      <c r="G34" s="16">
        <v>12800</v>
      </c>
      <c r="H34" s="17">
        <f t="shared" si="1"/>
        <v>0.53454545454545455</v>
      </c>
      <c r="I34" s="16" t="s">
        <v>86</v>
      </c>
      <c r="J34" s="17" t="str">
        <f t="shared" si="2"/>
        <v/>
      </c>
      <c r="K34" s="49" t="s">
        <v>86</v>
      </c>
      <c r="L34" s="47" t="str">
        <f t="shared" si="4"/>
        <v/>
      </c>
      <c r="M34" s="16">
        <v>16920</v>
      </c>
      <c r="N34" s="17">
        <f t="shared" si="3"/>
        <v>0.38472727272727275</v>
      </c>
    </row>
    <row r="35" spans="2:14" ht="13.5" customHeight="1">
      <c r="B35" s="4">
        <v>1.75</v>
      </c>
      <c r="C35" s="4">
        <v>1.7</v>
      </c>
      <c r="D35" s="7">
        <v>27500</v>
      </c>
      <c r="E35" s="16">
        <v>15200</v>
      </c>
      <c r="F35" s="17">
        <f t="shared" si="0"/>
        <v>0.44727272727272727</v>
      </c>
      <c r="G35" s="16">
        <v>13100</v>
      </c>
      <c r="H35" s="17">
        <f t="shared" si="1"/>
        <v>0.52363636363636368</v>
      </c>
      <c r="I35" s="16" t="s">
        <v>86</v>
      </c>
      <c r="J35" s="17" t="str">
        <f t="shared" si="2"/>
        <v/>
      </c>
      <c r="K35" s="49" t="s">
        <v>86</v>
      </c>
      <c r="L35" s="47" t="str">
        <f t="shared" si="4"/>
        <v/>
      </c>
      <c r="M35" s="16">
        <v>17550</v>
      </c>
      <c r="N35" s="17">
        <f t="shared" si="3"/>
        <v>0.36181818181818182</v>
      </c>
    </row>
    <row r="36" spans="2:14" ht="13.5" customHeight="1">
      <c r="B36" s="4">
        <v>1.75</v>
      </c>
      <c r="C36" s="4">
        <v>1.75</v>
      </c>
      <c r="D36" s="7">
        <v>27500</v>
      </c>
      <c r="E36" s="16" t="s">
        <v>86</v>
      </c>
      <c r="F36" s="17" t="str">
        <f t="shared" si="0"/>
        <v/>
      </c>
      <c r="G36" s="16" t="s">
        <v>86</v>
      </c>
      <c r="H36" s="17" t="str">
        <f t="shared" si="1"/>
        <v/>
      </c>
      <c r="I36" s="16" t="s">
        <v>86</v>
      </c>
      <c r="J36" s="17" t="str">
        <f t="shared" si="2"/>
        <v/>
      </c>
      <c r="K36" s="49">
        <v>20400</v>
      </c>
      <c r="L36" s="47">
        <f t="shared" si="4"/>
        <v>0.25818181818181818</v>
      </c>
      <c r="M36" s="16" t="s">
        <v>86</v>
      </c>
      <c r="N36" s="17" t="str">
        <f t="shared" si="3"/>
        <v/>
      </c>
    </row>
    <row r="37" spans="2:14" ht="13.5" customHeight="1">
      <c r="B37" s="4">
        <v>2</v>
      </c>
      <c r="C37" s="4">
        <v>1.8</v>
      </c>
      <c r="D37" s="7">
        <v>28500</v>
      </c>
      <c r="E37" s="16">
        <v>15700</v>
      </c>
      <c r="F37" s="17">
        <f t="shared" si="0"/>
        <v>0.44912280701754387</v>
      </c>
      <c r="G37" s="16">
        <v>13500</v>
      </c>
      <c r="H37" s="17">
        <f t="shared" si="1"/>
        <v>0.52631578947368418</v>
      </c>
      <c r="I37" s="16" t="s">
        <v>86</v>
      </c>
      <c r="J37" s="17" t="str">
        <f t="shared" si="2"/>
        <v/>
      </c>
      <c r="K37" s="49" t="s">
        <v>86</v>
      </c>
      <c r="L37" s="47" t="str">
        <f t="shared" si="4"/>
        <v/>
      </c>
      <c r="M37" s="16">
        <v>18270</v>
      </c>
      <c r="N37" s="17">
        <f t="shared" si="3"/>
        <v>0.35894736842105263</v>
      </c>
    </row>
    <row r="38" spans="2:14" ht="13.5" customHeight="1">
      <c r="B38" s="4">
        <v>2</v>
      </c>
      <c r="C38" s="4">
        <v>1.9</v>
      </c>
      <c r="D38" s="7">
        <v>28500</v>
      </c>
      <c r="E38" s="16">
        <v>16100</v>
      </c>
      <c r="F38" s="17">
        <f t="shared" si="0"/>
        <v>0.43508771929824563</v>
      </c>
      <c r="G38" s="16">
        <v>13900</v>
      </c>
      <c r="H38" s="17">
        <f t="shared" si="1"/>
        <v>0.512280701754386</v>
      </c>
      <c r="I38" s="16" t="s">
        <v>86</v>
      </c>
      <c r="J38" s="17" t="str">
        <f t="shared" si="2"/>
        <v/>
      </c>
      <c r="K38" s="49" t="s">
        <v>86</v>
      </c>
      <c r="L38" s="47" t="str">
        <f t="shared" si="4"/>
        <v/>
      </c>
      <c r="M38" s="16">
        <v>18900</v>
      </c>
      <c r="N38" s="17">
        <f t="shared" si="3"/>
        <v>0.33684210526315789</v>
      </c>
    </row>
    <row r="39" spans="2:14" ht="13.5" customHeight="1">
      <c r="B39" s="4">
        <v>2</v>
      </c>
      <c r="C39" s="4">
        <v>2</v>
      </c>
      <c r="D39" s="7">
        <v>28500</v>
      </c>
      <c r="E39" s="16">
        <v>16600</v>
      </c>
      <c r="F39" s="17">
        <f t="shared" si="0"/>
        <v>0.41754385964912283</v>
      </c>
      <c r="G39" s="16">
        <v>14200</v>
      </c>
      <c r="H39" s="17">
        <f t="shared" si="1"/>
        <v>0.50175438596491229</v>
      </c>
      <c r="I39" s="16">
        <v>11697</v>
      </c>
      <c r="J39" s="17">
        <f t="shared" si="2"/>
        <v>0.58957894736842109</v>
      </c>
      <c r="K39" s="49">
        <v>21500</v>
      </c>
      <c r="L39" s="47">
        <f t="shared" si="4"/>
        <v>0.24561403508771928</v>
      </c>
      <c r="M39" s="16">
        <v>19620</v>
      </c>
      <c r="N39" s="17">
        <f t="shared" si="3"/>
        <v>0.31157894736842107</v>
      </c>
    </row>
    <row r="40" spans="2:14" ht="13.5" customHeight="1">
      <c r="B40" s="4">
        <v>2.5</v>
      </c>
      <c r="C40" s="4">
        <v>2.5</v>
      </c>
      <c r="D40" s="7">
        <v>30000</v>
      </c>
      <c r="E40" s="16">
        <v>20200</v>
      </c>
      <c r="F40" s="17">
        <f t="shared" si="0"/>
        <v>0.32666666666666666</v>
      </c>
      <c r="G40" s="16">
        <v>16600</v>
      </c>
      <c r="H40" s="17">
        <f t="shared" si="1"/>
        <v>0.44666666666666666</v>
      </c>
      <c r="I40" s="16">
        <v>12084</v>
      </c>
      <c r="J40" s="17">
        <f t="shared" si="2"/>
        <v>0.59719999999999995</v>
      </c>
      <c r="K40" s="49">
        <v>26200</v>
      </c>
      <c r="L40" s="47">
        <f t="shared" si="4"/>
        <v>0.12666666666666668</v>
      </c>
      <c r="M40" s="16">
        <v>22950</v>
      </c>
      <c r="N40" s="17">
        <f t="shared" si="3"/>
        <v>0.23499999999999999</v>
      </c>
    </row>
    <row r="41" spans="2:14" ht="13.5" customHeight="1">
      <c r="B41" s="4">
        <v>3</v>
      </c>
      <c r="C41" s="4">
        <v>3</v>
      </c>
      <c r="D41" s="7">
        <v>31500</v>
      </c>
      <c r="E41" s="16">
        <v>23400</v>
      </c>
      <c r="F41" s="17">
        <f t="shared" si="0"/>
        <v>0.25714285714285712</v>
      </c>
      <c r="G41" s="16">
        <v>18600</v>
      </c>
      <c r="H41" s="17">
        <f t="shared" si="1"/>
        <v>0.40952380952380951</v>
      </c>
      <c r="I41" s="16">
        <v>12553</v>
      </c>
      <c r="J41" s="17">
        <f t="shared" si="2"/>
        <v>0.60149206349206352</v>
      </c>
      <c r="K41" s="49">
        <v>30400</v>
      </c>
      <c r="L41" s="47">
        <f t="shared" si="4"/>
        <v>3.4920634920634921E-2</v>
      </c>
      <c r="M41" s="16">
        <v>26370</v>
      </c>
      <c r="N41" s="17">
        <f t="shared" si="3"/>
        <v>0.16285714285714287</v>
      </c>
    </row>
    <row r="42" spans="2:14" ht="13.5" customHeight="1">
      <c r="B42" s="4">
        <v>3.5</v>
      </c>
      <c r="C42" s="4">
        <v>3.5</v>
      </c>
      <c r="D42" s="7">
        <v>33000</v>
      </c>
      <c r="E42" s="16">
        <v>26600</v>
      </c>
      <c r="F42" s="17">
        <f t="shared" si="0"/>
        <v>0.19393939393939394</v>
      </c>
      <c r="G42" s="16">
        <v>20900</v>
      </c>
      <c r="H42" s="17">
        <f t="shared" si="1"/>
        <v>0.36666666666666664</v>
      </c>
      <c r="I42" s="16">
        <v>12996</v>
      </c>
      <c r="J42" s="17">
        <f t="shared" si="2"/>
        <v>0.60618181818181816</v>
      </c>
      <c r="K42" s="49">
        <v>34500</v>
      </c>
      <c r="L42" s="47">
        <f t="shared" si="4"/>
        <v>-4.5454545454545456E-2</v>
      </c>
      <c r="M42" s="16">
        <v>29700</v>
      </c>
      <c r="N42" s="17">
        <f t="shared" si="3"/>
        <v>0.1</v>
      </c>
    </row>
    <row r="43" spans="2:14" ht="13.5" customHeight="1">
      <c r="B43" s="4">
        <v>4</v>
      </c>
      <c r="C43" s="4">
        <v>4</v>
      </c>
      <c r="D43" s="7">
        <v>34500</v>
      </c>
      <c r="E43" s="16">
        <v>29700</v>
      </c>
      <c r="F43" s="17">
        <f t="shared" si="0"/>
        <v>0.1391304347826087</v>
      </c>
      <c r="G43" s="16">
        <v>22800</v>
      </c>
      <c r="H43" s="17">
        <f t="shared" si="1"/>
        <v>0.33913043478260868</v>
      </c>
      <c r="I43" s="16">
        <v>13700</v>
      </c>
      <c r="J43" s="17">
        <f t="shared" si="2"/>
        <v>0.60289855072463772</v>
      </c>
      <c r="K43" s="49">
        <v>38600</v>
      </c>
      <c r="L43" s="47">
        <f t="shared" si="4"/>
        <v>-0.11884057971014493</v>
      </c>
      <c r="M43" s="16">
        <v>33120</v>
      </c>
      <c r="N43" s="17">
        <f t="shared" si="3"/>
        <v>0.04</v>
      </c>
    </row>
    <row r="44" spans="2:14" ht="13.5" customHeight="1">
      <c r="B44" s="4">
        <v>4.5</v>
      </c>
      <c r="C44" s="4">
        <v>4.5</v>
      </c>
      <c r="D44" s="7">
        <v>35500</v>
      </c>
      <c r="E44" s="16">
        <v>32900</v>
      </c>
      <c r="F44" s="17">
        <f t="shared" si="0"/>
        <v>7.3239436619718309E-2</v>
      </c>
      <c r="G44" s="16">
        <v>25100</v>
      </c>
      <c r="H44" s="17">
        <f t="shared" si="1"/>
        <v>0.29295774647887324</v>
      </c>
      <c r="I44" s="16">
        <v>15429</v>
      </c>
      <c r="J44" s="17">
        <f t="shared" si="2"/>
        <v>0.56538028169014087</v>
      </c>
      <c r="K44" s="49">
        <v>42700</v>
      </c>
      <c r="L44" s="47">
        <f t="shared" si="4"/>
        <v>-0.20281690140845071</v>
      </c>
      <c r="M44" s="16">
        <v>37620</v>
      </c>
      <c r="N44" s="17">
        <f t="shared" si="3"/>
        <v>-5.9718309859154932E-2</v>
      </c>
    </row>
    <row r="45" spans="2:14" ht="13.5" customHeight="1">
      <c r="B45" s="4">
        <v>5</v>
      </c>
      <c r="C45" s="4">
        <v>5</v>
      </c>
      <c r="D45" s="7">
        <v>37000</v>
      </c>
      <c r="E45" s="16">
        <v>36000</v>
      </c>
      <c r="F45" s="17">
        <f t="shared" si="0"/>
        <v>2.7027027027027029E-2</v>
      </c>
      <c r="G45" s="16">
        <v>27400</v>
      </c>
      <c r="H45" s="17">
        <f t="shared" si="1"/>
        <v>0.25945945945945947</v>
      </c>
      <c r="I45" s="16">
        <v>17112</v>
      </c>
      <c r="J45" s="17">
        <f t="shared" si="2"/>
        <v>0.53751351351351351</v>
      </c>
      <c r="K45" s="49">
        <v>46800</v>
      </c>
      <c r="L45" s="47">
        <f t="shared" si="4"/>
        <v>-0.26486486486486488</v>
      </c>
      <c r="M45" s="16">
        <v>41040</v>
      </c>
      <c r="N45" s="17">
        <f t="shared" si="3"/>
        <v>-0.10918918918918918</v>
      </c>
    </row>
    <row r="46" spans="2:14" ht="13.5" customHeight="1">
      <c r="B46" s="4">
        <v>5.5</v>
      </c>
      <c r="C46" s="4">
        <v>5.5</v>
      </c>
      <c r="D46" s="7">
        <v>38500</v>
      </c>
      <c r="E46" s="16">
        <v>42700</v>
      </c>
      <c r="F46" s="17">
        <f t="shared" si="0"/>
        <v>-0.10909090909090909</v>
      </c>
      <c r="G46" s="16">
        <v>30600</v>
      </c>
      <c r="H46" s="17">
        <f t="shared" si="1"/>
        <v>0.20519480519480521</v>
      </c>
      <c r="I46" s="16">
        <v>18842</v>
      </c>
      <c r="J46" s="17">
        <f t="shared" si="2"/>
        <v>0.51059740259740261</v>
      </c>
      <c r="K46" s="49">
        <v>55500</v>
      </c>
      <c r="L46" s="47">
        <f t="shared" si="4"/>
        <v>-0.44155844155844154</v>
      </c>
      <c r="M46" s="16">
        <v>44370</v>
      </c>
      <c r="N46" s="17">
        <f t="shared" si="3"/>
        <v>-0.15246753246753247</v>
      </c>
    </row>
    <row r="47" spans="2:14" ht="13.5" customHeight="1">
      <c r="B47" s="4">
        <v>6</v>
      </c>
      <c r="C47" s="4">
        <v>6</v>
      </c>
      <c r="D47" s="7">
        <v>40000</v>
      </c>
      <c r="E47" s="16">
        <v>45900</v>
      </c>
      <c r="F47" s="17">
        <f t="shared" si="0"/>
        <v>-0.14749999999999999</v>
      </c>
      <c r="G47" s="16">
        <v>32500</v>
      </c>
      <c r="H47" s="17">
        <f t="shared" si="1"/>
        <v>0.1875</v>
      </c>
      <c r="I47" s="16">
        <v>20532</v>
      </c>
      <c r="J47" s="17">
        <f t="shared" si="2"/>
        <v>0.48670000000000002</v>
      </c>
      <c r="K47" s="49">
        <v>59600</v>
      </c>
      <c r="L47" s="47">
        <f t="shared" si="4"/>
        <v>-0.49</v>
      </c>
      <c r="M47" s="16">
        <v>47790</v>
      </c>
      <c r="N47" s="17">
        <f t="shared" si="3"/>
        <v>-0.19475000000000001</v>
      </c>
    </row>
    <row r="48" spans="2:14" ht="13.5" customHeight="1">
      <c r="B48" s="4">
        <v>6.5</v>
      </c>
      <c r="C48" s="4">
        <v>6.5</v>
      </c>
      <c r="D48" s="7">
        <v>41500</v>
      </c>
      <c r="E48" s="16">
        <v>49000</v>
      </c>
      <c r="F48" s="17">
        <f t="shared" si="0"/>
        <v>-0.18072289156626506</v>
      </c>
      <c r="G48" s="16">
        <v>34800</v>
      </c>
      <c r="H48" s="17">
        <f t="shared" si="1"/>
        <v>0.16144578313253011</v>
      </c>
      <c r="I48" s="16">
        <v>22252</v>
      </c>
      <c r="J48" s="17">
        <f t="shared" si="2"/>
        <v>0.46380722891566267</v>
      </c>
      <c r="K48" s="49">
        <v>63700</v>
      </c>
      <c r="L48" s="47">
        <f t="shared" si="4"/>
        <v>-0.53493975903614455</v>
      </c>
      <c r="M48" s="16">
        <v>51120</v>
      </c>
      <c r="N48" s="17">
        <f t="shared" si="3"/>
        <v>-0.23180722891566266</v>
      </c>
    </row>
    <row r="49" spans="2:14" ht="13.5" customHeight="1">
      <c r="B49" s="4">
        <v>7</v>
      </c>
      <c r="C49" s="4">
        <v>7</v>
      </c>
      <c r="D49" s="7">
        <v>43000</v>
      </c>
      <c r="E49" s="16">
        <v>52200</v>
      </c>
      <c r="F49" s="17">
        <f t="shared" ref="F49:F80" si="5">IFERROR(IF(($D49-E49)/$D49=1,"",($D49-E49)/$D49),"")</f>
        <v>-0.21395348837209302</v>
      </c>
      <c r="G49" s="16">
        <v>36700</v>
      </c>
      <c r="H49" s="17">
        <f t="shared" ref="H49:H80" si="6">IFERROR(IF(($D49-G49)/$D49=1,"",($D49-G49)/$D49),"")</f>
        <v>0.14651162790697675</v>
      </c>
      <c r="I49" s="16">
        <v>23999</v>
      </c>
      <c r="J49" s="17">
        <f t="shared" ref="J49:J80" si="7">IFERROR(IF(($D49-I49)/$D49=1,"",($D49-I49)/$D49),"")</f>
        <v>0.44188372093023254</v>
      </c>
      <c r="K49" s="49">
        <v>67800</v>
      </c>
      <c r="L49" s="47">
        <f t="shared" si="4"/>
        <v>-0.57674418604651168</v>
      </c>
      <c r="M49" s="16">
        <v>54540</v>
      </c>
      <c r="N49" s="17">
        <f t="shared" ref="N49:N80" si="8">IFERROR(IF(($D49-M49)/$D49=1,"",($D49-M49)/$D49),"")</f>
        <v>-0.26837209302325582</v>
      </c>
    </row>
    <row r="50" spans="2:14" ht="13.5" customHeight="1">
      <c r="B50" s="4">
        <v>7.5</v>
      </c>
      <c r="C50" s="4">
        <v>7.5</v>
      </c>
      <c r="D50" s="7">
        <v>44500</v>
      </c>
      <c r="E50" s="16">
        <v>55300</v>
      </c>
      <c r="F50" s="17">
        <f t="shared" si="5"/>
        <v>-0.24269662921348314</v>
      </c>
      <c r="G50" s="16">
        <v>39700</v>
      </c>
      <c r="H50" s="17">
        <f t="shared" si="6"/>
        <v>0.10786516853932585</v>
      </c>
      <c r="I50" s="16">
        <v>25682</v>
      </c>
      <c r="J50" s="17">
        <f t="shared" si="7"/>
        <v>0.42287640449438202</v>
      </c>
      <c r="K50" s="49">
        <v>71800</v>
      </c>
      <c r="L50" s="47">
        <f t="shared" si="4"/>
        <v>-0.61348314606741572</v>
      </c>
      <c r="M50" s="16">
        <v>60210</v>
      </c>
      <c r="N50" s="17">
        <f t="shared" si="8"/>
        <v>-0.35303370786516852</v>
      </c>
    </row>
    <row r="51" spans="2:14" ht="13.5" customHeight="1">
      <c r="B51" s="4">
        <v>8</v>
      </c>
      <c r="C51" s="4">
        <v>8</v>
      </c>
      <c r="D51" s="7">
        <v>46000</v>
      </c>
      <c r="E51" s="16">
        <v>58500</v>
      </c>
      <c r="F51" s="17">
        <f t="shared" si="5"/>
        <v>-0.27173913043478259</v>
      </c>
      <c r="G51" s="16">
        <v>41500</v>
      </c>
      <c r="H51" s="17">
        <f t="shared" si="6"/>
        <v>9.7826086956521743E-2</v>
      </c>
      <c r="I51" s="16">
        <v>27424</v>
      </c>
      <c r="J51" s="17">
        <f t="shared" si="7"/>
        <v>0.40382608695652172</v>
      </c>
      <c r="K51" s="49">
        <v>76000</v>
      </c>
      <c r="L51" s="47">
        <f t="shared" si="4"/>
        <v>-0.65217391304347827</v>
      </c>
      <c r="M51" s="16">
        <v>63540</v>
      </c>
      <c r="N51" s="17">
        <f t="shared" si="8"/>
        <v>-0.38130434782608696</v>
      </c>
    </row>
    <row r="52" spans="2:14" ht="13.5" customHeight="1">
      <c r="B52" s="4">
        <v>8.5</v>
      </c>
      <c r="C52" s="4">
        <v>8.5</v>
      </c>
      <c r="D52" s="7">
        <v>48000</v>
      </c>
      <c r="E52" s="16">
        <v>61700</v>
      </c>
      <c r="F52" s="17">
        <f t="shared" si="5"/>
        <v>-0.28541666666666665</v>
      </c>
      <c r="G52" s="16">
        <v>45000</v>
      </c>
      <c r="H52" s="17">
        <f t="shared" si="6"/>
        <v>6.25E-2</v>
      </c>
      <c r="I52" s="16">
        <v>29125</v>
      </c>
      <c r="J52" s="17">
        <f t="shared" si="7"/>
        <v>0.39322916666666669</v>
      </c>
      <c r="K52" s="49">
        <v>80200</v>
      </c>
      <c r="L52" s="47">
        <f t="shared" si="4"/>
        <v>-0.67083333333333328</v>
      </c>
      <c r="M52" s="16">
        <v>66960</v>
      </c>
      <c r="N52" s="17">
        <f t="shared" si="8"/>
        <v>-0.39500000000000002</v>
      </c>
    </row>
    <row r="53" spans="2:14" ht="13.5" customHeight="1">
      <c r="B53" s="4">
        <v>9</v>
      </c>
      <c r="C53" s="4">
        <v>9</v>
      </c>
      <c r="D53" s="7">
        <v>50000</v>
      </c>
      <c r="E53" s="16">
        <v>64800</v>
      </c>
      <c r="F53" s="17">
        <f t="shared" si="5"/>
        <v>-0.29599999999999999</v>
      </c>
      <c r="G53" s="16">
        <v>46800</v>
      </c>
      <c r="H53" s="17">
        <f t="shared" si="6"/>
        <v>6.4000000000000001E-2</v>
      </c>
      <c r="I53" s="16">
        <v>30837</v>
      </c>
      <c r="J53" s="17">
        <f t="shared" si="7"/>
        <v>0.38325999999999999</v>
      </c>
      <c r="K53" s="49">
        <v>84200</v>
      </c>
      <c r="L53" s="47">
        <f t="shared" si="4"/>
        <v>-0.68400000000000005</v>
      </c>
      <c r="M53" s="16">
        <v>70290</v>
      </c>
      <c r="N53" s="17">
        <f t="shared" si="8"/>
        <v>-0.40579999999999999</v>
      </c>
    </row>
    <row r="54" spans="2:14" ht="13.5" customHeight="1">
      <c r="B54" s="4">
        <v>9.5</v>
      </c>
      <c r="C54" s="4">
        <v>9.5</v>
      </c>
      <c r="D54" s="7">
        <v>52000</v>
      </c>
      <c r="E54" s="16">
        <v>68000</v>
      </c>
      <c r="F54" s="17">
        <f t="shared" si="5"/>
        <v>-0.30769230769230771</v>
      </c>
      <c r="G54" s="16">
        <v>49800</v>
      </c>
      <c r="H54" s="17">
        <f t="shared" si="6"/>
        <v>4.230769230769231E-2</v>
      </c>
      <c r="I54" s="16">
        <v>32516</v>
      </c>
      <c r="J54" s="17">
        <f t="shared" si="7"/>
        <v>0.37469230769230771</v>
      </c>
      <c r="K54" s="49">
        <v>88400</v>
      </c>
      <c r="L54" s="47">
        <f t="shared" si="4"/>
        <v>-0.7</v>
      </c>
      <c r="M54" s="16">
        <v>73710</v>
      </c>
      <c r="N54" s="17">
        <f t="shared" si="8"/>
        <v>-0.41749999999999998</v>
      </c>
    </row>
    <row r="55" spans="2:14" ht="13.5" customHeight="1">
      <c r="B55" s="4">
        <v>10</v>
      </c>
      <c r="C55" s="4">
        <v>10</v>
      </c>
      <c r="D55" s="7">
        <v>54000</v>
      </c>
      <c r="E55" s="16">
        <v>71100</v>
      </c>
      <c r="F55" s="17">
        <f t="shared" si="5"/>
        <v>-0.31666666666666665</v>
      </c>
      <c r="G55" s="16">
        <v>51700</v>
      </c>
      <c r="H55" s="17">
        <f t="shared" si="6"/>
        <v>4.2592592592592592E-2</v>
      </c>
      <c r="I55" s="16">
        <v>34269</v>
      </c>
      <c r="J55" s="17">
        <f t="shared" si="7"/>
        <v>0.36538888888888887</v>
      </c>
      <c r="K55" s="49">
        <v>92400</v>
      </c>
      <c r="L55" s="47">
        <f t="shared" si="4"/>
        <v>-0.71111111111111114</v>
      </c>
      <c r="M55" s="16">
        <v>77040</v>
      </c>
      <c r="N55" s="17">
        <f t="shared" si="8"/>
        <v>-0.42666666666666669</v>
      </c>
    </row>
    <row r="56" spans="2:14" ht="13.5" customHeight="1">
      <c r="B56" s="4">
        <v>10.5</v>
      </c>
      <c r="C56" s="4">
        <v>10.5</v>
      </c>
      <c r="D56" s="7">
        <v>56000</v>
      </c>
      <c r="E56" s="16" t="s">
        <v>86</v>
      </c>
      <c r="F56" s="17" t="str">
        <f t="shared" si="5"/>
        <v/>
      </c>
      <c r="G56" s="16">
        <v>57000</v>
      </c>
      <c r="H56" s="17">
        <f t="shared" si="6"/>
        <v>-1.7857142857142856E-2</v>
      </c>
      <c r="I56" s="16">
        <v>0</v>
      </c>
      <c r="J56" s="17" t="str">
        <f t="shared" si="7"/>
        <v/>
      </c>
      <c r="K56" s="49">
        <v>100700</v>
      </c>
      <c r="L56" s="47">
        <f t="shared" si="4"/>
        <v>-0.79821428571428577</v>
      </c>
      <c r="M56" s="16">
        <v>84060</v>
      </c>
      <c r="N56" s="17">
        <f t="shared" si="8"/>
        <v>-0.50107142857142861</v>
      </c>
    </row>
    <row r="57" spans="2:14" ht="13.5" customHeight="1">
      <c r="B57" s="4">
        <v>11</v>
      </c>
      <c r="C57" s="4">
        <v>11</v>
      </c>
      <c r="D57" s="7">
        <v>58000</v>
      </c>
      <c r="E57" s="16">
        <v>77500</v>
      </c>
      <c r="F57" s="17">
        <f t="shared" si="5"/>
        <v>-0.33620689655172414</v>
      </c>
      <c r="G57" s="16">
        <v>58800</v>
      </c>
      <c r="H57" s="17">
        <f t="shared" si="6"/>
        <v>-1.3793103448275862E-2</v>
      </c>
      <c r="I57" s="16">
        <v>0</v>
      </c>
      <c r="J57" s="17" t="str">
        <f t="shared" si="7"/>
        <v/>
      </c>
      <c r="K57" s="49">
        <v>100700</v>
      </c>
      <c r="L57" s="47">
        <f t="shared" si="4"/>
        <v>-0.73620689655172411</v>
      </c>
      <c r="M57" s="16">
        <v>87480</v>
      </c>
      <c r="N57" s="17">
        <f t="shared" si="8"/>
        <v>-0.50827586206896547</v>
      </c>
    </row>
    <row r="58" spans="2:14" ht="13.5" customHeight="1">
      <c r="B58" s="4">
        <v>11.5</v>
      </c>
      <c r="C58" s="4">
        <v>11.5</v>
      </c>
      <c r="D58" s="7">
        <v>60000</v>
      </c>
      <c r="E58" s="16" t="s">
        <v>86</v>
      </c>
      <c r="F58" s="17" t="str">
        <f t="shared" si="5"/>
        <v/>
      </c>
      <c r="G58" s="16">
        <v>63000</v>
      </c>
      <c r="H58" s="17">
        <f t="shared" si="6"/>
        <v>-0.05</v>
      </c>
      <c r="I58" s="16">
        <v>0</v>
      </c>
      <c r="J58" s="17" t="str">
        <f t="shared" si="7"/>
        <v/>
      </c>
      <c r="K58" s="49">
        <v>108900</v>
      </c>
      <c r="L58" s="47">
        <f t="shared" si="4"/>
        <v>-0.81499999999999995</v>
      </c>
      <c r="M58" s="16">
        <v>90900</v>
      </c>
      <c r="N58" s="17">
        <f t="shared" si="8"/>
        <v>-0.51500000000000001</v>
      </c>
    </row>
    <row r="59" spans="2:14" ht="13.5" customHeight="1">
      <c r="B59" s="4">
        <v>12</v>
      </c>
      <c r="C59" s="4">
        <v>12</v>
      </c>
      <c r="D59" s="7">
        <v>62000</v>
      </c>
      <c r="E59" s="16">
        <v>83800</v>
      </c>
      <c r="F59" s="17">
        <f t="shared" si="5"/>
        <v>-0.35161290322580646</v>
      </c>
      <c r="G59" s="16">
        <v>64900</v>
      </c>
      <c r="H59" s="17">
        <f t="shared" si="6"/>
        <v>-4.6774193548387098E-2</v>
      </c>
      <c r="I59" s="16">
        <v>0</v>
      </c>
      <c r="J59" s="17" t="str">
        <f t="shared" si="7"/>
        <v/>
      </c>
      <c r="K59" s="49">
        <v>108900</v>
      </c>
      <c r="L59" s="47">
        <f t="shared" si="4"/>
        <v>-0.75645161290322582</v>
      </c>
      <c r="M59" s="16">
        <v>94320</v>
      </c>
      <c r="N59" s="17">
        <f t="shared" si="8"/>
        <v>-0.52129032258064512</v>
      </c>
    </row>
    <row r="60" spans="2:14" ht="13.5" customHeight="1">
      <c r="B60" s="4">
        <v>12.5</v>
      </c>
      <c r="C60" s="4">
        <v>12.5</v>
      </c>
      <c r="D60" s="7">
        <v>64000</v>
      </c>
      <c r="E60" s="16" t="s">
        <v>86</v>
      </c>
      <c r="F60" s="17" t="str">
        <f t="shared" si="5"/>
        <v/>
      </c>
      <c r="G60" s="16">
        <v>67200</v>
      </c>
      <c r="H60" s="17">
        <f t="shared" si="6"/>
        <v>-0.05</v>
      </c>
      <c r="I60" s="16">
        <v>0</v>
      </c>
      <c r="J60" s="17" t="str">
        <f t="shared" si="7"/>
        <v/>
      </c>
      <c r="K60" s="49">
        <v>117100</v>
      </c>
      <c r="L60" s="47">
        <f t="shared" si="4"/>
        <v>-0.82968750000000002</v>
      </c>
      <c r="M60" s="16">
        <v>97650</v>
      </c>
      <c r="N60" s="17">
        <f t="shared" si="8"/>
        <v>-0.52578124999999998</v>
      </c>
    </row>
    <row r="61" spans="2:14" ht="13.5" customHeight="1">
      <c r="B61" s="4">
        <v>13</v>
      </c>
      <c r="C61" s="4">
        <v>13</v>
      </c>
      <c r="D61" s="7">
        <v>66000</v>
      </c>
      <c r="E61" s="16">
        <v>90100</v>
      </c>
      <c r="F61" s="17">
        <f t="shared" si="5"/>
        <v>-0.36515151515151517</v>
      </c>
      <c r="G61" s="16">
        <v>69000</v>
      </c>
      <c r="H61" s="17">
        <f t="shared" si="6"/>
        <v>-4.5454545454545456E-2</v>
      </c>
      <c r="I61" s="16">
        <v>0</v>
      </c>
      <c r="J61" s="17" t="str">
        <f t="shared" si="7"/>
        <v/>
      </c>
      <c r="K61" s="49">
        <v>117100</v>
      </c>
      <c r="L61" s="47">
        <f t="shared" si="4"/>
        <v>-0.77424242424242429</v>
      </c>
      <c r="M61" s="16">
        <v>101070</v>
      </c>
      <c r="N61" s="17">
        <f t="shared" si="8"/>
        <v>-0.53136363636363637</v>
      </c>
    </row>
    <row r="62" spans="2:14" ht="13.5" customHeight="1">
      <c r="B62" s="4">
        <v>13.5</v>
      </c>
      <c r="C62" s="4">
        <v>13.5</v>
      </c>
      <c r="D62" s="7">
        <v>68000</v>
      </c>
      <c r="E62" s="16" t="s">
        <v>86</v>
      </c>
      <c r="F62" s="17" t="str">
        <f t="shared" si="5"/>
        <v/>
      </c>
      <c r="G62" s="16">
        <v>71600</v>
      </c>
      <c r="H62" s="17">
        <f t="shared" si="6"/>
        <v>-5.2941176470588235E-2</v>
      </c>
      <c r="I62" s="16">
        <v>0</v>
      </c>
      <c r="J62" s="17" t="str">
        <f t="shared" si="7"/>
        <v/>
      </c>
      <c r="K62" s="49">
        <v>125300</v>
      </c>
      <c r="L62" s="47">
        <f t="shared" si="4"/>
        <v>-0.84264705882352942</v>
      </c>
      <c r="M62" s="16">
        <v>104490</v>
      </c>
      <c r="N62" s="17">
        <f t="shared" si="8"/>
        <v>-0.53661764705882353</v>
      </c>
    </row>
    <row r="63" spans="2:14" ht="13.5" customHeight="1">
      <c r="B63" s="4">
        <v>14</v>
      </c>
      <c r="C63" s="4">
        <v>14</v>
      </c>
      <c r="D63" s="7">
        <v>70000</v>
      </c>
      <c r="E63" s="16">
        <v>96400</v>
      </c>
      <c r="F63" s="17">
        <f t="shared" si="5"/>
        <v>-0.37714285714285717</v>
      </c>
      <c r="G63" s="16">
        <v>73400</v>
      </c>
      <c r="H63" s="17">
        <f t="shared" si="6"/>
        <v>-4.8571428571428571E-2</v>
      </c>
      <c r="I63" s="16">
        <v>0</v>
      </c>
      <c r="J63" s="17" t="str">
        <f t="shared" si="7"/>
        <v/>
      </c>
      <c r="K63" s="49">
        <v>125300</v>
      </c>
      <c r="L63" s="47">
        <f t="shared" si="4"/>
        <v>-0.79</v>
      </c>
      <c r="M63" s="16">
        <v>107910</v>
      </c>
      <c r="N63" s="17">
        <f t="shared" si="8"/>
        <v>-0.54157142857142859</v>
      </c>
    </row>
    <row r="64" spans="2:14" ht="13.5" customHeight="1">
      <c r="B64" s="4">
        <v>14.5</v>
      </c>
      <c r="C64" s="4">
        <v>14.5</v>
      </c>
      <c r="D64" s="7">
        <v>72000</v>
      </c>
      <c r="E64" s="16" t="s">
        <v>86</v>
      </c>
      <c r="F64" s="17" t="str">
        <f t="shared" si="5"/>
        <v/>
      </c>
      <c r="G64" s="16">
        <v>77600</v>
      </c>
      <c r="H64" s="17">
        <f t="shared" si="6"/>
        <v>-7.7777777777777779E-2</v>
      </c>
      <c r="I64" s="16">
        <v>0</v>
      </c>
      <c r="J64" s="17" t="str">
        <f t="shared" si="7"/>
        <v/>
      </c>
      <c r="K64" s="49">
        <v>133500</v>
      </c>
      <c r="L64" s="47">
        <f t="shared" si="4"/>
        <v>-0.85416666666666663</v>
      </c>
      <c r="M64" s="16">
        <v>111330</v>
      </c>
      <c r="N64" s="17">
        <f t="shared" si="8"/>
        <v>-0.54625000000000001</v>
      </c>
    </row>
    <row r="65" spans="2:14" ht="13.5" customHeight="1">
      <c r="B65" s="4">
        <v>15</v>
      </c>
      <c r="C65" s="4">
        <v>15</v>
      </c>
      <c r="D65" s="7">
        <v>74000</v>
      </c>
      <c r="E65" s="16">
        <v>102700</v>
      </c>
      <c r="F65" s="17">
        <f t="shared" si="5"/>
        <v>-0.38783783783783782</v>
      </c>
      <c r="G65" s="16">
        <v>79400</v>
      </c>
      <c r="H65" s="17">
        <f t="shared" si="6"/>
        <v>-7.2972972972972977E-2</v>
      </c>
      <c r="I65" s="16">
        <v>0</v>
      </c>
      <c r="J65" s="17" t="str">
        <f t="shared" si="7"/>
        <v/>
      </c>
      <c r="K65" s="49">
        <v>133500</v>
      </c>
      <c r="L65" s="47">
        <f t="shared" si="4"/>
        <v>-0.80405405405405406</v>
      </c>
      <c r="M65" s="16">
        <v>114660</v>
      </c>
      <c r="N65" s="17">
        <f t="shared" si="8"/>
        <v>-0.54945945945945951</v>
      </c>
    </row>
    <row r="66" spans="2:14" ht="13.5" customHeight="1">
      <c r="B66" s="4">
        <v>15.5</v>
      </c>
      <c r="C66" s="4">
        <v>15.5</v>
      </c>
      <c r="D66" s="7">
        <v>76000</v>
      </c>
      <c r="E66" s="16" t="s">
        <v>86</v>
      </c>
      <c r="F66" s="17" t="str">
        <f t="shared" si="5"/>
        <v/>
      </c>
      <c r="G66" s="16">
        <v>83600</v>
      </c>
      <c r="H66" s="17">
        <f t="shared" si="6"/>
        <v>-0.1</v>
      </c>
      <c r="I66" s="16">
        <v>0</v>
      </c>
      <c r="J66" s="17" t="str">
        <f t="shared" si="7"/>
        <v/>
      </c>
      <c r="K66" s="49">
        <v>141800</v>
      </c>
      <c r="L66" s="47">
        <f t="shared" si="4"/>
        <v>-0.86578947368421055</v>
      </c>
      <c r="M66" s="16">
        <v>119250</v>
      </c>
      <c r="N66" s="17">
        <f t="shared" si="8"/>
        <v>-0.56907894736842102</v>
      </c>
    </row>
    <row r="67" spans="2:14" ht="13.5" customHeight="1">
      <c r="B67" s="4">
        <v>16</v>
      </c>
      <c r="C67" s="4">
        <v>16</v>
      </c>
      <c r="D67" s="7">
        <v>77500</v>
      </c>
      <c r="E67" s="16">
        <v>109100</v>
      </c>
      <c r="F67" s="17">
        <f t="shared" si="5"/>
        <v>-0.40774193548387094</v>
      </c>
      <c r="G67" s="16">
        <v>85400</v>
      </c>
      <c r="H67" s="17">
        <f t="shared" si="6"/>
        <v>-0.10193548387096774</v>
      </c>
      <c r="I67" s="16">
        <v>0</v>
      </c>
      <c r="J67" s="17" t="str">
        <f t="shared" si="7"/>
        <v/>
      </c>
      <c r="K67" s="49">
        <v>141800</v>
      </c>
      <c r="L67" s="47">
        <f t="shared" si="4"/>
        <v>-0.82967741935483874</v>
      </c>
      <c r="M67" s="16">
        <v>122670</v>
      </c>
      <c r="N67" s="17">
        <f t="shared" si="8"/>
        <v>-0.58283870967741935</v>
      </c>
    </row>
    <row r="68" spans="2:14" ht="13.5" customHeight="1">
      <c r="B68" s="4">
        <v>16.5</v>
      </c>
      <c r="C68" s="4">
        <v>16.5</v>
      </c>
      <c r="D68" s="7">
        <v>79500</v>
      </c>
      <c r="E68" s="16" t="s">
        <v>86</v>
      </c>
      <c r="F68" s="17" t="str">
        <f t="shared" si="5"/>
        <v/>
      </c>
      <c r="G68" s="16">
        <v>89600</v>
      </c>
      <c r="H68" s="17">
        <f t="shared" si="6"/>
        <v>-0.1270440251572327</v>
      </c>
      <c r="I68" s="16">
        <v>0</v>
      </c>
      <c r="J68" s="17" t="str">
        <f t="shared" si="7"/>
        <v/>
      </c>
      <c r="K68" s="49">
        <v>150000</v>
      </c>
      <c r="L68" s="47">
        <f t="shared" si="4"/>
        <v>-0.8867924528301887</v>
      </c>
      <c r="M68" s="16">
        <v>127170</v>
      </c>
      <c r="N68" s="17">
        <f t="shared" si="8"/>
        <v>-0.59962264150943401</v>
      </c>
    </row>
    <row r="69" spans="2:14" ht="13.5" customHeight="1">
      <c r="B69" s="4">
        <v>17</v>
      </c>
      <c r="C69" s="4">
        <v>17</v>
      </c>
      <c r="D69" s="7">
        <v>81500</v>
      </c>
      <c r="E69" s="16">
        <v>115400</v>
      </c>
      <c r="F69" s="17">
        <f t="shared" si="5"/>
        <v>-0.41595092024539876</v>
      </c>
      <c r="G69" s="16">
        <v>91400</v>
      </c>
      <c r="H69" s="17">
        <f t="shared" si="6"/>
        <v>-0.12147239263803682</v>
      </c>
      <c r="I69" s="16">
        <v>0</v>
      </c>
      <c r="J69" s="17" t="str">
        <f t="shared" si="7"/>
        <v/>
      </c>
      <c r="K69" s="49">
        <v>150000</v>
      </c>
      <c r="L69" s="47">
        <f t="shared" si="4"/>
        <v>-0.8404907975460123</v>
      </c>
      <c r="M69" s="16">
        <v>130590</v>
      </c>
      <c r="N69" s="17">
        <f t="shared" si="8"/>
        <v>-0.60233128834355831</v>
      </c>
    </row>
    <row r="70" spans="2:14" ht="13.5" customHeight="1">
      <c r="B70" s="4">
        <v>17.5</v>
      </c>
      <c r="C70" s="4">
        <v>17.5</v>
      </c>
      <c r="D70" s="7">
        <v>83500</v>
      </c>
      <c r="E70" s="16" t="s">
        <v>86</v>
      </c>
      <c r="F70" s="17" t="str">
        <f t="shared" si="5"/>
        <v/>
      </c>
      <c r="G70" s="16">
        <v>94400</v>
      </c>
      <c r="H70" s="17">
        <f t="shared" si="6"/>
        <v>-0.13053892215568863</v>
      </c>
      <c r="I70" s="16">
        <v>0</v>
      </c>
      <c r="J70" s="17" t="str">
        <f t="shared" si="7"/>
        <v/>
      </c>
      <c r="K70" s="49">
        <v>158200</v>
      </c>
      <c r="L70" s="47">
        <f t="shared" si="4"/>
        <v>-0.89461077844311376</v>
      </c>
      <c r="M70" s="16">
        <v>135180</v>
      </c>
      <c r="N70" s="17">
        <f t="shared" si="8"/>
        <v>-0.61892215568862274</v>
      </c>
    </row>
    <row r="71" spans="2:14" ht="13.5" customHeight="1">
      <c r="B71" s="4">
        <v>18</v>
      </c>
      <c r="C71" s="4">
        <v>18</v>
      </c>
      <c r="D71" s="7">
        <v>85500</v>
      </c>
      <c r="E71" s="16">
        <v>121700</v>
      </c>
      <c r="F71" s="17">
        <f t="shared" si="5"/>
        <v>-0.4233918128654971</v>
      </c>
      <c r="G71" s="16">
        <v>96300</v>
      </c>
      <c r="H71" s="17">
        <f t="shared" si="6"/>
        <v>-0.12631578947368421</v>
      </c>
      <c r="I71" s="16">
        <v>0</v>
      </c>
      <c r="J71" s="17" t="str">
        <f t="shared" si="7"/>
        <v/>
      </c>
      <c r="K71" s="49">
        <v>158200</v>
      </c>
      <c r="L71" s="47">
        <f t="shared" si="4"/>
        <v>-0.85029239766081877</v>
      </c>
      <c r="M71" s="16">
        <v>138510</v>
      </c>
      <c r="N71" s="17">
        <f t="shared" si="8"/>
        <v>-0.62</v>
      </c>
    </row>
    <row r="72" spans="2:14" ht="13.5" customHeight="1">
      <c r="B72" s="4">
        <v>18.5</v>
      </c>
      <c r="C72" s="4">
        <v>18.5</v>
      </c>
      <c r="D72" s="7">
        <v>87500</v>
      </c>
      <c r="E72" s="16" t="s">
        <v>86</v>
      </c>
      <c r="F72" s="17" t="str">
        <f t="shared" si="5"/>
        <v/>
      </c>
      <c r="G72" s="16">
        <v>99300</v>
      </c>
      <c r="H72" s="17">
        <f t="shared" si="6"/>
        <v>-0.13485714285714287</v>
      </c>
      <c r="I72" s="16">
        <v>0</v>
      </c>
      <c r="J72" s="17" t="str">
        <f t="shared" si="7"/>
        <v/>
      </c>
      <c r="K72" s="49">
        <v>166400</v>
      </c>
      <c r="L72" s="47">
        <f t="shared" si="4"/>
        <v>-0.90171428571428569</v>
      </c>
      <c r="M72" s="16">
        <v>143100</v>
      </c>
      <c r="N72" s="17">
        <f t="shared" si="8"/>
        <v>-0.63542857142857145</v>
      </c>
    </row>
    <row r="73" spans="2:14" ht="13.5" customHeight="1">
      <c r="B73" s="4">
        <v>19</v>
      </c>
      <c r="C73" s="4">
        <v>19</v>
      </c>
      <c r="D73" s="7">
        <v>89500</v>
      </c>
      <c r="E73" s="16">
        <v>128000</v>
      </c>
      <c r="F73" s="17">
        <f t="shared" si="5"/>
        <v>-0.43016759776536312</v>
      </c>
      <c r="G73" s="16">
        <v>101100</v>
      </c>
      <c r="H73" s="17">
        <f t="shared" si="6"/>
        <v>-0.12960893854748604</v>
      </c>
      <c r="I73" s="16">
        <v>0</v>
      </c>
      <c r="J73" s="17" t="str">
        <f t="shared" si="7"/>
        <v/>
      </c>
      <c r="K73" s="49">
        <v>166400</v>
      </c>
      <c r="L73" s="47">
        <f t="shared" si="4"/>
        <v>-0.8592178770949721</v>
      </c>
      <c r="M73" s="16">
        <v>146520</v>
      </c>
      <c r="N73" s="17">
        <f t="shared" si="8"/>
        <v>-0.63709497206703913</v>
      </c>
    </row>
    <row r="74" spans="2:14" ht="13.5" customHeight="1">
      <c r="B74" s="4">
        <v>19.5</v>
      </c>
      <c r="C74" s="4">
        <v>19.5</v>
      </c>
      <c r="D74" s="7">
        <v>91500</v>
      </c>
      <c r="E74" s="16" t="s">
        <v>86</v>
      </c>
      <c r="F74" s="17" t="str">
        <f t="shared" si="5"/>
        <v/>
      </c>
      <c r="G74" s="16">
        <v>104200</v>
      </c>
      <c r="H74" s="17">
        <f t="shared" si="6"/>
        <v>-0.13879781420765028</v>
      </c>
      <c r="I74" s="16">
        <v>0</v>
      </c>
      <c r="J74" s="17" t="str">
        <f t="shared" si="7"/>
        <v/>
      </c>
      <c r="K74" s="49">
        <v>174500</v>
      </c>
      <c r="L74" s="47">
        <f t="shared" si="4"/>
        <v>-0.90710382513661203</v>
      </c>
      <c r="M74" s="16">
        <v>151020</v>
      </c>
      <c r="N74" s="17">
        <f t="shared" si="8"/>
        <v>-0.6504918032786885</v>
      </c>
    </row>
    <row r="75" spans="2:14" ht="13.5" customHeight="1">
      <c r="B75" s="4">
        <v>20</v>
      </c>
      <c r="C75" s="4">
        <v>20</v>
      </c>
      <c r="D75" s="7">
        <v>93500</v>
      </c>
      <c r="E75" s="16">
        <v>134300</v>
      </c>
      <c r="F75" s="17">
        <f t="shared" si="5"/>
        <v>-0.43636363636363634</v>
      </c>
      <c r="G75" s="16">
        <v>106000</v>
      </c>
      <c r="H75" s="17">
        <f t="shared" si="6"/>
        <v>-0.13368983957219252</v>
      </c>
      <c r="I75" s="16">
        <v>0</v>
      </c>
      <c r="J75" s="17" t="str">
        <f t="shared" si="7"/>
        <v/>
      </c>
      <c r="K75" s="49">
        <v>174500</v>
      </c>
      <c r="L75" s="47">
        <f t="shared" si="4"/>
        <v>-0.86631016042780751</v>
      </c>
      <c r="M75" s="16">
        <v>154440</v>
      </c>
      <c r="N75" s="17">
        <f t="shared" si="8"/>
        <v>-0.65176470588235291</v>
      </c>
    </row>
    <row r="76" spans="2:14" ht="13.5" customHeight="1">
      <c r="B76" s="4">
        <v>20.5</v>
      </c>
      <c r="C76" s="4">
        <v>20.5</v>
      </c>
      <c r="D76" s="7">
        <v>95500</v>
      </c>
      <c r="E76" s="16" t="s">
        <v>86</v>
      </c>
      <c r="F76" s="17" t="str">
        <f t="shared" si="5"/>
        <v/>
      </c>
      <c r="G76" s="16">
        <v>108580</v>
      </c>
      <c r="H76" s="17">
        <f t="shared" si="6"/>
        <v>-0.1369633507853403</v>
      </c>
      <c r="I76" s="16" t="s">
        <v>86</v>
      </c>
      <c r="J76" s="17" t="str">
        <f t="shared" si="7"/>
        <v/>
      </c>
      <c r="K76" s="49">
        <v>182900</v>
      </c>
      <c r="L76" s="47">
        <f t="shared" si="4"/>
        <v>-0.91518324607329848</v>
      </c>
      <c r="M76" s="16"/>
      <c r="N76" s="17" t="str">
        <f t="shared" si="8"/>
        <v/>
      </c>
    </row>
    <row r="77" spans="2:14" ht="13.5" customHeight="1">
      <c r="B77" s="4">
        <v>21</v>
      </c>
      <c r="C77" s="4">
        <v>21</v>
      </c>
      <c r="D77" s="7">
        <v>97500</v>
      </c>
      <c r="E77" s="16">
        <v>140700</v>
      </c>
      <c r="F77" s="17">
        <f t="shared" si="5"/>
        <v>-0.44307692307692309</v>
      </c>
      <c r="G77" s="16">
        <v>111160</v>
      </c>
      <c r="H77" s="17">
        <f t="shared" si="6"/>
        <v>-0.14010256410256411</v>
      </c>
      <c r="I77" s="16" t="s">
        <v>86</v>
      </c>
      <c r="J77" s="17" t="str">
        <f t="shared" si="7"/>
        <v/>
      </c>
      <c r="K77" s="49">
        <v>182900</v>
      </c>
      <c r="L77" s="47">
        <f t="shared" si="4"/>
        <v>-0.87589743589743585</v>
      </c>
      <c r="M77" s="16"/>
      <c r="N77" s="17" t="str">
        <f t="shared" si="8"/>
        <v/>
      </c>
    </row>
    <row r="78" spans="2:14" ht="13.5" customHeight="1">
      <c r="B78" s="4">
        <v>21.5</v>
      </c>
      <c r="C78" s="4">
        <v>21.5</v>
      </c>
      <c r="D78" s="7">
        <v>99500</v>
      </c>
      <c r="E78" s="16" t="s">
        <v>86</v>
      </c>
      <c r="F78" s="17" t="str">
        <f t="shared" si="5"/>
        <v/>
      </c>
      <c r="G78" s="16">
        <v>113740</v>
      </c>
      <c r="H78" s="17">
        <f t="shared" si="6"/>
        <v>-0.14311557788944723</v>
      </c>
      <c r="I78" s="16" t="s">
        <v>86</v>
      </c>
      <c r="J78" s="17" t="str">
        <f t="shared" si="7"/>
        <v/>
      </c>
      <c r="K78" s="49">
        <v>191100</v>
      </c>
      <c r="L78" s="47">
        <f t="shared" si="4"/>
        <v>-0.9206030150753769</v>
      </c>
      <c r="M78" s="16"/>
      <c r="N78" s="17" t="str">
        <f t="shared" si="8"/>
        <v/>
      </c>
    </row>
    <row r="79" spans="2:14" ht="13.5" customHeight="1">
      <c r="B79" s="4">
        <v>22</v>
      </c>
      <c r="C79" s="4">
        <v>22</v>
      </c>
      <c r="D79" s="7">
        <v>101500</v>
      </c>
      <c r="E79" s="16">
        <v>147000</v>
      </c>
      <c r="F79" s="17">
        <f t="shared" si="5"/>
        <v>-0.44827586206896552</v>
      </c>
      <c r="G79" s="16">
        <v>116320</v>
      </c>
      <c r="H79" s="17">
        <f t="shared" si="6"/>
        <v>-0.14600985221674878</v>
      </c>
      <c r="I79" s="16" t="s">
        <v>86</v>
      </c>
      <c r="J79" s="17" t="str">
        <f t="shared" si="7"/>
        <v/>
      </c>
      <c r="K79" s="49">
        <v>191100</v>
      </c>
      <c r="L79" s="47">
        <f t="shared" si="4"/>
        <v>-0.88275862068965516</v>
      </c>
      <c r="M79" s="16"/>
      <c r="N79" s="17" t="str">
        <f t="shared" si="8"/>
        <v/>
      </c>
    </row>
    <row r="80" spans="2:14" ht="13.5" customHeight="1">
      <c r="B80" s="4">
        <v>22.5</v>
      </c>
      <c r="C80" s="4">
        <v>22.5</v>
      </c>
      <c r="D80" s="7">
        <v>103500</v>
      </c>
      <c r="E80" s="16" t="s">
        <v>86</v>
      </c>
      <c r="F80" s="17" t="str">
        <f t="shared" si="5"/>
        <v/>
      </c>
      <c r="G80" s="16">
        <v>118900</v>
      </c>
      <c r="H80" s="17">
        <f t="shared" si="6"/>
        <v>-0.14879227053140096</v>
      </c>
      <c r="I80" s="16" t="s">
        <v>86</v>
      </c>
      <c r="J80" s="17" t="str">
        <f t="shared" si="7"/>
        <v/>
      </c>
      <c r="K80" s="49">
        <v>199200</v>
      </c>
      <c r="L80" s="47">
        <f t="shared" si="4"/>
        <v>-0.92463768115942024</v>
      </c>
      <c r="M80" s="16"/>
      <c r="N80" s="17" t="str">
        <f t="shared" si="8"/>
        <v/>
      </c>
    </row>
    <row r="81" spans="2:14" ht="13.5" customHeight="1">
      <c r="B81" s="4">
        <v>23</v>
      </c>
      <c r="C81" s="4">
        <v>23</v>
      </c>
      <c r="D81" s="7">
        <v>105500</v>
      </c>
      <c r="E81" s="16">
        <v>153300</v>
      </c>
      <c r="F81" s="17">
        <f t="shared" ref="F81:F95" si="9">IFERROR(IF(($D81-E81)/$D81=1,"",($D81-E81)/$D81),"")</f>
        <v>-0.45308056872037916</v>
      </c>
      <c r="G81" s="16">
        <v>121480</v>
      </c>
      <c r="H81" s="17">
        <f t="shared" ref="H81:H95" si="10">IFERROR(IF(($D81-G81)/$D81=1,"",($D81-G81)/$D81),"")</f>
        <v>-0.15146919431279621</v>
      </c>
      <c r="I81" s="16" t="s">
        <v>86</v>
      </c>
      <c r="J81" s="17" t="str">
        <f t="shared" ref="J81:J95" si="11">IFERROR(IF(($D81-I81)/$D81=1,"",($D81-I81)/$D81),"")</f>
        <v/>
      </c>
      <c r="K81" s="49">
        <v>199200</v>
      </c>
      <c r="L81" s="47">
        <f t="shared" si="4"/>
        <v>-0.88815165876777247</v>
      </c>
      <c r="M81" s="16"/>
      <c r="N81" s="17" t="str">
        <f t="shared" ref="N81:N95" si="12">IFERROR(IF(($D81-M81)/$D81=1,"",($D81-M81)/$D81),"")</f>
        <v/>
      </c>
    </row>
    <row r="82" spans="2:14" ht="13.5" customHeight="1">
      <c r="B82" s="4">
        <v>23.5</v>
      </c>
      <c r="C82" s="4">
        <v>23.5</v>
      </c>
      <c r="D82" s="7">
        <v>107500</v>
      </c>
      <c r="E82" s="16" t="s">
        <v>86</v>
      </c>
      <c r="F82" s="17" t="str">
        <f t="shared" si="9"/>
        <v/>
      </c>
      <c r="G82" s="16">
        <v>124060</v>
      </c>
      <c r="H82" s="17">
        <f t="shared" si="10"/>
        <v>-0.15404651162790697</v>
      </c>
      <c r="I82" s="16" t="s">
        <v>86</v>
      </c>
      <c r="J82" s="17" t="str">
        <f t="shared" si="11"/>
        <v/>
      </c>
      <c r="K82" s="49">
        <v>207400</v>
      </c>
      <c r="L82" s="47">
        <f t="shared" ref="L82:L95" si="13">IFERROR(IF(($D82-K82)/$D82=1,"",($D82-K82)/$D82),"")</f>
        <v>-0.92930232558139536</v>
      </c>
      <c r="M82" s="20"/>
      <c r="N82" s="17" t="str">
        <f t="shared" si="12"/>
        <v/>
      </c>
    </row>
    <row r="83" spans="2:14" ht="13.5" customHeight="1">
      <c r="B83" s="4">
        <v>24</v>
      </c>
      <c r="C83" s="4">
        <v>24</v>
      </c>
      <c r="D83" s="7">
        <v>109500</v>
      </c>
      <c r="E83" s="16">
        <v>159600</v>
      </c>
      <c r="F83" s="17">
        <f t="shared" si="9"/>
        <v>-0.45753424657534247</v>
      </c>
      <c r="G83" s="16">
        <v>126640</v>
      </c>
      <c r="H83" s="17">
        <f t="shared" si="10"/>
        <v>-0.1565296803652968</v>
      </c>
      <c r="I83" s="16" t="s">
        <v>86</v>
      </c>
      <c r="J83" s="17" t="str">
        <f t="shared" si="11"/>
        <v/>
      </c>
      <c r="K83" s="49">
        <v>207400</v>
      </c>
      <c r="L83" s="47">
        <f t="shared" si="13"/>
        <v>-0.8940639269406393</v>
      </c>
      <c r="M83" s="20"/>
      <c r="N83" s="17" t="str">
        <f t="shared" si="12"/>
        <v/>
      </c>
    </row>
    <row r="84" spans="2:14" ht="13.5" customHeight="1">
      <c r="B84" s="4">
        <v>24.5</v>
      </c>
      <c r="C84" s="4">
        <v>24.5</v>
      </c>
      <c r="D84" s="7">
        <v>111500</v>
      </c>
      <c r="E84" s="16" t="s">
        <v>86</v>
      </c>
      <c r="F84" s="17" t="str">
        <f t="shared" si="9"/>
        <v/>
      </c>
      <c r="G84" s="16">
        <v>129220</v>
      </c>
      <c r="H84" s="17">
        <f t="shared" si="10"/>
        <v>-0.15892376681614351</v>
      </c>
      <c r="I84" s="16" t="s">
        <v>86</v>
      </c>
      <c r="J84" s="17" t="str">
        <f t="shared" si="11"/>
        <v/>
      </c>
      <c r="K84" s="49">
        <v>215600</v>
      </c>
      <c r="L84" s="47">
        <f t="shared" si="13"/>
        <v>-0.9336322869955157</v>
      </c>
      <c r="M84" s="20"/>
      <c r="N84" s="17" t="str">
        <f t="shared" si="12"/>
        <v/>
      </c>
    </row>
    <row r="85" spans="2:14" ht="13.5" customHeight="1">
      <c r="B85" s="4">
        <v>25</v>
      </c>
      <c r="C85" s="4">
        <v>25</v>
      </c>
      <c r="D85" s="7">
        <v>113500</v>
      </c>
      <c r="E85" s="16">
        <v>165900</v>
      </c>
      <c r="F85" s="17">
        <f t="shared" si="9"/>
        <v>-0.46167400881057269</v>
      </c>
      <c r="G85" s="16">
        <v>131800</v>
      </c>
      <c r="H85" s="17">
        <f t="shared" si="10"/>
        <v>-0.16123348017621145</v>
      </c>
      <c r="I85" s="16" t="s">
        <v>86</v>
      </c>
      <c r="J85" s="17" t="str">
        <f t="shared" si="11"/>
        <v/>
      </c>
      <c r="K85" s="49">
        <v>215600</v>
      </c>
      <c r="L85" s="47">
        <f t="shared" si="13"/>
        <v>-0.89955947136563874</v>
      </c>
      <c r="M85" s="20"/>
      <c r="N85" s="17" t="str">
        <f t="shared" si="12"/>
        <v/>
      </c>
    </row>
    <row r="86" spans="2:14" ht="13.5" customHeight="1">
      <c r="B86" s="4">
        <v>25.5</v>
      </c>
      <c r="C86" s="4">
        <v>25.5</v>
      </c>
      <c r="D86" s="7">
        <v>115500</v>
      </c>
      <c r="E86" s="16" t="s">
        <v>86</v>
      </c>
      <c r="F86" s="17" t="str">
        <f t="shared" si="9"/>
        <v/>
      </c>
      <c r="G86" s="16">
        <v>134380</v>
      </c>
      <c r="H86" s="17">
        <f t="shared" si="10"/>
        <v>-0.16346320346320348</v>
      </c>
      <c r="I86" s="16" t="s">
        <v>86</v>
      </c>
      <c r="J86" s="17" t="str">
        <f t="shared" si="11"/>
        <v/>
      </c>
      <c r="K86" s="49">
        <v>223900</v>
      </c>
      <c r="L86" s="47">
        <f t="shared" si="13"/>
        <v>-0.93852813852813854</v>
      </c>
      <c r="M86" s="20"/>
      <c r="N86" s="17" t="str">
        <f t="shared" si="12"/>
        <v/>
      </c>
    </row>
    <row r="87" spans="2:14" ht="13.5" customHeight="1">
      <c r="B87" s="4">
        <v>26</v>
      </c>
      <c r="C87" s="4">
        <v>26</v>
      </c>
      <c r="D87" s="7">
        <v>117000</v>
      </c>
      <c r="E87" s="16">
        <v>172300</v>
      </c>
      <c r="F87" s="17">
        <f t="shared" si="9"/>
        <v>-0.47264957264957264</v>
      </c>
      <c r="G87" s="16">
        <v>136960</v>
      </c>
      <c r="H87" s="17">
        <f t="shared" si="10"/>
        <v>-0.1705982905982906</v>
      </c>
      <c r="I87" s="16" t="s">
        <v>86</v>
      </c>
      <c r="J87" s="17" t="str">
        <f t="shared" si="11"/>
        <v/>
      </c>
      <c r="K87" s="49">
        <v>223900</v>
      </c>
      <c r="L87" s="47">
        <f t="shared" si="13"/>
        <v>-0.91367521367521365</v>
      </c>
      <c r="M87" s="20"/>
      <c r="N87" s="17" t="str">
        <f t="shared" si="12"/>
        <v/>
      </c>
    </row>
    <row r="88" spans="2:14" ht="13.5" customHeight="1">
      <c r="B88" s="4">
        <v>26.5</v>
      </c>
      <c r="C88" s="4">
        <v>26.5</v>
      </c>
      <c r="D88" s="7">
        <v>119000</v>
      </c>
      <c r="E88" s="16" t="s">
        <v>86</v>
      </c>
      <c r="F88" s="17" t="str">
        <f t="shared" si="9"/>
        <v/>
      </c>
      <c r="G88" s="16">
        <v>139540</v>
      </c>
      <c r="H88" s="17">
        <f t="shared" si="10"/>
        <v>-0.17260504201680671</v>
      </c>
      <c r="I88" s="16" t="s">
        <v>86</v>
      </c>
      <c r="J88" s="17" t="str">
        <f t="shared" si="11"/>
        <v/>
      </c>
      <c r="K88" s="49">
        <v>232100</v>
      </c>
      <c r="L88" s="47">
        <f t="shared" si="13"/>
        <v>-0.95042016806722684</v>
      </c>
      <c r="M88" s="20"/>
      <c r="N88" s="17" t="str">
        <f t="shared" si="12"/>
        <v/>
      </c>
    </row>
    <row r="89" spans="2:14" ht="13.5" customHeight="1">
      <c r="B89" s="4">
        <v>27</v>
      </c>
      <c r="C89" s="4">
        <v>27</v>
      </c>
      <c r="D89" s="7">
        <v>121000</v>
      </c>
      <c r="E89" s="16">
        <v>178600</v>
      </c>
      <c r="F89" s="17">
        <f t="shared" si="9"/>
        <v>-0.47603305785123967</v>
      </c>
      <c r="G89" s="16">
        <v>142120</v>
      </c>
      <c r="H89" s="17">
        <f t="shared" si="10"/>
        <v>-0.17454545454545456</v>
      </c>
      <c r="I89" s="16" t="s">
        <v>86</v>
      </c>
      <c r="J89" s="17" t="str">
        <f t="shared" si="11"/>
        <v/>
      </c>
      <c r="K89" s="49">
        <v>232100</v>
      </c>
      <c r="L89" s="47">
        <f t="shared" si="13"/>
        <v>-0.91818181818181821</v>
      </c>
      <c r="M89" s="20"/>
      <c r="N89" s="17" t="str">
        <f t="shared" si="12"/>
        <v/>
      </c>
    </row>
    <row r="90" spans="2:14" ht="13.5" customHeight="1">
      <c r="B90" s="4">
        <v>27.5</v>
      </c>
      <c r="C90" s="4">
        <v>27.5</v>
      </c>
      <c r="D90" s="7">
        <v>123000</v>
      </c>
      <c r="E90" s="16" t="s">
        <v>86</v>
      </c>
      <c r="F90" s="17" t="str">
        <f t="shared" si="9"/>
        <v/>
      </c>
      <c r="G90" s="16">
        <v>144700</v>
      </c>
      <c r="H90" s="17">
        <f t="shared" si="10"/>
        <v>-0.17642276422764228</v>
      </c>
      <c r="I90" s="16" t="s">
        <v>86</v>
      </c>
      <c r="J90" s="17" t="str">
        <f t="shared" si="11"/>
        <v/>
      </c>
      <c r="K90" s="49">
        <v>240300</v>
      </c>
      <c r="L90" s="47">
        <f t="shared" si="13"/>
        <v>-0.95365853658536581</v>
      </c>
      <c r="M90" s="20"/>
      <c r="N90" s="17" t="str">
        <f t="shared" si="12"/>
        <v/>
      </c>
    </row>
    <row r="91" spans="2:14" ht="13.5" customHeight="1">
      <c r="B91" s="4">
        <v>28</v>
      </c>
      <c r="C91" s="4">
        <v>28</v>
      </c>
      <c r="D91" s="7">
        <v>125000</v>
      </c>
      <c r="E91" s="16">
        <v>184900</v>
      </c>
      <c r="F91" s="17">
        <f t="shared" si="9"/>
        <v>-0.47920000000000001</v>
      </c>
      <c r="G91" s="16">
        <v>147280</v>
      </c>
      <c r="H91" s="17">
        <f t="shared" si="10"/>
        <v>-0.17824000000000001</v>
      </c>
      <c r="I91" s="16" t="s">
        <v>86</v>
      </c>
      <c r="J91" s="17" t="str">
        <f t="shared" si="11"/>
        <v/>
      </c>
      <c r="K91" s="49">
        <v>240300</v>
      </c>
      <c r="L91" s="47">
        <f t="shared" si="13"/>
        <v>-0.9224</v>
      </c>
      <c r="M91" s="20"/>
      <c r="N91" s="17" t="str">
        <f t="shared" si="12"/>
        <v/>
      </c>
    </row>
    <row r="92" spans="2:14" ht="13.5" customHeight="1">
      <c r="B92" s="4">
        <v>28.5</v>
      </c>
      <c r="C92" s="4">
        <v>28.5</v>
      </c>
      <c r="D92" s="7">
        <v>127000</v>
      </c>
      <c r="E92" s="16" t="s">
        <v>86</v>
      </c>
      <c r="F92" s="17" t="str">
        <f t="shared" si="9"/>
        <v/>
      </c>
      <c r="G92" s="16">
        <v>149860</v>
      </c>
      <c r="H92" s="17">
        <f t="shared" si="10"/>
        <v>-0.18</v>
      </c>
      <c r="I92" s="16" t="s">
        <v>86</v>
      </c>
      <c r="J92" s="17" t="str">
        <f t="shared" si="11"/>
        <v/>
      </c>
      <c r="K92" s="49">
        <v>248500</v>
      </c>
      <c r="L92" s="47">
        <f t="shared" si="13"/>
        <v>-0.95669291338582674</v>
      </c>
      <c r="M92" s="20"/>
      <c r="N92" s="17" t="str">
        <f t="shared" si="12"/>
        <v/>
      </c>
    </row>
    <row r="93" spans="2:14" ht="13.5" customHeight="1">
      <c r="B93" s="4">
        <v>29</v>
      </c>
      <c r="C93" s="4">
        <v>29</v>
      </c>
      <c r="D93" s="7">
        <v>129000</v>
      </c>
      <c r="E93" s="16">
        <v>191200</v>
      </c>
      <c r="F93" s="17">
        <f t="shared" si="9"/>
        <v>-0.48217054263565889</v>
      </c>
      <c r="G93" s="16">
        <v>152440</v>
      </c>
      <c r="H93" s="17">
        <f t="shared" si="10"/>
        <v>-0.18170542635658915</v>
      </c>
      <c r="I93" s="16" t="s">
        <v>86</v>
      </c>
      <c r="J93" s="17" t="str">
        <f t="shared" si="11"/>
        <v/>
      </c>
      <c r="K93" s="49">
        <v>248500</v>
      </c>
      <c r="L93" s="47">
        <f t="shared" si="13"/>
        <v>-0.9263565891472868</v>
      </c>
      <c r="M93" s="20"/>
      <c r="N93" s="17" t="str">
        <f t="shared" si="12"/>
        <v/>
      </c>
    </row>
    <row r="94" spans="2:14" ht="13.5" customHeight="1">
      <c r="B94" s="4">
        <v>29.5</v>
      </c>
      <c r="C94" s="4">
        <v>29.5</v>
      </c>
      <c r="D94" s="7">
        <v>131000</v>
      </c>
      <c r="E94" s="16" t="s">
        <v>86</v>
      </c>
      <c r="F94" s="17" t="str">
        <f t="shared" si="9"/>
        <v/>
      </c>
      <c r="G94" s="16">
        <v>155020</v>
      </c>
      <c r="H94" s="17">
        <f t="shared" si="10"/>
        <v>-0.18335877862595421</v>
      </c>
      <c r="I94" s="16" t="s">
        <v>86</v>
      </c>
      <c r="J94" s="17" t="str">
        <f t="shared" si="11"/>
        <v/>
      </c>
      <c r="K94" s="49">
        <v>256700</v>
      </c>
      <c r="L94" s="47">
        <f t="shared" si="13"/>
        <v>-0.95954198473282448</v>
      </c>
      <c r="M94" s="20"/>
      <c r="N94" s="17" t="str">
        <f t="shared" si="12"/>
        <v/>
      </c>
    </row>
    <row r="95" spans="2:14" ht="13.5" customHeight="1">
      <c r="B95" s="4">
        <v>30</v>
      </c>
      <c r="C95" s="4">
        <v>30</v>
      </c>
      <c r="D95" s="7">
        <v>133000</v>
      </c>
      <c r="E95" s="16">
        <v>197500</v>
      </c>
      <c r="F95" s="17">
        <f t="shared" si="9"/>
        <v>-0.48496240601503759</v>
      </c>
      <c r="G95" s="16">
        <v>157600</v>
      </c>
      <c r="H95" s="17">
        <f t="shared" si="10"/>
        <v>-0.18496240601503761</v>
      </c>
      <c r="I95" s="16" t="s">
        <v>86</v>
      </c>
      <c r="J95" s="17" t="str">
        <f t="shared" si="11"/>
        <v/>
      </c>
      <c r="K95" s="49">
        <v>256700</v>
      </c>
      <c r="L95" s="47">
        <f t="shared" si="13"/>
        <v>-0.93007518796992483</v>
      </c>
      <c r="M95" s="20"/>
      <c r="N95" s="17" t="str">
        <f t="shared" si="12"/>
        <v/>
      </c>
    </row>
    <row r="96" spans="2:14" ht="16.5">
      <c r="B96" s="8"/>
      <c r="C96" s="8"/>
      <c r="D96" s="9"/>
      <c r="E96"/>
      <c r="F96"/>
      <c r="G96"/>
      <c r="H96"/>
      <c r="I96"/>
      <c r="J96"/>
      <c r="K96"/>
      <c r="L96"/>
      <c r="M96"/>
      <c r="N96"/>
    </row>
    <row r="97" spans="2:14" ht="16.5">
      <c r="B97" s="8"/>
      <c r="C97" s="8"/>
      <c r="D97" s="9"/>
      <c r="E97"/>
      <c r="F97"/>
      <c r="G97"/>
      <c r="H97"/>
      <c r="I97"/>
      <c r="J97"/>
      <c r="K97"/>
      <c r="L97"/>
      <c r="M97"/>
      <c r="N97"/>
    </row>
    <row r="98" spans="2:14" ht="16.5">
      <c r="B98" s="8"/>
      <c r="C98" s="8"/>
      <c r="D98" s="9"/>
      <c r="E98"/>
      <c r="F98"/>
      <c r="G98"/>
      <c r="H98"/>
      <c r="I98"/>
      <c r="J98"/>
      <c r="K98"/>
      <c r="L98"/>
      <c r="M98"/>
      <c r="N98"/>
    </row>
    <row r="99" spans="2:14" ht="16.5">
      <c r="B99" s="8"/>
      <c r="C99" s="8"/>
      <c r="D99" s="9"/>
      <c r="E99"/>
      <c r="F99"/>
      <c r="G99"/>
      <c r="H99"/>
      <c r="I99"/>
      <c r="J99"/>
      <c r="K99"/>
      <c r="L99"/>
      <c r="M99"/>
      <c r="N99"/>
    </row>
    <row r="100" spans="2:14" ht="16.5">
      <c r="B100" s="8"/>
      <c r="C100" s="8"/>
      <c r="D100" s="9"/>
      <c r="E100"/>
      <c r="F100"/>
      <c r="G100"/>
      <c r="H100"/>
      <c r="I100"/>
      <c r="J100"/>
      <c r="K100"/>
      <c r="L100"/>
      <c r="M100"/>
      <c r="N100"/>
    </row>
    <row r="101" spans="2:14" ht="16.5">
      <c r="B101" s="8"/>
      <c r="C101" s="8"/>
      <c r="D101" s="9"/>
      <c r="E101"/>
      <c r="F101"/>
      <c r="G101"/>
      <c r="H101"/>
      <c r="I101"/>
      <c r="J101"/>
      <c r="K101"/>
      <c r="L101"/>
      <c r="M101"/>
      <c r="N101"/>
    </row>
    <row r="102" spans="2:14" ht="16.5">
      <c r="B102" s="8"/>
      <c r="C102" s="8"/>
      <c r="D102" s="9"/>
      <c r="E102"/>
      <c r="F102"/>
      <c r="G102"/>
      <c r="H102"/>
      <c r="I102"/>
      <c r="J102"/>
      <c r="K102"/>
      <c r="L102"/>
      <c r="M102"/>
      <c r="N102"/>
    </row>
    <row r="103" spans="2:14" ht="16.5">
      <c r="B103" s="8"/>
      <c r="C103" s="8"/>
      <c r="D103" s="9"/>
      <c r="E103"/>
      <c r="F103"/>
      <c r="G103"/>
      <c r="H103"/>
      <c r="I103"/>
      <c r="J103"/>
      <c r="K103"/>
      <c r="L103"/>
      <c r="M103"/>
      <c r="N103"/>
    </row>
    <row r="104" spans="2:14" ht="16.5">
      <c r="B104" s="8"/>
      <c r="C104" s="8"/>
      <c r="D104" s="9"/>
      <c r="E104"/>
      <c r="F104"/>
      <c r="G104"/>
      <c r="H104"/>
      <c r="I104"/>
      <c r="J104"/>
      <c r="K104"/>
      <c r="L104"/>
      <c r="M104"/>
      <c r="N104"/>
    </row>
    <row r="105" spans="2:14" ht="16.5">
      <c r="B105" s="8"/>
      <c r="C105" s="8"/>
      <c r="D105" s="9"/>
      <c r="E105"/>
      <c r="F105"/>
      <c r="G105"/>
      <c r="H105"/>
      <c r="I105"/>
      <c r="J105"/>
      <c r="K105"/>
      <c r="L105"/>
      <c r="M105"/>
      <c r="N105"/>
    </row>
    <row r="106" spans="2:14" ht="16.5">
      <c r="B106" s="8"/>
      <c r="C106" s="8"/>
      <c r="D106" s="9"/>
      <c r="E106"/>
      <c r="F106"/>
      <c r="G106"/>
      <c r="H106"/>
      <c r="I106"/>
      <c r="J106"/>
      <c r="K106"/>
      <c r="L106"/>
      <c r="M106"/>
      <c r="N106"/>
    </row>
    <row r="107" spans="2:14" ht="16.5">
      <c r="B107" s="8"/>
      <c r="C107" s="8"/>
      <c r="D107" s="9"/>
      <c r="E107"/>
      <c r="F107"/>
      <c r="G107"/>
      <c r="H107"/>
      <c r="I107"/>
      <c r="J107"/>
      <c r="K107"/>
      <c r="L107"/>
      <c r="M107"/>
      <c r="N107"/>
    </row>
    <row r="108" spans="2:14" ht="16.5">
      <c r="B108" s="8"/>
      <c r="C108" s="8"/>
      <c r="D108" s="9"/>
      <c r="E108"/>
      <c r="F108"/>
      <c r="G108"/>
      <c r="H108"/>
      <c r="I108"/>
      <c r="J108"/>
      <c r="K108"/>
      <c r="L108"/>
      <c r="M108"/>
      <c r="N108"/>
    </row>
    <row r="109" spans="2:14" ht="16.5">
      <c r="B109" s="8"/>
      <c r="C109" s="8"/>
      <c r="D109" s="9"/>
      <c r="E109"/>
      <c r="F109"/>
      <c r="G109"/>
      <c r="H109"/>
      <c r="I109"/>
      <c r="J109"/>
      <c r="K109"/>
      <c r="L109"/>
      <c r="M109"/>
      <c r="N109"/>
    </row>
    <row r="110" spans="2:14" ht="16.5">
      <c r="B110" s="8"/>
      <c r="C110" s="8"/>
      <c r="D110" s="9"/>
      <c r="E110"/>
      <c r="F110"/>
      <c r="G110"/>
      <c r="H110"/>
      <c r="I110"/>
      <c r="J110"/>
      <c r="K110"/>
      <c r="L110"/>
      <c r="M110"/>
      <c r="N110"/>
    </row>
    <row r="111" spans="2:14" ht="16.5">
      <c r="B111" s="8"/>
      <c r="C111" s="8"/>
      <c r="D111" s="9"/>
      <c r="E111"/>
      <c r="F111"/>
      <c r="G111"/>
      <c r="H111"/>
      <c r="I111"/>
      <c r="J111"/>
      <c r="K111"/>
      <c r="L111"/>
      <c r="M111"/>
      <c r="N111"/>
    </row>
    <row r="112" spans="2:14" ht="16.5">
      <c r="B112" s="8"/>
      <c r="C112" s="8"/>
      <c r="D112" s="9"/>
      <c r="E112"/>
      <c r="F112"/>
      <c r="G112"/>
      <c r="H112"/>
      <c r="I112"/>
      <c r="J112"/>
      <c r="K112"/>
      <c r="L112"/>
      <c r="M112"/>
      <c r="N112"/>
    </row>
    <row r="113" spans="2:14" ht="16.5">
      <c r="B113" s="8"/>
      <c r="C113" s="8"/>
      <c r="D113" s="9"/>
      <c r="E113"/>
      <c r="F113"/>
      <c r="G113"/>
      <c r="H113"/>
      <c r="I113"/>
      <c r="J113"/>
      <c r="K113"/>
      <c r="L113"/>
      <c r="M113"/>
      <c r="N113"/>
    </row>
    <row r="114" spans="2:14" ht="16.5">
      <c r="B114" s="8"/>
      <c r="C114" s="8"/>
      <c r="D114" s="9"/>
      <c r="E114"/>
      <c r="F114"/>
      <c r="G114"/>
      <c r="H114"/>
      <c r="I114"/>
      <c r="J114"/>
      <c r="K114"/>
      <c r="L114"/>
      <c r="M114"/>
      <c r="N114"/>
    </row>
    <row r="115" spans="2:14" ht="16.5">
      <c r="B115" s="8"/>
      <c r="C115" s="8"/>
      <c r="D115" s="9"/>
      <c r="E115"/>
      <c r="F115"/>
      <c r="G115"/>
      <c r="H115"/>
      <c r="I115"/>
      <c r="J115"/>
      <c r="K115"/>
      <c r="L115"/>
      <c r="M115"/>
      <c r="N115"/>
    </row>
    <row r="116" spans="2:14" ht="16.5">
      <c r="B116" s="8"/>
      <c r="C116" s="8"/>
      <c r="D116" s="9"/>
      <c r="E116"/>
      <c r="F116"/>
      <c r="G116"/>
      <c r="H116"/>
      <c r="I116"/>
      <c r="J116"/>
      <c r="K116"/>
      <c r="L116"/>
      <c r="M116"/>
      <c r="N116"/>
    </row>
    <row r="117" spans="2:14" ht="16.5">
      <c r="B117" s="8"/>
      <c r="C117" s="8"/>
      <c r="D117" s="9"/>
      <c r="E117"/>
      <c r="F117"/>
      <c r="G117"/>
      <c r="H117"/>
      <c r="I117"/>
      <c r="J117"/>
      <c r="K117"/>
      <c r="L117"/>
      <c r="M117"/>
      <c r="N117"/>
    </row>
    <row r="118" spans="2:14" ht="16.5">
      <c r="B118" s="8"/>
      <c r="C118" s="8"/>
      <c r="D118" s="9"/>
      <c r="E118"/>
      <c r="F118"/>
      <c r="G118"/>
      <c r="H118"/>
      <c r="I118"/>
      <c r="J118"/>
      <c r="K118"/>
      <c r="L118"/>
      <c r="M118"/>
      <c r="N118"/>
    </row>
    <row r="119" spans="2:14" ht="16.5">
      <c r="B119" s="8"/>
      <c r="C119" s="8"/>
      <c r="D119" s="9"/>
      <c r="E119"/>
      <c r="F119"/>
      <c r="G119"/>
      <c r="H119"/>
      <c r="I119"/>
      <c r="J119"/>
      <c r="K119"/>
      <c r="L119"/>
      <c r="M119"/>
      <c r="N119"/>
    </row>
    <row r="120" spans="2:14" ht="16.5">
      <c r="B120" s="8"/>
      <c r="C120" s="8"/>
      <c r="D120" s="9"/>
      <c r="E120"/>
      <c r="F120"/>
      <c r="G120"/>
      <c r="H120"/>
      <c r="I120"/>
      <c r="J120"/>
      <c r="K120"/>
      <c r="L120"/>
      <c r="M120"/>
      <c r="N120"/>
    </row>
    <row r="121" spans="2:14" ht="16.5">
      <c r="E121"/>
      <c r="F121"/>
      <c r="G121"/>
      <c r="H121"/>
      <c r="I121"/>
      <c r="J121"/>
      <c r="K121"/>
      <c r="L121"/>
      <c r="M121"/>
      <c r="N121"/>
    </row>
    <row r="122" spans="2:14" ht="16.5">
      <c r="E122"/>
      <c r="F122"/>
      <c r="G122"/>
      <c r="H122"/>
      <c r="I122"/>
      <c r="J122"/>
      <c r="K122"/>
      <c r="L122"/>
      <c r="M122"/>
      <c r="N122"/>
    </row>
    <row r="123" spans="2:14" ht="16.5">
      <c r="E123"/>
      <c r="F123"/>
      <c r="G123"/>
      <c r="H123"/>
      <c r="I123"/>
      <c r="J123"/>
      <c r="K123"/>
      <c r="L123"/>
      <c r="M123"/>
      <c r="N123"/>
    </row>
    <row r="124" spans="2:14" ht="16.5">
      <c r="E124"/>
      <c r="F124"/>
      <c r="G124"/>
      <c r="H124"/>
      <c r="I124"/>
      <c r="J124"/>
      <c r="K124"/>
      <c r="L124"/>
      <c r="M124"/>
      <c r="N124"/>
    </row>
    <row r="125" spans="2:14" ht="16.5">
      <c r="E125"/>
      <c r="F125"/>
      <c r="G125"/>
      <c r="H125"/>
      <c r="I125"/>
      <c r="J125"/>
      <c r="K125"/>
      <c r="L125"/>
      <c r="M125"/>
      <c r="N125"/>
    </row>
    <row r="126" spans="2:14" ht="16.5">
      <c r="E126"/>
      <c r="F126"/>
      <c r="G126"/>
      <c r="H126"/>
      <c r="I126"/>
      <c r="J126"/>
      <c r="K126"/>
      <c r="L126"/>
      <c r="M126"/>
      <c r="N126"/>
    </row>
    <row r="127" spans="2:14" ht="16.5">
      <c r="E127"/>
      <c r="F127"/>
      <c r="G127"/>
      <c r="H127"/>
      <c r="I127"/>
      <c r="J127"/>
      <c r="K127"/>
      <c r="L127"/>
      <c r="M127"/>
      <c r="N127"/>
    </row>
    <row r="128" spans="2:14" ht="16.5">
      <c r="E128"/>
      <c r="F128"/>
      <c r="G128"/>
      <c r="H128"/>
      <c r="I128"/>
      <c r="J128"/>
      <c r="K128"/>
      <c r="L128"/>
      <c r="M128"/>
      <c r="N128"/>
    </row>
    <row r="129" spans="5:14" ht="16.5">
      <c r="E129"/>
      <c r="F129"/>
      <c r="G129"/>
      <c r="H129"/>
      <c r="I129"/>
      <c r="J129"/>
      <c r="K129"/>
      <c r="L129"/>
      <c r="M129"/>
      <c r="N129"/>
    </row>
    <row r="130" spans="5:14" ht="16.5">
      <c r="E130"/>
      <c r="F130"/>
      <c r="G130"/>
      <c r="H130"/>
      <c r="I130"/>
      <c r="J130"/>
      <c r="K130"/>
      <c r="L130"/>
      <c r="M130"/>
      <c r="N130"/>
    </row>
  </sheetData>
  <mergeCells count="10">
    <mergeCell ref="J13:J16"/>
    <mergeCell ref="B13:B16"/>
    <mergeCell ref="C13:C16"/>
    <mergeCell ref="B12:C12"/>
    <mergeCell ref="D12:N12"/>
    <mergeCell ref="D13:D14"/>
    <mergeCell ref="F13:F16"/>
    <mergeCell ref="H13:H16"/>
    <mergeCell ref="N13:N16"/>
    <mergeCell ref="L13:L16"/>
  </mergeCells>
  <phoneticPr fontId="2"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dimension ref="A1:T130"/>
  <sheetViews>
    <sheetView view="pageBreakPreview" zoomScale="85" zoomScaleNormal="85" zoomScaleSheetLayoutView="85" workbookViewId="0">
      <pane xSplit="3" ySplit="16" topLeftCell="D17" activePane="bottomRight" state="frozen"/>
      <selection activeCell="J11" sqref="J11"/>
      <selection pane="topRight" activeCell="J11" sqref="J11"/>
      <selection pane="bottomLeft" activeCell="J11" sqref="J11"/>
      <selection pane="bottomRight" activeCell="D17" sqref="D17"/>
    </sheetView>
  </sheetViews>
  <sheetFormatPr defaultColWidth="9" defaultRowHeight="13.5"/>
  <cols>
    <col min="1" max="1" width="1.625" style="1" customWidth="1"/>
    <col min="2" max="2" width="14.125" style="1" customWidth="1"/>
    <col min="3" max="4" width="10.625" style="1" customWidth="1"/>
    <col min="5" max="5" width="20.625" style="9" customWidth="1"/>
    <col min="6" max="6" width="13.125" style="1" customWidth="1"/>
    <col min="7" max="7" width="20.625" style="9" customWidth="1"/>
    <col min="8" max="8" width="13.125" style="1" customWidth="1"/>
    <col min="9" max="9" width="20.625" style="9" customWidth="1"/>
    <col min="10" max="10" width="13.125" style="1" customWidth="1"/>
    <col min="11" max="11" width="20.625" style="9" customWidth="1"/>
    <col min="12" max="12" width="13.125" style="1" customWidth="1"/>
    <col min="13" max="13" width="20.625" style="9" customWidth="1"/>
    <col min="14" max="14" width="13.125" style="1" customWidth="1"/>
    <col min="15" max="15" width="20.625" style="9" customWidth="1"/>
    <col min="16" max="16" width="13.125" style="1" customWidth="1"/>
    <col min="17" max="17" width="20.625" style="1" customWidth="1"/>
    <col min="18" max="18" width="13.125" style="1" customWidth="1"/>
    <col min="19" max="19" width="20.625" style="9" customWidth="1"/>
    <col min="20" max="20" width="13.125" style="1" customWidth="1"/>
    <col min="21" max="16384" width="9" style="1"/>
  </cols>
  <sheetData>
    <row r="1" spans="1:20" ht="13.5" customHeight="1">
      <c r="E1" s="3"/>
      <c r="G1" s="3"/>
      <c r="I1" s="3"/>
      <c r="K1" s="3"/>
      <c r="M1" s="3"/>
      <c r="O1" s="3"/>
      <c r="S1" s="3"/>
    </row>
    <row r="2" spans="1:20" ht="26.25">
      <c r="B2" s="10" t="s">
        <v>71</v>
      </c>
      <c r="E2" s="3"/>
      <c r="G2" s="3"/>
      <c r="I2" s="3"/>
      <c r="K2" s="3"/>
      <c r="M2" s="3"/>
      <c r="O2" s="3"/>
      <c r="S2" s="3"/>
    </row>
    <row r="3" spans="1:20" ht="16.5" customHeight="1">
      <c r="B3" s="13" t="s">
        <v>29</v>
      </c>
      <c r="E3" s="3"/>
      <c r="G3" s="3"/>
      <c r="I3" s="3"/>
      <c r="K3" s="3"/>
      <c r="M3" s="3"/>
      <c r="O3" s="3"/>
      <c r="S3" s="3"/>
    </row>
    <row r="4" spans="1:20" ht="16.5" customHeight="1">
      <c r="A4" s="11"/>
      <c r="B4" s="14" t="s">
        <v>31</v>
      </c>
      <c r="E4" s="3"/>
      <c r="G4" s="3"/>
      <c r="I4" s="3"/>
      <c r="K4" s="3"/>
      <c r="M4" s="3"/>
      <c r="O4" s="3"/>
      <c r="S4" s="3"/>
    </row>
    <row r="5" spans="1:20" ht="16.5" customHeight="1">
      <c r="B5" s="14" t="s">
        <v>30</v>
      </c>
      <c r="E5" s="3"/>
      <c r="G5" s="3"/>
      <c r="I5" s="3"/>
      <c r="K5" s="3"/>
      <c r="M5" s="3"/>
      <c r="O5" s="3"/>
      <c r="S5" s="3"/>
    </row>
    <row r="6" spans="1:20" ht="16.5" customHeight="1">
      <c r="B6" s="14" t="s">
        <v>32</v>
      </c>
      <c r="E6" s="3"/>
      <c r="G6" s="3"/>
      <c r="I6" s="3"/>
      <c r="K6" s="3"/>
      <c r="M6" s="3"/>
      <c r="O6" s="3"/>
      <c r="S6" s="3"/>
    </row>
    <row r="7" spans="1:20" ht="16.5" customHeight="1">
      <c r="B7" s="14" t="s">
        <v>33</v>
      </c>
      <c r="E7" s="3"/>
      <c r="G7" s="3"/>
      <c r="I7" s="3"/>
      <c r="K7" s="51"/>
      <c r="M7" s="3"/>
      <c r="O7" s="3"/>
      <c r="S7" s="3"/>
    </row>
    <row r="8" spans="1:20" ht="16.5" customHeight="1">
      <c r="B8" s="14" t="s">
        <v>34</v>
      </c>
      <c r="E8" s="3"/>
      <c r="G8" s="3"/>
      <c r="I8" s="3"/>
      <c r="K8" s="3"/>
      <c r="M8" s="3"/>
      <c r="O8" s="3"/>
      <c r="S8" s="3"/>
    </row>
    <row r="9" spans="1:20" ht="16.5" customHeight="1">
      <c r="B9" s="14" t="s">
        <v>35</v>
      </c>
      <c r="E9" s="3"/>
      <c r="G9" s="3"/>
      <c r="I9" s="3"/>
      <c r="K9" s="3"/>
      <c r="M9" s="3"/>
      <c r="O9" s="3"/>
      <c r="S9" s="3"/>
    </row>
    <row r="10" spans="1:20" ht="16.5" customHeight="1">
      <c r="C10" s="11"/>
      <c r="E10" s="3"/>
      <c r="G10" s="3"/>
      <c r="I10" s="3"/>
      <c r="K10" s="3"/>
      <c r="M10" s="3"/>
      <c r="O10" s="3"/>
      <c r="S10" s="3"/>
    </row>
    <row r="11" spans="1:20" ht="16.5" customHeight="1">
      <c r="B11" s="12" t="s">
        <v>0</v>
      </c>
      <c r="E11" s="3"/>
      <c r="F11" s="2">
        <f>_xlfn.AGGREGATE(1,6,F$17:F$39)</f>
        <v>0.32016708437761071</v>
      </c>
      <c r="G11" s="3"/>
      <c r="H11" s="2">
        <f>_xlfn.AGGREGATE(1,6,H$17:H$39)</f>
        <v>0.47283923471469375</v>
      </c>
      <c r="I11" s="3"/>
      <c r="J11" s="2">
        <f>_xlfn.AGGREGATE(1,6,J$17:J$39)</f>
        <v>0.5140108604845447</v>
      </c>
      <c r="K11" s="3"/>
      <c r="L11" s="2">
        <f>_xlfn.AGGREGATE(1,6,L$17:L$39)</f>
        <v>0.35550680868838763</v>
      </c>
      <c r="M11" s="3"/>
      <c r="N11" s="2">
        <f>_xlfn.AGGREGATE(1,6,N$17:N$39)</f>
        <v>0.42596073517126148</v>
      </c>
      <c r="O11" s="3"/>
      <c r="P11" s="2">
        <f>_xlfn.AGGREGATE(1,6,P$17:P$39)</f>
        <v>0.17953928749522385</v>
      </c>
      <c r="R11" s="2">
        <f>_xlfn.AGGREGATE(1,6,R$17:R$39)</f>
        <v>0.33951322103708886</v>
      </c>
      <c r="S11" s="3"/>
      <c r="T11" s="2">
        <f>_xlfn.AGGREGATE(1,6,T$17:T$39)</f>
        <v>0.38568559625808707</v>
      </c>
    </row>
    <row r="12" spans="1:20" ht="16.5" customHeight="1">
      <c r="B12" s="118" t="s">
        <v>6</v>
      </c>
      <c r="C12" s="119"/>
      <c r="D12" s="108" t="s">
        <v>9</v>
      </c>
      <c r="E12" s="108"/>
      <c r="F12" s="108"/>
      <c r="G12" s="108"/>
      <c r="H12" s="108"/>
      <c r="I12" s="108"/>
      <c r="J12" s="108"/>
      <c r="K12" s="108"/>
      <c r="L12" s="108"/>
      <c r="M12" s="108"/>
      <c r="N12" s="108"/>
      <c r="O12" s="108"/>
      <c r="P12" s="108"/>
      <c r="Q12" s="108"/>
      <c r="R12" s="108"/>
      <c r="S12" s="108"/>
      <c r="T12" s="108"/>
    </row>
    <row r="13" spans="1:20" s="6" customFormat="1" ht="33" customHeight="1">
      <c r="B13" s="111" t="s">
        <v>3</v>
      </c>
      <c r="C13" s="111" t="s">
        <v>4</v>
      </c>
      <c r="D13" s="109" t="s">
        <v>2</v>
      </c>
      <c r="E13" s="62" t="s">
        <v>73</v>
      </c>
      <c r="F13" s="114" t="s">
        <v>27</v>
      </c>
      <c r="G13" s="62" t="s">
        <v>113</v>
      </c>
      <c r="H13" s="114" t="s">
        <v>27</v>
      </c>
      <c r="I13" s="62" t="s">
        <v>103</v>
      </c>
      <c r="J13" s="114" t="s">
        <v>27</v>
      </c>
      <c r="K13" s="62" t="s">
        <v>102</v>
      </c>
      <c r="L13" s="114" t="s">
        <v>27</v>
      </c>
      <c r="M13" s="62" t="s">
        <v>391</v>
      </c>
      <c r="N13" s="114" t="s">
        <v>27</v>
      </c>
      <c r="O13" s="62" t="s">
        <v>344</v>
      </c>
      <c r="P13" s="114" t="s">
        <v>27</v>
      </c>
      <c r="Q13" s="68" t="s">
        <v>82</v>
      </c>
      <c r="R13" s="114" t="s">
        <v>27</v>
      </c>
      <c r="S13" s="62" t="s">
        <v>81</v>
      </c>
      <c r="T13" s="114" t="s">
        <v>27</v>
      </c>
    </row>
    <row r="14" spans="1:20" s="6" customFormat="1" ht="16.5" customHeight="1">
      <c r="B14" s="112"/>
      <c r="C14" s="112"/>
      <c r="D14" s="110"/>
      <c r="E14" s="32" t="s">
        <v>245</v>
      </c>
      <c r="F14" s="115"/>
      <c r="G14" s="32" t="s">
        <v>245</v>
      </c>
      <c r="H14" s="115"/>
      <c r="I14" s="32" t="s">
        <v>245</v>
      </c>
      <c r="J14" s="115"/>
      <c r="K14" s="32" t="s">
        <v>245</v>
      </c>
      <c r="L14" s="115"/>
      <c r="M14" s="32" t="s">
        <v>245</v>
      </c>
      <c r="N14" s="115"/>
      <c r="O14" s="32" t="s">
        <v>245</v>
      </c>
      <c r="P14" s="115"/>
      <c r="Q14" s="32" t="s">
        <v>45</v>
      </c>
      <c r="R14" s="115"/>
      <c r="S14" s="32" t="s">
        <v>245</v>
      </c>
      <c r="T14" s="115"/>
    </row>
    <row r="15" spans="1:20" s="6" customFormat="1" ht="16.5" customHeight="1">
      <c r="B15" s="112"/>
      <c r="C15" s="112"/>
      <c r="D15" s="21" t="s">
        <v>47</v>
      </c>
      <c r="E15" s="63" t="s">
        <v>89</v>
      </c>
      <c r="F15" s="115"/>
      <c r="G15" s="63" t="s">
        <v>111</v>
      </c>
      <c r="H15" s="115"/>
      <c r="I15" s="63" t="s">
        <v>106</v>
      </c>
      <c r="J15" s="115"/>
      <c r="K15" s="63" t="s">
        <v>228</v>
      </c>
      <c r="L15" s="115"/>
      <c r="M15" s="63" t="s">
        <v>399</v>
      </c>
      <c r="N15" s="115"/>
      <c r="O15" s="63"/>
      <c r="P15" s="115"/>
      <c r="Q15" s="62" t="s">
        <v>87</v>
      </c>
      <c r="R15" s="115"/>
      <c r="S15" s="63" t="s">
        <v>87</v>
      </c>
      <c r="T15" s="115"/>
    </row>
    <row r="16" spans="1:20" s="6" customFormat="1" ht="33" customHeight="1">
      <c r="B16" s="113"/>
      <c r="C16" s="113"/>
      <c r="D16" s="21" t="s">
        <v>53</v>
      </c>
      <c r="E16" s="64" t="s">
        <v>303</v>
      </c>
      <c r="F16" s="116"/>
      <c r="G16" s="64" t="s">
        <v>147</v>
      </c>
      <c r="H16" s="116"/>
      <c r="I16" s="64" t="s">
        <v>107</v>
      </c>
      <c r="J16" s="116"/>
      <c r="K16" s="64" t="s">
        <v>225</v>
      </c>
      <c r="L16" s="116"/>
      <c r="M16" s="64"/>
      <c r="N16" s="116"/>
      <c r="O16" s="64" t="s">
        <v>392</v>
      </c>
      <c r="P16" s="116"/>
      <c r="Q16" s="62" t="s">
        <v>88</v>
      </c>
      <c r="R16" s="116"/>
      <c r="S16" s="64" t="s">
        <v>143</v>
      </c>
      <c r="T16" s="116"/>
    </row>
    <row r="17" spans="2:20" ht="13.5" customHeight="1">
      <c r="B17" s="4">
        <v>0.5</v>
      </c>
      <c r="C17" s="4">
        <v>0.1</v>
      </c>
      <c r="D17" s="7">
        <v>17500</v>
      </c>
      <c r="E17" s="16">
        <v>0</v>
      </c>
      <c r="F17" s="17" t="str">
        <f t="shared" ref="F17:F48" si="0">IFERROR(IF(($D17-E17)/$D17=1,"",($D17-E17)/$D17),"")</f>
        <v/>
      </c>
      <c r="G17" s="16">
        <v>5200</v>
      </c>
      <c r="H17" s="17">
        <f t="shared" ref="H17:H48" si="1">IFERROR(IF(($D17-G17)/$D17=1,"",($D17-G17)/$D17),"")</f>
        <v>0.70285714285714285</v>
      </c>
      <c r="I17" s="16" t="s">
        <v>86</v>
      </c>
      <c r="J17" s="17" t="str">
        <f t="shared" ref="J17:J48" si="2">IFERROR(IF(($D17-I17)/$D17=1,"",($D17-I17)/$D17),"")</f>
        <v/>
      </c>
      <c r="K17" s="16" t="s">
        <v>86</v>
      </c>
      <c r="L17" s="17" t="str">
        <f t="shared" ref="L17:L48" si="3">IFERROR(IF(($D17-K17)/$D17=1,"",($D17-K17)/$D17),"")</f>
        <v/>
      </c>
      <c r="M17" s="49">
        <v>0</v>
      </c>
      <c r="N17" s="47" t="str">
        <f t="shared" ref="N17:N48" si="4">IFERROR(IF(($D17-M17)/$D17=1,"",($D17-M17)/$D17),"")</f>
        <v/>
      </c>
      <c r="O17" s="49">
        <v>9700</v>
      </c>
      <c r="P17" s="47">
        <f>IFERROR(IF(($D17-O17)/$D17=1,"",($D17-O17)/$D17),"")</f>
        <v>0.44571428571428573</v>
      </c>
      <c r="Q17" s="20">
        <v>8000</v>
      </c>
      <c r="R17" s="47">
        <f t="shared" ref="R17:R80" si="5">IFERROR(IF(($D17-Q17)/$D17=1,"",($D17-Q17)/$D17),"")</f>
        <v>0.54285714285714282</v>
      </c>
      <c r="S17" s="16">
        <v>4950</v>
      </c>
      <c r="T17" s="17">
        <f t="shared" ref="T17:T48" si="6">IFERROR(IF(($D17-S17)/$D17=1,"",($D17-S17)/$D17),"")</f>
        <v>0.71714285714285719</v>
      </c>
    </row>
    <row r="18" spans="2:20" ht="13.5" customHeight="1">
      <c r="B18" s="4">
        <v>0.5</v>
      </c>
      <c r="C18" s="4">
        <v>0.2</v>
      </c>
      <c r="D18" s="7">
        <v>17500</v>
      </c>
      <c r="E18" s="16">
        <v>0</v>
      </c>
      <c r="F18" s="17" t="str">
        <f t="shared" si="0"/>
        <v/>
      </c>
      <c r="G18" s="16">
        <v>5800</v>
      </c>
      <c r="H18" s="17">
        <f t="shared" si="1"/>
        <v>0.66857142857142859</v>
      </c>
      <c r="I18" s="16" t="s">
        <v>86</v>
      </c>
      <c r="J18" s="17" t="str">
        <f t="shared" si="2"/>
        <v/>
      </c>
      <c r="K18" s="16" t="s">
        <v>86</v>
      </c>
      <c r="L18" s="17" t="str">
        <f t="shared" si="3"/>
        <v/>
      </c>
      <c r="M18" s="49">
        <v>0</v>
      </c>
      <c r="N18" s="47" t="str">
        <f t="shared" si="4"/>
        <v/>
      </c>
      <c r="O18" s="49" t="s">
        <v>86</v>
      </c>
      <c r="P18" s="47" t="str">
        <f t="shared" ref="P18:P81" si="7">IFERROR(IF(($D18-O18)/$D18=1,"",($D18-O18)/$D18),"")</f>
        <v/>
      </c>
      <c r="Q18" s="20">
        <v>8000</v>
      </c>
      <c r="R18" s="47">
        <f t="shared" si="5"/>
        <v>0.54285714285714282</v>
      </c>
      <c r="S18" s="16">
        <v>5760</v>
      </c>
      <c r="T18" s="17">
        <f t="shared" si="6"/>
        <v>0.67085714285714282</v>
      </c>
    </row>
    <row r="19" spans="2:20" ht="13.5" customHeight="1">
      <c r="B19" s="4">
        <v>0.5</v>
      </c>
      <c r="C19" s="4">
        <v>0.3</v>
      </c>
      <c r="D19" s="7">
        <v>17500</v>
      </c>
      <c r="E19" s="16">
        <v>0</v>
      </c>
      <c r="F19" s="17" t="str">
        <f t="shared" si="0"/>
        <v/>
      </c>
      <c r="G19" s="16">
        <v>6400</v>
      </c>
      <c r="H19" s="17">
        <f t="shared" si="1"/>
        <v>0.63428571428571423</v>
      </c>
      <c r="I19" s="16" t="s">
        <v>86</v>
      </c>
      <c r="J19" s="17" t="str">
        <f t="shared" si="2"/>
        <v/>
      </c>
      <c r="K19" s="16" t="s">
        <v>86</v>
      </c>
      <c r="L19" s="17" t="str">
        <f t="shared" si="3"/>
        <v/>
      </c>
      <c r="M19" s="49">
        <v>0</v>
      </c>
      <c r="N19" s="47" t="str">
        <f t="shared" si="4"/>
        <v/>
      </c>
      <c r="O19" s="49">
        <v>9700</v>
      </c>
      <c r="P19" s="47">
        <f t="shared" si="7"/>
        <v>0.44571428571428573</v>
      </c>
      <c r="Q19" s="20">
        <v>8000</v>
      </c>
      <c r="R19" s="47">
        <f t="shared" si="5"/>
        <v>0.54285714285714282</v>
      </c>
      <c r="S19" s="16">
        <v>6570</v>
      </c>
      <c r="T19" s="17">
        <f t="shared" si="6"/>
        <v>0.62457142857142856</v>
      </c>
    </row>
    <row r="20" spans="2:20" ht="13.5" customHeight="1">
      <c r="B20" s="4">
        <v>0.5</v>
      </c>
      <c r="C20" s="4">
        <v>0.4</v>
      </c>
      <c r="D20" s="7">
        <v>17500</v>
      </c>
      <c r="E20" s="16">
        <v>0</v>
      </c>
      <c r="F20" s="17" t="str">
        <f t="shared" si="0"/>
        <v/>
      </c>
      <c r="G20" s="16">
        <v>6900</v>
      </c>
      <c r="H20" s="17">
        <f t="shared" si="1"/>
        <v>0.60571428571428576</v>
      </c>
      <c r="I20" s="16" t="s">
        <v>86</v>
      </c>
      <c r="J20" s="17" t="str">
        <f t="shared" si="2"/>
        <v/>
      </c>
      <c r="K20" s="16" t="s">
        <v>86</v>
      </c>
      <c r="L20" s="17" t="str">
        <f t="shared" si="3"/>
        <v/>
      </c>
      <c r="M20" s="49">
        <v>0</v>
      </c>
      <c r="N20" s="47" t="str">
        <f t="shared" si="4"/>
        <v/>
      </c>
      <c r="O20" s="49" t="s">
        <v>86</v>
      </c>
      <c r="P20" s="47" t="str">
        <f t="shared" si="7"/>
        <v/>
      </c>
      <c r="Q20" s="20">
        <v>8000</v>
      </c>
      <c r="R20" s="47">
        <f t="shared" si="5"/>
        <v>0.54285714285714282</v>
      </c>
      <c r="S20" s="16">
        <v>7380</v>
      </c>
      <c r="T20" s="17">
        <f t="shared" si="6"/>
        <v>0.57828571428571429</v>
      </c>
    </row>
    <row r="21" spans="2:20" ht="13.5" customHeight="1">
      <c r="B21" s="4">
        <v>0.5</v>
      </c>
      <c r="C21" s="4">
        <v>0.5</v>
      </c>
      <c r="D21" s="7">
        <v>17500</v>
      </c>
      <c r="E21" s="16">
        <v>7900</v>
      </c>
      <c r="F21" s="17">
        <f t="shared" si="0"/>
        <v>0.5485714285714286</v>
      </c>
      <c r="G21" s="16">
        <v>7500</v>
      </c>
      <c r="H21" s="17">
        <f t="shared" si="1"/>
        <v>0.5714285714285714</v>
      </c>
      <c r="I21" s="16">
        <v>7010</v>
      </c>
      <c r="J21" s="17">
        <f t="shared" si="2"/>
        <v>0.59942857142857142</v>
      </c>
      <c r="K21" s="16">
        <v>10325</v>
      </c>
      <c r="L21" s="17">
        <f t="shared" si="3"/>
        <v>0.41</v>
      </c>
      <c r="M21" s="49">
        <v>6500</v>
      </c>
      <c r="N21" s="47">
        <f t="shared" si="4"/>
        <v>0.62857142857142856</v>
      </c>
      <c r="O21" s="49">
        <v>9700</v>
      </c>
      <c r="P21" s="47">
        <f t="shared" si="7"/>
        <v>0.44571428571428573</v>
      </c>
      <c r="Q21" s="20">
        <v>8000</v>
      </c>
      <c r="R21" s="47">
        <f t="shared" si="5"/>
        <v>0.54285714285714282</v>
      </c>
      <c r="S21" s="16">
        <v>8190</v>
      </c>
      <c r="T21" s="17">
        <f t="shared" si="6"/>
        <v>0.53200000000000003</v>
      </c>
    </row>
    <row r="22" spans="2:20" ht="13.5" customHeight="1">
      <c r="B22" s="4">
        <v>0.75</v>
      </c>
      <c r="C22" s="4">
        <v>0.6</v>
      </c>
      <c r="D22" s="7">
        <v>18000</v>
      </c>
      <c r="E22" s="16">
        <v>0</v>
      </c>
      <c r="F22" s="17" t="str">
        <f t="shared" si="0"/>
        <v/>
      </c>
      <c r="G22" s="16">
        <v>8100</v>
      </c>
      <c r="H22" s="17">
        <f t="shared" si="1"/>
        <v>0.55000000000000004</v>
      </c>
      <c r="I22" s="16" t="s">
        <v>86</v>
      </c>
      <c r="J22" s="17" t="str">
        <f t="shared" si="2"/>
        <v/>
      </c>
      <c r="K22" s="16" t="s">
        <v>86</v>
      </c>
      <c r="L22" s="17" t="str">
        <f t="shared" si="3"/>
        <v/>
      </c>
      <c r="M22" s="49">
        <v>0</v>
      </c>
      <c r="N22" s="47" t="str">
        <f t="shared" si="4"/>
        <v/>
      </c>
      <c r="O22" s="49" t="s">
        <v>86</v>
      </c>
      <c r="P22" s="47" t="str">
        <f t="shared" si="7"/>
        <v/>
      </c>
      <c r="Q22" s="20">
        <v>11500</v>
      </c>
      <c r="R22" s="47">
        <f t="shared" si="5"/>
        <v>0.3611111111111111</v>
      </c>
      <c r="S22" s="16">
        <v>9000</v>
      </c>
      <c r="T22" s="17">
        <f t="shared" si="6"/>
        <v>0.5</v>
      </c>
    </row>
    <row r="23" spans="2:20" ht="13.5" customHeight="1">
      <c r="B23" s="4">
        <v>0.75</v>
      </c>
      <c r="C23" s="4">
        <v>0.7</v>
      </c>
      <c r="D23" s="7">
        <v>18000</v>
      </c>
      <c r="E23" s="16">
        <v>0</v>
      </c>
      <c r="F23" s="17" t="str">
        <f t="shared" si="0"/>
        <v/>
      </c>
      <c r="G23" s="16">
        <v>8600</v>
      </c>
      <c r="H23" s="17">
        <f t="shared" si="1"/>
        <v>0.52222222222222225</v>
      </c>
      <c r="I23" s="16" t="s">
        <v>86</v>
      </c>
      <c r="J23" s="17" t="str">
        <f t="shared" si="2"/>
        <v/>
      </c>
      <c r="K23" s="16" t="s">
        <v>86</v>
      </c>
      <c r="L23" s="17" t="str">
        <f t="shared" si="3"/>
        <v/>
      </c>
      <c r="M23" s="49">
        <v>0</v>
      </c>
      <c r="N23" s="47" t="str">
        <f t="shared" si="4"/>
        <v/>
      </c>
      <c r="O23" s="49" t="s">
        <v>86</v>
      </c>
      <c r="P23" s="47" t="str">
        <f t="shared" si="7"/>
        <v/>
      </c>
      <c r="Q23" s="20">
        <v>11500</v>
      </c>
      <c r="R23" s="47">
        <f t="shared" si="5"/>
        <v>0.3611111111111111</v>
      </c>
      <c r="S23" s="16">
        <v>9810</v>
      </c>
      <c r="T23" s="17">
        <f t="shared" si="6"/>
        <v>0.45500000000000002</v>
      </c>
    </row>
    <row r="24" spans="2:20" ht="13.5" customHeight="1">
      <c r="B24" s="4">
        <v>0.75</v>
      </c>
      <c r="C24" s="4">
        <v>0.75</v>
      </c>
      <c r="D24" s="7">
        <v>18000</v>
      </c>
      <c r="E24" s="16" t="s">
        <v>86</v>
      </c>
      <c r="F24" s="17" t="str">
        <f t="shared" si="0"/>
        <v/>
      </c>
      <c r="G24" s="16" t="s">
        <v>86</v>
      </c>
      <c r="H24" s="17" t="str">
        <f t="shared" si="1"/>
        <v/>
      </c>
      <c r="I24" s="16" t="s">
        <v>86</v>
      </c>
      <c r="J24" s="17" t="str">
        <f t="shared" si="2"/>
        <v/>
      </c>
      <c r="K24" s="16" t="s">
        <v>86</v>
      </c>
      <c r="L24" s="17" t="str">
        <f t="shared" si="3"/>
        <v/>
      </c>
      <c r="M24" s="49" t="s">
        <v>86</v>
      </c>
      <c r="N24" s="47" t="str">
        <f t="shared" si="4"/>
        <v/>
      </c>
      <c r="O24" s="49">
        <v>14600</v>
      </c>
      <c r="P24" s="47">
        <f t="shared" si="7"/>
        <v>0.18888888888888888</v>
      </c>
      <c r="Q24" s="20" t="s">
        <v>86</v>
      </c>
      <c r="R24" s="47" t="str">
        <f t="shared" si="5"/>
        <v/>
      </c>
      <c r="S24" s="16" t="s">
        <v>86</v>
      </c>
      <c r="T24" s="17" t="str">
        <f t="shared" si="6"/>
        <v/>
      </c>
    </row>
    <row r="25" spans="2:20" ht="13.5" customHeight="1">
      <c r="B25" s="4">
        <v>1</v>
      </c>
      <c r="C25" s="4">
        <v>0.8</v>
      </c>
      <c r="D25" s="7">
        <v>19000</v>
      </c>
      <c r="E25" s="16">
        <v>0</v>
      </c>
      <c r="F25" s="17" t="str">
        <f t="shared" si="0"/>
        <v/>
      </c>
      <c r="G25" s="16">
        <v>9200</v>
      </c>
      <c r="H25" s="17">
        <f t="shared" si="1"/>
        <v>0.51578947368421058</v>
      </c>
      <c r="I25" s="16" t="s">
        <v>86</v>
      </c>
      <c r="J25" s="17" t="str">
        <f t="shared" si="2"/>
        <v/>
      </c>
      <c r="K25" s="16" t="s">
        <v>86</v>
      </c>
      <c r="L25" s="17" t="str">
        <f t="shared" si="3"/>
        <v/>
      </c>
      <c r="M25" s="49">
        <v>0</v>
      </c>
      <c r="N25" s="47" t="str">
        <f t="shared" si="4"/>
        <v/>
      </c>
      <c r="O25" s="49" t="s">
        <v>86</v>
      </c>
      <c r="P25" s="47" t="str">
        <f t="shared" si="7"/>
        <v/>
      </c>
      <c r="Q25" s="20">
        <v>11500</v>
      </c>
      <c r="R25" s="47">
        <f t="shared" si="5"/>
        <v>0.39473684210526316</v>
      </c>
      <c r="S25" s="16">
        <v>10620</v>
      </c>
      <c r="T25" s="17">
        <f t="shared" si="6"/>
        <v>0.44105263157894736</v>
      </c>
    </row>
    <row r="26" spans="2:20" ht="13.5" customHeight="1">
      <c r="B26" s="4">
        <v>1</v>
      </c>
      <c r="C26" s="4">
        <v>0.9</v>
      </c>
      <c r="D26" s="7">
        <v>19000</v>
      </c>
      <c r="E26" s="16">
        <v>0</v>
      </c>
      <c r="F26" s="17" t="str">
        <f t="shared" si="0"/>
        <v/>
      </c>
      <c r="G26" s="16">
        <v>9700</v>
      </c>
      <c r="H26" s="17">
        <f t="shared" si="1"/>
        <v>0.48947368421052634</v>
      </c>
      <c r="I26" s="16" t="s">
        <v>86</v>
      </c>
      <c r="J26" s="17" t="str">
        <f t="shared" si="2"/>
        <v/>
      </c>
      <c r="K26" s="16" t="s">
        <v>86</v>
      </c>
      <c r="L26" s="17" t="str">
        <f t="shared" si="3"/>
        <v/>
      </c>
      <c r="M26" s="49">
        <v>0</v>
      </c>
      <c r="N26" s="47" t="str">
        <f t="shared" si="4"/>
        <v/>
      </c>
      <c r="O26" s="49" t="s">
        <v>86</v>
      </c>
      <c r="P26" s="47" t="str">
        <f t="shared" si="7"/>
        <v/>
      </c>
      <c r="Q26" s="20">
        <v>11500</v>
      </c>
      <c r="R26" s="47">
        <f t="shared" si="5"/>
        <v>0.39473684210526316</v>
      </c>
      <c r="S26" s="16">
        <v>11430</v>
      </c>
      <c r="T26" s="17">
        <f t="shared" si="6"/>
        <v>0.39842105263157895</v>
      </c>
    </row>
    <row r="27" spans="2:20" ht="13.5" customHeight="1">
      <c r="B27" s="4">
        <v>1</v>
      </c>
      <c r="C27" s="4">
        <v>1</v>
      </c>
      <c r="D27" s="7">
        <v>19000</v>
      </c>
      <c r="E27" s="16">
        <v>11900</v>
      </c>
      <c r="F27" s="17">
        <f t="shared" si="0"/>
        <v>0.37368421052631579</v>
      </c>
      <c r="G27" s="16">
        <v>10300</v>
      </c>
      <c r="H27" s="17">
        <f t="shared" si="1"/>
        <v>0.45789473684210524</v>
      </c>
      <c r="I27" s="16">
        <v>9010</v>
      </c>
      <c r="J27" s="17">
        <f t="shared" si="2"/>
        <v>0.52578947368421047</v>
      </c>
      <c r="K27" s="16">
        <v>11570</v>
      </c>
      <c r="L27" s="17">
        <f t="shared" si="3"/>
        <v>0.39105263157894737</v>
      </c>
      <c r="M27" s="49">
        <v>10000</v>
      </c>
      <c r="N27" s="47">
        <f t="shared" si="4"/>
        <v>0.47368421052631576</v>
      </c>
      <c r="O27" s="49">
        <v>14600</v>
      </c>
      <c r="P27" s="47">
        <f t="shared" si="7"/>
        <v>0.23157894736842105</v>
      </c>
      <c r="Q27" s="20">
        <v>11500</v>
      </c>
      <c r="R27" s="47">
        <f t="shared" si="5"/>
        <v>0.39473684210526316</v>
      </c>
      <c r="S27" s="16">
        <v>12060</v>
      </c>
      <c r="T27" s="17">
        <f t="shared" si="6"/>
        <v>0.36526315789473685</v>
      </c>
    </row>
    <row r="28" spans="2:20" ht="13.5" customHeight="1">
      <c r="B28" s="4">
        <v>1.25</v>
      </c>
      <c r="C28" s="4">
        <v>1.1000000000000001</v>
      </c>
      <c r="D28" s="7">
        <v>20000</v>
      </c>
      <c r="E28" s="16">
        <v>0</v>
      </c>
      <c r="F28" s="17" t="str">
        <f t="shared" si="0"/>
        <v/>
      </c>
      <c r="G28" s="16">
        <v>10900</v>
      </c>
      <c r="H28" s="17">
        <f t="shared" si="1"/>
        <v>0.45500000000000002</v>
      </c>
      <c r="I28" s="16" t="s">
        <v>86</v>
      </c>
      <c r="J28" s="17" t="str">
        <f t="shared" si="2"/>
        <v/>
      </c>
      <c r="K28" s="16" t="s">
        <v>86</v>
      </c>
      <c r="L28" s="17" t="str">
        <f t="shared" si="3"/>
        <v/>
      </c>
      <c r="M28" s="49">
        <v>0</v>
      </c>
      <c r="N28" s="47" t="str">
        <f t="shared" si="4"/>
        <v/>
      </c>
      <c r="O28" s="49" t="s">
        <v>86</v>
      </c>
      <c r="P28" s="47" t="str">
        <f t="shared" si="7"/>
        <v/>
      </c>
      <c r="Q28" s="20">
        <v>15000</v>
      </c>
      <c r="R28" s="47">
        <f t="shared" si="5"/>
        <v>0.25</v>
      </c>
      <c r="S28" s="16">
        <v>12870</v>
      </c>
      <c r="T28" s="17">
        <f t="shared" si="6"/>
        <v>0.35649999999999998</v>
      </c>
    </row>
    <row r="29" spans="2:20" ht="13.5" customHeight="1">
      <c r="B29" s="4">
        <v>1.25</v>
      </c>
      <c r="C29" s="4">
        <v>1.2</v>
      </c>
      <c r="D29" s="7">
        <v>20000</v>
      </c>
      <c r="E29" s="16">
        <v>0</v>
      </c>
      <c r="F29" s="17" t="str">
        <f t="shared" si="0"/>
        <v/>
      </c>
      <c r="G29" s="16">
        <v>11400</v>
      </c>
      <c r="H29" s="17">
        <f t="shared" si="1"/>
        <v>0.43</v>
      </c>
      <c r="I29" s="16" t="s">
        <v>86</v>
      </c>
      <c r="J29" s="17" t="str">
        <f t="shared" si="2"/>
        <v/>
      </c>
      <c r="K29" s="16" t="s">
        <v>86</v>
      </c>
      <c r="L29" s="17" t="str">
        <f t="shared" si="3"/>
        <v/>
      </c>
      <c r="M29" s="49">
        <v>0</v>
      </c>
      <c r="N29" s="47" t="str">
        <f t="shared" si="4"/>
        <v/>
      </c>
      <c r="O29" s="49" t="s">
        <v>86</v>
      </c>
      <c r="P29" s="47" t="str">
        <f t="shared" si="7"/>
        <v/>
      </c>
      <c r="Q29" s="20">
        <v>15000</v>
      </c>
      <c r="R29" s="47">
        <f t="shared" si="5"/>
        <v>0.25</v>
      </c>
      <c r="S29" s="16">
        <v>13680</v>
      </c>
      <c r="T29" s="17">
        <f t="shared" si="6"/>
        <v>0.316</v>
      </c>
    </row>
    <row r="30" spans="2:20" ht="13.5" customHeight="1">
      <c r="B30" s="4">
        <v>1.25</v>
      </c>
      <c r="C30" s="4">
        <v>1.25</v>
      </c>
      <c r="D30" s="7">
        <v>20000</v>
      </c>
      <c r="E30" s="16" t="s">
        <v>86</v>
      </c>
      <c r="F30" s="17" t="str">
        <f t="shared" si="0"/>
        <v/>
      </c>
      <c r="G30" s="16" t="s">
        <v>86</v>
      </c>
      <c r="H30" s="17" t="str">
        <f t="shared" si="1"/>
        <v/>
      </c>
      <c r="I30" s="16" t="s">
        <v>86</v>
      </c>
      <c r="J30" s="17" t="str">
        <f t="shared" si="2"/>
        <v/>
      </c>
      <c r="K30" s="16" t="s">
        <v>86</v>
      </c>
      <c r="L30" s="17" t="str">
        <f t="shared" si="3"/>
        <v/>
      </c>
      <c r="M30" s="49" t="s">
        <v>86</v>
      </c>
      <c r="N30" s="47" t="str">
        <f t="shared" si="4"/>
        <v/>
      </c>
      <c r="O30" s="49">
        <v>19600</v>
      </c>
      <c r="P30" s="47">
        <f t="shared" si="7"/>
        <v>0.02</v>
      </c>
      <c r="Q30" s="20" t="s">
        <v>86</v>
      </c>
      <c r="R30" s="47" t="str">
        <f t="shared" si="5"/>
        <v/>
      </c>
      <c r="S30" s="16" t="s">
        <v>86</v>
      </c>
      <c r="T30" s="17" t="str">
        <f t="shared" si="6"/>
        <v/>
      </c>
    </row>
    <row r="31" spans="2:20" ht="13.5" customHeight="1">
      <c r="B31" s="4">
        <v>1.5</v>
      </c>
      <c r="C31" s="4">
        <v>1.3</v>
      </c>
      <c r="D31" s="7">
        <v>21000</v>
      </c>
      <c r="E31" s="16">
        <v>0</v>
      </c>
      <c r="F31" s="17" t="str">
        <f t="shared" si="0"/>
        <v/>
      </c>
      <c r="G31" s="16">
        <v>12000</v>
      </c>
      <c r="H31" s="17">
        <f t="shared" si="1"/>
        <v>0.42857142857142855</v>
      </c>
      <c r="I31" s="16" t="s">
        <v>86</v>
      </c>
      <c r="J31" s="17" t="str">
        <f t="shared" si="2"/>
        <v/>
      </c>
      <c r="K31" s="16" t="s">
        <v>86</v>
      </c>
      <c r="L31" s="17" t="str">
        <f t="shared" si="3"/>
        <v/>
      </c>
      <c r="M31" s="49">
        <v>0</v>
      </c>
      <c r="N31" s="47" t="str">
        <f t="shared" si="4"/>
        <v/>
      </c>
      <c r="O31" s="49" t="s">
        <v>86</v>
      </c>
      <c r="P31" s="47" t="str">
        <f t="shared" si="7"/>
        <v/>
      </c>
      <c r="Q31" s="20">
        <v>15000</v>
      </c>
      <c r="R31" s="47">
        <f t="shared" si="5"/>
        <v>0.2857142857142857</v>
      </c>
      <c r="S31" s="16">
        <v>14490</v>
      </c>
      <c r="T31" s="17">
        <f t="shared" si="6"/>
        <v>0.31</v>
      </c>
    </row>
    <row r="32" spans="2:20" ht="13.5" customHeight="1">
      <c r="B32" s="4">
        <v>1.5</v>
      </c>
      <c r="C32" s="4">
        <v>1.4</v>
      </c>
      <c r="D32" s="7">
        <v>21000</v>
      </c>
      <c r="E32" s="16">
        <v>0</v>
      </c>
      <c r="F32" s="17" t="str">
        <f t="shared" si="0"/>
        <v/>
      </c>
      <c r="G32" s="16">
        <v>12600</v>
      </c>
      <c r="H32" s="17">
        <f t="shared" si="1"/>
        <v>0.4</v>
      </c>
      <c r="I32" s="16" t="s">
        <v>86</v>
      </c>
      <c r="J32" s="17" t="str">
        <f t="shared" si="2"/>
        <v/>
      </c>
      <c r="K32" s="16" t="s">
        <v>86</v>
      </c>
      <c r="L32" s="17" t="str">
        <f t="shared" si="3"/>
        <v/>
      </c>
      <c r="M32" s="49">
        <v>0</v>
      </c>
      <c r="N32" s="47" t="str">
        <f t="shared" si="4"/>
        <v/>
      </c>
      <c r="O32" s="49" t="s">
        <v>86</v>
      </c>
      <c r="P32" s="47" t="str">
        <f t="shared" si="7"/>
        <v/>
      </c>
      <c r="Q32" s="20">
        <v>15000</v>
      </c>
      <c r="R32" s="47">
        <f t="shared" si="5"/>
        <v>0.2857142857142857</v>
      </c>
      <c r="S32" s="16">
        <v>14940</v>
      </c>
      <c r="T32" s="17">
        <f t="shared" si="6"/>
        <v>0.28857142857142859</v>
      </c>
    </row>
    <row r="33" spans="2:20" ht="13.5" customHeight="1">
      <c r="B33" s="4">
        <v>1.5</v>
      </c>
      <c r="C33" s="4">
        <v>1.5</v>
      </c>
      <c r="D33" s="7">
        <v>21000</v>
      </c>
      <c r="E33" s="16">
        <v>15900</v>
      </c>
      <c r="F33" s="17">
        <f t="shared" si="0"/>
        <v>0.24285714285714285</v>
      </c>
      <c r="G33" s="16">
        <v>13100</v>
      </c>
      <c r="H33" s="17">
        <f t="shared" si="1"/>
        <v>0.37619047619047619</v>
      </c>
      <c r="I33" s="16">
        <v>11010</v>
      </c>
      <c r="J33" s="17">
        <f t="shared" si="2"/>
        <v>0.4757142857142857</v>
      </c>
      <c r="K33" s="16">
        <v>12895</v>
      </c>
      <c r="L33" s="17">
        <f t="shared" si="3"/>
        <v>0.38595238095238094</v>
      </c>
      <c r="M33" s="49">
        <v>13500</v>
      </c>
      <c r="N33" s="47">
        <f t="shared" si="4"/>
        <v>0.35714285714285715</v>
      </c>
      <c r="O33" s="49">
        <v>19600</v>
      </c>
      <c r="P33" s="47">
        <f t="shared" si="7"/>
        <v>6.6666666666666666E-2</v>
      </c>
      <c r="Q33" s="20">
        <v>15000</v>
      </c>
      <c r="R33" s="47">
        <f t="shared" si="5"/>
        <v>0.2857142857142857</v>
      </c>
      <c r="S33" s="16">
        <v>15750</v>
      </c>
      <c r="T33" s="17">
        <f t="shared" si="6"/>
        <v>0.25</v>
      </c>
    </row>
    <row r="34" spans="2:20" ht="13.5" customHeight="1">
      <c r="B34" s="4">
        <v>1.75</v>
      </c>
      <c r="C34" s="4">
        <v>1.6</v>
      </c>
      <c r="D34" s="7">
        <v>21500</v>
      </c>
      <c r="E34" s="16">
        <v>0</v>
      </c>
      <c r="F34" s="17" t="str">
        <f t="shared" si="0"/>
        <v/>
      </c>
      <c r="G34" s="16">
        <v>13700</v>
      </c>
      <c r="H34" s="17">
        <f t="shared" si="1"/>
        <v>0.36279069767441863</v>
      </c>
      <c r="I34" s="16" t="s">
        <v>86</v>
      </c>
      <c r="J34" s="17" t="str">
        <f t="shared" si="2"/>
        <v/>
      </c>
      <c r="K34" s="16" t="s">
        <v>86</v>
      </c>
      <c r="L34" s="17" t="str">
        <f t="shared" si="3"/>
        <v/>
      </c>
      <c r="M34" s="49">
        <v>0</v>
      </c>
      <c r="N34" s="47" t="str">
        <f t="shared" si="4"/>
        <v/>
      </c>
      <c r="O34" s="49" t="s">
        <v>86</v>
      </c>
      <c r="P34" s="47" t="str">
        <f t="shared" si="7"/>
        <v/>
      </c>
      <c r="Q34" s="20">
        <v>18500</v>
      </c>
      <c r="R34" s="47">
        <f t="shared" si="5"/>
        <v>0.13953488372093023</v>
      </c>
      <c r="S34" s="16">
        <v>16560</v>
      </c>
      <c r="T34" s="17">
        <f t="shared" si="6"/>
        <v>0.2297674418604651</v>
      </c>
    </row>
    <row r="35" spans="2:20" ht="13.5" customHeight="1">
      <c r="B35" s="4">
        <v>1.75</v>
      </c>
      <c r="C35" s="4">
        <v>1.7</v>
      </c>
      <c r="D35" s="7">
        <v>21500</v>
      </c>
      <c r="E35" s="16">
        <v>0</v>
      </c>
      <c r="F35" s="17" t="str">
        <f t="shared" si="0"/>
        <v/>
      </c>
      <c r="G35" s="16">
        <v>14300</v>
      </c>
      <c r="H35" s="17">
        <f t="shared" si="1"/>
        <v>0.33488372093023255</v>
      </c>
      <c r="I35" s="16" t="s">
        <v>86</v>
      </c>
      <c r="J35" s="17" t="str">
        <f t="shared" si="2"/>
        <v/>
      </c>
      <c r="K35" s="16" t="s">
        <v>86</v>
      </c>
      <c r="L35" s="17" t="str">
        <f t="shared" si="3"/>
        <v/>
      </c>
      <c r="M35" s="49">
        <v>0</v>
      </c>
      <c r="N35" s="47" t="str">
        <f t="shared" si="4"/>
        <v/>
      </c>
      <c r="O35" s="49" t="s">
        <v>86</v>
      </c>
      <c r="P35" s="47" t="str">
        <f t="shared" si="7"/>
        <v/>
      </c>
      <c r="Q35" s="20">
        <v>18500</v>
      </c>
      <c r="R35" s="47">
        <f t="shared" si="5"/>
        <v>0.13953488372093023</v>
      </c>
      <c r="S35" s="16">
        <v>17280</v>
      </c>
      <c r="T35" s="17">
        <f t="shared" si="6"/>
        <v>0.19627906976744186</v>
      </c>
    </row>
    <row r="36" spans="2:20" ht="13.5" customHeight="1">
      <c r="B36" s="4">
        <v>1.75</v>
      </c>
      <c r="C36" s="4">
        <v>1.75</v>
      </c>
      <c r="D36" s="7">
        <v>21500</v>
      </c>
      <c r="E36" s="16" t="s">
        <v>86</v>
      </c>
      <c r="F36" s="17" t="str">
        <f t="shared" si="0"/>
        <v/>
      </c>
      <c r="G36" s="16" t="s">
        <v>86</v>
      </c>
      <c r="H36" s="17" t="str">
        <f t="shared" si="1"/>
        <v/>
      </c>
      <c r="I36" s="16" t="s">
        <v>86</v>
      </c>
      <c r="J36" s="17" t="str">
        <f t="shared" si="2"/>
        <v/>
      </c>
      <c r="K36" s="16" t="s">
        <v>86</v>
      </c>
      <c r="L36" s="17" t="str">
        <f t="shared" si="3"/>
        <v/>
      </c>
      <c r="M36" s="49" t="s">
        <v>86</v>
      </c>
      <c r="N36" s="47" t="str">
        <f t="shared" si="4"/>
        <v/>
      </c>
      <c r="O36" s="49">
        <v>24500</v>
      </c>
      <c r="P36" s="47">
        <f t="shared" si="7"/>
        <v>-0.13953488372093023</v>
      </c>
      <c r="Q36" s="20" t="s">
        <v>86</v>
      </c>
      <c r="R36" s="47" t="str">
        <f t="shared" si="5"/>
        <v/>
      </c>
      <c r="S36" s="16" t="s">
        <v>86</v>
      </c>
      <c r="T36" s="17" t="str">
        <f t="shared" si="6"/>
        <v/>
      </c>
    </row>
    <row r="37" spans="2:20" ht="13.5" customHeight="1">
      <c r="B37" s="4">
        <v>2</v>
      </c>
      <c r="C37" s="4">
        <v>1.8</v>
      </c>
      <c r="D37" s="7">
        <v>22500</v>
      </c>
      <c r="E37" s="16">
        <v>0</v>
      </c>
      <c r="F37" s="17" t="str">
        <f t="shared" si="0"/>
        <v/>
      </c>
      <c r="G37" s="16">
        <v>14800</v>
      </c>
      <c r="H37" s="17">
        <f t="shared" si="1"/>
        <v>0.34222222222222221</v>
      </c>
      <c r="I37" s="16" t="s">
        <v>86</v>
      </c>
      <c r="J37" s="17" t="str">
        <f t="shared" si="2"/>
        <v/>
      </c>
      <c r="K37" s="16" t="s">
        <v>86</v>
      </c>
      <c r="L37" s="17" t="str">
        <f t="shared" si="3"/>
        <v/>
      </c>
      <c r="M37" s="49">
        <v>0</v>
      </c>
      <c r="N37" s="47" t="str">
        <f t="shared" si="4"/>
        <v/>
      </c>
      <c r="O37" s="49" t="s">
        <v>86</v>
      </c>
      <c r="P37" s="47" t="str">
        <f t="shared" si="7"/>
        <v/>
      </c>
      <c r="Q37" s="20">
        <v>18500</v>
      </c>
      <c r="R37" s="47">
        <f t="shared" si="5"/>
        <v>0.17777777777777778</v>
      </c>
      <c r="S37" s="16">
        <v>18090</v>
      </c>
      <c r="T37" s="17">
        <f t="shared" si="6"/>
        <v>0.19600000000000001</v>
      </c>
    </row>
    <row r="38" spans="2:20" ht="13.5" customHeight="1">
      <c r="B38" s="4">
        <v>2</v>
      </c>
      <c r="C38" s="4">
        <v>1.9</v>
      </c>
      <c r="D38" s="7">
        <v>22500</v>
      </c>
      <c r="E38" s="16">
        <v>0</v>
      </c>
      <c r="F38" s="17" t="str">
        <f t="shared" si="0"/>
        <v/>
      </c>
      <c r="G38" s="16">
        <v>15400</v>
      </c>
      <c r="H38" s="17">
        <f t="shared" si="1"/>
        <v>0.31555555555555553</v>
      </c>
      <c r="I38" s="16" t="s">
        <v>86</v>
      </c>
      <c r="J38" s="17" t="str">
        <f t="shared" si="2"/>
        <v/>
      </c>
      <c r="K38" s="16" t="s">
        <v>86</v>
      </c>
      <c r="L38" s="17" t="str">
        <f t="shared" si="3"/>
        <v/>
      </c>
      <c r="M38" s="49">
        <v>0</v>
      </c>
      <c r="N38" s="47" t="str">
        <f t="shared" si="4"/>
        <v/>
      </c>
      <c r="O38" s="49" t="s">
        <v>86</v>
      </c>
      <c r="P38" s="47" t="str">
        <f t="shared" si="7"/>
        <v/>
      </c>
      <c r="Q38" s="20">
        <v>18500</v>
      </c>
      <c r="R38" s="47">
        <f t="shared" si="5"/>
        <v>0.17777777777777778</v>
      </c>
      <c r="S38" s="16">
        <v>18900</v>
      </c>
      <c r="T38" s="17">
        <f t="shared" si="6"/>
        <v>0.16</v>
      </c>
    </row>
    <row r="39" spans="2:20" ht="13.5" customHeight="1">
      <c r="B39" s="4">
        <v>2</v>
      </c>
      <c r="C39" s="4">
        <v>2</v>
      </c>
      <c r="D39" s="7">
        <v>22500</v>
      </c>
      <c r="E39" s="16">
        <v>19900</v>
      </c>
      <c r="F39" s="17">
        <f t="shared" si="0"/>
        <v>0.11555555555555555</v>
      </c>
      <c r="G39" s="16">
        <v>15900</v>
      </c>
      <c r="H39" s="17">
        <f t="shared" si="1"/>
        <v>0.29333333333333333</v>
      </c>
      <c r="I39" s="16">
        <v>12260</v>
      </c>
      <c r="J39" s="17">
        <f t="shared" si="2"/>
        <v>0.45511111111111113</v>
      </c>
      <c r="K39" s="16">
        <v>17212</v>
      </c>
      <c r="L39" s="17">
        <f t="shared" si="3"/>
        <v>0.23502222222222222</v>
      </c>
      <c r="M39" s="49">
        <v>17000</v>
      </c>
      <c r="N39" s="47">
        <f t="shared" si="4"/>
        <v>0.24444444444444444</v>
      </c>
      <c r="O39" s="49">
        <v>24500</v>
      </c>
      <c r="P39" s="47">
        <f t="shared" si="7"/>
        <v>-8.8888888888888892E-2</v>
      </c>
      <c r="Q39" s="20">
        <v>18500</v>
      </c>
      <c r="R39" s="47">
        <f t="shared" si="5"/>
        <v>0.17777777777777778</v>
      </c>
      <c r="S39" s="16">
        <v>19620</v>
      </c>
      <c r="T39" s="17">
        <f t="shared" si="6"/>
        <v>0.128</v>
      </c>
    </row>
    <row r="40" spans="2:20" ht="13.5" customHeight="1">
      <c r="B40" s="4">
        <v>2.5</v>
      </c>
      <c r="C40" s="4">
        <v>2.5</v>
      </c>
      <c r="D40" s="7">
        <v>24000</v>
      </c>
      <c r="E40" s="16">
        <v>24100</v>
      </c>
      <c r="F40" s="17">
        <f t="shared" si="0"/>
        <v>-4.1666666666666666E-3</v>
      </c>
      <c r="G40" s="16">
        <v>18800</v>
      </c>
      <c r="H40" s="17">
        <f t="shared" si="1"/>
        <v>0.21666666666666667</v>
      </c>
      <c r="I40" s="16">
        <v>13510</v>
      </c>
      <c r="J40" s="17">
        <f t="shared" si="2"/>
        <v>0.43708333333333332</v>
      </c>
      <c r="K40" s="16">
        <v>21487</v>
      </c>
      <c r="L40" s="17">
        <f t="shared" si="3"/>
        <v>0.10470833333333333</v>
      </c>
      <c r="M40" s="49">
        <v>19500</v>
      </c>
      <c r="N40" s="47">
        <f t="shared" si="4"/>
        <v>0.1875</v>
      </c>
      <c r="O40" s="49">
        <v>29700</v>
      </c>
      <c r="P40" s="47">
        <f t="shared" si="7"/>
        <v>-0.23749999999999999</v>
      </c>
      <c r="Q40" s="20">
        <v>21000</v>
      </c>
      <c r="R40" s="47">
        <f t="shared" si="5"/>
        <v>0.125</v>
      </c>
      <c r="S40" s="16">
        <v>23580</v>
      </c>
      <c r="T40" s="17">
        <f t="shared" si="6"/>
        <v>1.7500000000000002E-2</v>
      </c>
    </row>
    <row r="41" spans="2:20" ht="13.5" customHeight="1">
      <c r="B41" s="4">
        <v>3</v>
      </c>
      <c r="C41" s="4">
        <v>3</v>
      </c>
      <c r="D41" s="7">
        <v>25500</v>
      </c>
      <c r="E41" s="16">
        <v>27000</v>
      </c>
      <c r="F41" s="17">
        <f t="shared" si="0"/>
        <v>-5.8823529411764705E-2</v>
      </c>
      <c r="G41" s="16">
        <v>21600</v>
      </c>
      <c r="H41" s="17">
        <f t="shared" si="1"/>
        <v>0.15294117647058825</v>
      </c>
      <c r="I41" s="16">
        <v>14760</v>
      </c>
      <c r="J41" s="17">
        <f t="shared" si="2"/>
        <v>0.42117647058823532</v>
      </c>
      <c r="K41" s="16">
        <v>25780</v>
      </c>
      <c r="L41" s="17">
        <f t="shared" si="3"/>
        <v>-1.0980392156862745E-2</v>
      </c>
      <c r="M41" s="49">
        <v>22000</v>
      </c>
      <c r="N41" s="47">
        <f t="shared" si="4"/>
        <v>0.13725490196078433</v>
      </c>
      <c r="O41" s="49">
        <v>33400</v>
      </c>
      <c r="P41" s="47">
        <f t="shared" si="7"/>
        <v>-0.30980392156862746</v>
      </c>
      <c r="Q41" s="20">
        <v>23500</v>
      </c>
      <c r="R41" s="47">
        <f t="shared" si="5"/>
        <v>7.8431372549019607E-2</v>
      </c>
      <c r="S41" s="16">
        <v>27540</v>
      </c>
      <c r="T41" s="17">
        <f t="shared" si="6"/>
        <v>-0.08</v>
      </c>
    </row>
    <row r="42" spans="2:20" ht="13.5" customHeight="1">
      <c r="B42" s="4">
        <v>3.5</v>
      </c>
      <c r="C42" s="4">
        <v>3.5</v>
      </c>
      <c r="D42" s="7">
        <v>27000</v>
      </c>
      <c r="E42" s="16">
        <v>30000</v>
      </c>
      <c r="F42" s="17">
        <f t="shared" si="0"/>
        <v>-0.1111111111111111</v>
      </c>
      <c r="G42" s="16">
        <v>24400</v>
      </c>
      <c r="H42" s="17">
        <f t="shared" si="1"/>
        <v>9.6296296296296297E-2</v>
      </c>
      <c r="I42" s="16">
        <v>16010</v>
      </c>
      <c r="J42" s="17">
        <f t="shared" si="2"/>
        <v>0.40703703703703703</v>
      </c>
      <c r="K42" s="16">
        <v>30074</v>
      </c>
      <c r="L42" s="17">
        <f t="shared" si="3"/>
        <v>-0.11385185185185186</v>
      </c>
      <c r="M42" s="49">
        <v>24500</v>
      </c>
      <c r="N42" s="47">
        <f t="shared" si="4"/>
        <v>9.2592592592592587E-2</v>
      </c>
      <c r="O42" s="49">
        <v>37000</v>
      </c>
      <c r="P42" s="47">
        <f t="shared" si="7"/>
        <v>-0.37037037037037035</v>
      </c>
      <c r="Q42" s="20">
        <v>26000</v>
      </c>
      <c r="R42" s="47">
        <f t="shared" si="5"/>
        <v>3.7037037037037035E-2</v>
      </c>
      <c r="S42" s="16">
        <v>31410</v>
      </c>
      <c r="T42" s="17">
        <f t="shared" si="6"/>
        <v>-0.16333333333333333</v>
      </c>
    </row>
    <row r="43" spans="2:20" ht="13.5" customHeight="1">
      <c r="B43" s="4">
        <v>4</v>
      </c>
      <c r="C43" s="4">
        <v>4</v>
      </c>
      <c r="D43" s="7">
        <v>28500</v>
      </c>
      <c r="E43" s="16">
        <v>32900</v>
      </c>
      <c r="F43" s="17">
        <f t="shared" si="0"/>
        <v>-0.15438596491228071</v>
      </c>
      <c r="G43" s="16">
        <v>27200</v>
      </c>
      <c r="H43" s="17">
        <f t="shared" si="1"/>
        <v>4.5614035087719301E-2</v>
      </c>
      <c r="I43" s="16">
        <v>17510</v>
      </c>
      <c r="J43" s="17">
        <f t="shared" si="2"/>
        <v>0.3856140350877193</v>
      </c>
      <c r="K43" s="16">
        <v>34373</v>
      </c>
      <c r="L43" s="17">
        <f t="shared" si="3"/>
        <v>-0.20607017543859649</v>
      </c>
      <c r="M43" s="49">
        <v>27000</v>
      </c>
      <c r="N43" s="47">
        <f t="shared" si="4"/>
        <v>5.2631578947368418E-2</v>
      </c>
      <c r="O43" s="49">
        <v>40600</v>
      </c>
      <c r="P43" s="47">
        <f t="shared" si="7"/>
        <v>-0.42456140350877192</v>
      </c>
      <c r="Q43" s="20">
        <v>28500</v>
      </c>
      <c r="R43" s="47">
        <f t="shared" si="5"/>
        <v>0</v>
      </c>
      <c r="S43" s="16">
        <v>35370</v>
      </c>
      <c r="T43" s="17">
        <f t="shared" si="6"/>
        <v>-0.24105263157894738</v>
      </c>
    </row>
    <row r="44" spans="2:20" ht="13.5" customHeight="1">
      <c r="B44" s="4">
        <v>4.5</v>
      </c>
      <c r="C44" s="4">
        <v>4.5</v>
      </c>
      <c r="D44" s="7">
        <v>29500</v>
      </c>
      <c r="E44" s="16">
        <v>35900</v>
      </c>
      <c r="F44" s="17">
        <f t="shared" si="0"/>
        <v>-0.21694915254237288</v>
      </c>
      <c r="G44" s="16">
        <v>30000</v>
      </c>
      <c r="H44" s="17">
        <f t="shared" si="1"/>
        <v>-1.6949152542372881E-2</v>
      </c>
      <c r="I44" s="16">
        <v>19010</v>
      </c>
      <c r="J44" s="17">
        <f t="shared" si="2"/>
        <v>0.35559322033898305</v>
      </c>
      <c r="K44" s="16">
        <v>38704</v>
      </c>
      <c r="L44" s="17">
        <f t="shared" si="3"/>
        <v>-0.312</v>
      </c>
      <c r="M44" s="49">
        <v>29500</v>
      </c>
      <c r="N44" s="47">
        <f t="shared" si="4"/>
        <v>0</v>
      </c>
      <c r="O44" s="49">
        <v>44300</v>
      </c>
      <c r="P44" s="47">
        <f t="shared" si="7"/>
        <v>-0.50169491525423726</v>
      </c>
      <c r="Q44" s="20">
        <v>31000</v>
      </c>
      <c r="R44" s="47">
        <f t="shared" si="5"/>
        <v>-5.0847457627118647E-2</v>
      </c>
      <c r="S44" s="16">
        <v>39330</v>
      </c>
      <c r="T44" s="17">
        <f t="shared" si="6"/>
        <v>-0.33322033898305087</v>
      </c>
    </row>
    <row r="45" spans="2:20" ht="13.5" customHeight="1">
      <c r="B45" s="4">
        <v>5</v>
      </c>
      <c r="C45" s="4">
        <v>5</v>
      </c>
      <c r="D45" s="7">
        <v>31000</v>
      </c>
      <c r="E45" s="16">
        <v>38800</v>
      </c>
      <c r="F45" s="17">
        <f t="shared" si="0"/>
        <v>-0.25161290322580643</v>
      </c>
      <c r="G45" s="16">
        <v>32900</v>
      </c>
      <c r="H45" s="17">
        <f t="shared" si="1"/>
        <v>-6.1290322580645158E-2</v>
      </c>
      <c r="I45" s="16">
        <v>20510</v>
      </c>
      <c r="J45" s="17">
        <f t="shared" si="2"/>
        <v>0.33838709677419354</v>
      </c>
      <c r="K45" s="16">
        <v>42981</v>
      </c>
      <c r="L45" s="17">
        <f t="shared" si="3"/>
        <v>-0.38648387096774195</v>
      </c>
      <c r="M45" s="49">
        <v>32000</v>
      </c>
      <c r="N45" s="47">
        <f t="shared" si="4"/>
        <v>-3.2258064516129031E-2</v>
      </c>
      <c r="O45" s="49">
        <v>47900</v>
      </c>
      <c r="P45" s="47">
        <f t="shared" si="7"/>
        <v>-0.54516129032258065</v>
      </c>
      <c r="Q45" s="20">
        <v>33500</v>
      </c>
      <c r="R45" s="47">
        <f t="shared" si="5"/>
        <v>-8.0645161290322578E-2</v>
      </c>
      <c r="S45" s="16">
        <v>43200</v>
      </c>
      <c r="T45" s="17">
        <f t="shared" si="6"/>
        <v>-0.3935483870967742</v>
      </c>
    </row>
    <row r="46" spans="2:20" ht="13.5" customHeight="1">
      <c r="B46" s="4">
        <v>5.5</v>
      </c>
      <c r="C46" s="4">
        <v>5.5</v>
      </c>
      <c r="D46" s="7">
        <v>32500</v>
      </c>
      <c r="E46" s="16">
        <v>45400</v>
      </c>
      <c r="F46" s="17">
        <f t="shared" si="0"/>
        <v>-0.39692307692307693</v>
      </c>
      <c r="G46" s="16">
        <v>35800</v>
      </c>
      <c r="H46" s="17">
        <f t="shared" si="1"/>
        <v>-0.10153846153846154</v>
      </c>
      <c r="I46" s="16">
        <v>22010</v>
      </c>
      <c r="J46" s="17">
        <f t="shared" si="2"/>
        <v>0.32276923076923075</v>
      </c>
      <c r="K46" s="16">
        <v>47285</v>
      </c>
      <c r="L46" s="17">
        <f t="shared" si="3"/>
        <v>-0.45492307692307693</v>
      </c>
      <c r="M46" s="49">
        <v>34500</v>
      </c>
      <c r="N46" s="47">
        <f t="shared" si="4"/>
        <v>-6.1538461538461542E-2</v>
      </c>
      <c r="O46" s="49">
        <v>56100</v>
      </c>
      <c r="P46" s="47">
        <f t="shared" si="7"/>
        <v>-0.72615384615384615</v>
      </c>
      <c r="Q46" s="20">
        <v>36000</v>
      </c>
      <c r="R46" s="47">
        <f t="shared" si="5"/>
        <v>-0.1076923076923077</v>
      </c>
      <c r="S46" s="16">
        <v>47160</v>
      </c>
      <c r="T46" s="17">
        <f t="shared" si="6"/>
        <v>-0.4510769230769231</v>
      </c>
    </row>
    <row r="47" spans="2:20" ht="13.5" customHeight="1">
      <c r="B47" s="4">
        <v>6</v>
      </c>
      <c r="C47" s="4">
        <v>6</v>
      </c>
      <c r="D47" s="7">
        <v>34000</v>
      </c>
      <c r="E47" s="16">
        <v>48300</v>
      </c>
      <c r="F47" s="17">
        <f t="shared" si="0"/>
        <v>-0.42058823529411765</v>
      </c>
      <c r="G47" s="16">
        <v>38600</v>
      </c>
      <c r="H47" s="17">
        <f t="shared" si="1"/>
        <v>-0.13529411764705881</v>
      </c>
      <c r="I47" s="16">
        <v>24010</v>
      </c>
      <c r="J47" s="17">
        <f t="shared" si="2"/>
        <v>0.29382352941176471</v>
      </c>
      <c r="K47" s="16">
        <v>51580</v>
      </c>
      <c r="L47" s="17">
        <f t="shared" si="3"/>
        <v>-0.51705882352941179</v>
      </c>
      <c r="M47" s="49">
        <v>37000</v>
      </c>
      <c r="N47" s="47">
        <f t="shared" si="4"/>
        <v>-8.8235294117647065E-2</v>
      </c>
      <c r="O47" s="49">
        <v>59800</v>
      </c>
      <c r="P47" s="47">
        <f t="shared" si="7"/>
        <v>-0.75882352941176467</v>
      </c>
      <c r="Q47" s="20">
        <v>38500</v>
      </c>
      <c r="R47" s="47">
        <f t="shared" si="5"/>
        <v>-0.13235294117647059</v>
      </c>
      <c r="S47" s="16">
        <v>51120</v>
      </c>
      <c r="T47" s="17">
        <f t="shared" si="6"/>
        <v>-0.50352941176470589</v>
      </c>
    </row>
    <row r="48" spans="2:20" ht="13.5" customHeight="1">
      <c r="B48" s="4">
        <v>6.5</v>
      </c>
      <c r="C48" s="4">
        <v>6.5</v>
      </c>
      <c r="D48" s="7">
        <v>36000</v>
      </c>
      <c r="E48" s="16">
        <v>51300</v>
      </c>
      <c r="F48" s="17">
        <f t="shared" si="0"/>
        <v>-0.42499999999999999</v>
      </c>
      <c r="G48" s="16">
        <v>41600</v>
      </c>
      <c r="H48" s="17">
        <f t="shared" si="1"/>
        <v>-0.15555555555555556</v>
      </c>
      <c r="I48" s="16">
        <v>26010</v>
      </c>
      <c r="J48" s="17">
        <f t="shared" si="2"/>
        <v>0.27750000000000002</v>
      </c>
      <c r="K48" s="16">
        <v>55856</v>
      </c>
      <c r="L48" s="17">
        <f t="shared" si="3"/>
        <v>-0.55155555555555558</v>
      </c>
      <c r="M48" s="49">
        <v>39500</v>
      </c>
      <c r="N48" s="47">
        <f t="shared" si="4"/>
        <v>-9.7222222222222224E-2</v>
      </c>
      <c r="O48" s="49">
        <v>63400</v>
      </c>
      <c r="P48" s="47">
        <f t="shared" si="7"/>
        <v>-0.76111111111111107</v>
      </c>
      <c r="Q48" s="20">
        <v>41000</v>
      </c>
      <c r="R48" s="47">
        <f t="shared" si="5"/>
        <v>-0.1388888888888889</v>
      </c>
      <c r="S48" s="16">
        <v>54990</v>
      </c>
      <c r="T48" s="17">
        <f t="shared" si="6"/>
        <v>-0.52749999999999997</v>
      </c>
    </row>
    <row r="49" spans="2:20" ht="13.5" customHeight="1">
      <c r="B49" s="4">
        <v>7</v>
      </c>
      <c r="C49" s="4">
        <v>7</v>
      </c>
      <c r="D49" s="7">
        <v>37500</v>
      </c>
      <c r="E49" s="16">
        <v>54200</v>
      </c>
      <c r="F49" s="17">
        <f t="shared" ref="F49:F80" si="8">IFERROR(IF(($D49-E49)/$D49=1,"",($D49-E49)/$D49),"")</f>
        <v>-0.44533333333333336</v>
      </c>
      <c r="G49" s="16">
        <v>44400</v>
      </c>
      <c r="H49" s="17">
        <f t="shared" ref="H49:H80" si="9">IFERROR(IF(($D49-G49)/$D49=1,"",($D49-G49)/$D49),"")</f>
        <v>-0.184</v>
      </c>
      <c r="I49" s="16">
        <v>28010</v>
      </c>
      <c r="J49" s="17">
        <f t="shared" ref="J49:J80" si="10">IFERROR(IF(($D49-I49)/$D49=1,"",($D49-I49)/$D49),"")</f>
        <v>0.25306666666666666</v>
      </c>
      <c r="K49" s="16">
        <v>60165</v>
      </c>
      <c r="L49" s="17">
        <f t="shared" ref="L49:L80" si="11">IFERROR(IF(($D49-K49)/$D49=1,"",($D49-K49)/$D49),"")</f>
        <v>-0.60440000000000005</v>
      </c>
      <c r="M49" s="49">
        <v>42000</v>
      </c>
      <c r="N49" s="47">
        <f t="shared" ref="N49:N80" si="12">IFERROR(IF(($D49-M49)/$D49=1,"",($D49-M49)/$D49),"")</f>
        <v>-0.12</v>
      </c>
      <c r="O49" s="49">
        <v>67000</v>
      </c>
      <c r="P49" s="47">
        <f t="shared" si="7"/>
        <v>-0.78666666666666663</v>
      </c>
      <c r="Q49" s="20">
        <v>43500</v>
      </c>
      <c r="R49" s="47">
        <f t="shared" si="5"/>
        <v>-0.16</v>
      </c>
      <c r="S49" s="16">
        <v>58950</v>
      </c>
      <c r="T49" s="17">
        <f t="shared" ref="T49:T80" si="13">IFERROR(IF(($D49-S49)/$D49=1,"",($D49-S49)/$D49),"")</f>
        <v>-0.57199999999999995</v>
      </c>
    </row>
    <row r="50" spans="2:20" ht="13.5" customHeight="1">
      <c r="B50" s="4">
        <v>7.5</v>
      </c>
      <c r="C50" s="4">
        <v>7.5</v>
      </c>
      <c r="D50" s="7">
        <v>39500</v>
      </c>
      <c r="E50" s="16">
        <v>57200</v>
      </c>
      <c r="F50" s="17">
        <f t="shared" si="8"/>
        <v>-0.44810126582278481</v>
      </c>
      <c r="G50" s="16">
        <v>47400</v>
      </c>
      <c r="H50" s="17">
        <f t="shared" si="9"/>
        <v>-0.2</v>
      </c>
      <c r="I50" s="16">
        <v>30010</v>
      </c>
      <c r="J50" s="17">
        <f t="shared" si="10"/>
        <v>0.24025316455696202</v>
      </c>
      <c r="K50" s="16">
        <v>64495</v>
      </c>
      <c r="L50" s="17">
        <f t="shared" si="11"/>
        <v>-0.63278481012658228</v>
      </c>
      <c r="M50" s="49">
        <v>44500</v>
      </c>
      <c r="N50" s="47">
        <f t="shared" si="12"/>
        <v>-0.12658227848101267</v>
      </c>
      <c r="O50" s="49">
        <v>70700</v>
      </c>
      <c r="P50" s="47">
        <f t="shared" si="7"/>
        <v>-0.78987341772151898</v>
      </c>
      <c r="Q50" s="20">
        <v>46000</v>
      </c>
      <c r="R50" s="47">
        <f t="shared" si="5"/>
        <v>-0.16455696202531644</v>
      </c>
      <c r="S50" s="16">
        <v>62910</v>
      </c>
      <c r="T50" s="17">
        <f t="shared" si="13"/>
        <v>-0.59265822784810129</v>
      </c>
    </row>
    <row r="51" spans="2:20" ht="13.5" customHeight="1">
      <c r="B51" s="4">
        <v>8</v>
      </c>
      <c r="C51" s="4">
        <v>8</v>
      </c>
      <c r="D51" s="7">
        <v>41500</v>
      </c>
      <c r="E51" s="16">
        <v>60100</v>
      </c>
      <c r="F51" s="17">
        <f t="shared" si="8"/>
        <v>-0.44819277108433736</v>
      </c>
      <c r="G51" s="16">
        <v>50200</v>
      </c>
      <c r="H51" s="17">
        <f t="shared" si="9"/>
        <v>-0.20963855421686747</v>
      </c>
      <c r="I51" s="16">
        <v>31260</v>
      </c>
      <c r="J51" s="17">
        <f t="shared" si="10"/>
        <v>0.24674698795180722</v>
      </c>
      <c r="K51" s="16">
        <v>68768</v>
      </c>
      <c r="L51" s="17">
        <f t="shared" si="11"/>
        <v>-0.6570602409638554</v>
      </c>
      <c r="M51" s="49">
        <v>47000</v>
      </c>
      <c r="N51" s="47">
        <f t="shared" si="12"/>
        <v>-0.13253012048192772</v>
      </c>
      <c r="O51" s="49">
        <v>74300</v>
      </c>
      <c r="P51" s="47">
        <f t="shared" si="7"/>
        <v>-0.7903614457831325</v>
      </c>
      <c r="Q51" s="20">
        <v>48500</v>
      </c>
      <c r="R51" s="47">
        <f t="shared" si="5"/>
        <v>-0.16867469879518071</v>
      </c>
      <c r="S51" s="16">
        <v>66870</v>
      </c>
      <c r="T51" s="17">
        <f t="shared" si="13"/>
        <v>-0.61132530120481932</v>
      </c>
    </row>
    <row r="52" spans="2:20" ht="13.5" customHeight="1">
      <c r="B52" s="4">
        <v>8.5</v>
      </c>
      <c r="C52" s="4">
        <v>8.5</v>
      </c>
      <c r="D52" s="7">
        <v>43500</v>
      </c>
      <c r="E52" s="16">
        <v>63000</v>
      </c>
      <c r="F52" s="17">
        <f t="shared" si="8"/>
        <v>-0.44827586206896552</v>
      </c>
      <c r="G52" s="16">
        <v>53200</v>
      </c>
      <c r="H52" s="17">
        <f t="shared" si="9"/>
        <v>-0.22298850574712645</v>
      </c>
      <c r="I52" s="16">
        <v>32510</v>
      </c>
      <c r="J52" s="17">
        <f t="shared" si="10"/>
        <v>0.25264367816091954</v>
      </c>
      <c r="K52" s="16">
        <v>73087</v>
      </c>
      <c r="L52" s="17">
        <f t="shared" si="11"/>
        <v>-0.68016091954022984</v>
      </c>
      <c r="M52" s="49">
        <v>49500</v>
      </c>
      <c r="N52" s="47">
        <f t="shared" si="12"/>
        <v>-0.13793103448275862</v>
      </c>
      <c r="O52" s="49">
        <v>78000</v>
      </c>
      <c r="P52" s="47">
        <f t="shared" si="7"/>
        <v>-0.7931034482758621</v>
      </c>
      <c r="Q52" s="20">
        <v>51000</v>
      </c>
      <c r="R52" s="47">
        <f t="shared" si="5"/>
        <v>-0.17241379310344829</v>
      </c>
      <c r="S52" s="16">
        <v>70740</v>
      </c>
      <c r="T52" s="17">
        <f t="shared" si="13"/>
        <v>-0.62620689655172412</v>
      </c>
    </row>
    <row r="53" spans="2:20" ht="13.5" customHeight="1">
      <c r="B53" s="4">
        <v>9</v>
      </c>
      <c r="C53" s="4">
        <v>9</v>
      </c>
      <c r="D53" s="7">
        <v>45500</v>
      </c>
      <c r="E53" s="16">
        <v>66000</v>
      </c>
      <c r="F53" s="17">
        <f t="shared" si="8"/>
        <v>-0.45054945054945056</v>
      </c>
      <c r="G53" s="16">
        <v>56000</v>
      </c>
      <c r="H53" s="17">
        <f t="shared" si="9"/>
        <v>-0.23076923076923078</v>
      </c>
      <c r="I53" s="16">
        <v>33760</v>
      </c>
      <c r="J53" s="17">
        <f t="shared" si="10"/>
        <v>0.25802197802197802</v>
      </c>
      <c r="K53" s="16">
        <v>77359</v>
      </c>
      <c r="L53" s="17">
        <f t="shared" si="11"/>
        <v>-0.70019780219780214</v>
      </c>
      <c r="M53" s="49">
        <v>52000</v>
      </c>
      <c r="N53" s="47">
        <f t="shared" si="12"/>
        <v>-0.14285714285714285</v>
      </c>
      <c r="O53" s="49">
        <v>81600</v>
      </c>
      <c r="P53" s="47">
        <f t="shared" si="7"/>
        <v>-0.79340659340659336</v>
      </c>
      <c r="Q53" s="20">
        <v>53500</v>
      </c>
      <c r="R53" s="47">
        <f t="shared" si="5"/>
        <v>-0.17582417582417584</v>
      </c>
      <c r="S53" s="16">
        <v>74700</v>
      </c>
      <c r="T53" s="17">
        <f t="shared" si="13"/>
        <v>-0.64175824175824181</v>
      </c>
    </row>
    <row r="54" spans="2:20" ht="13.5" customHeight="1">
      <c r="B54" s="4">
        <v>9.5</v>
      </c>
      <c r="C54" s="4">
        <v>9.5</v>
      </c>
      <c r="D54" s="7">
        <v>47000</v>
      </c>
      <c r="E54" s="16">
        <v>68900</v>
      </c>
      <c r="F54" s="17">
        <f t="shared" si="8"/>
        <v>-0.46595744680851064</v>
      </c>
      <c r="G54" s="16">
        <v>59000</v>
      </c>
      <c r="H54" s="17">
        <f t="shared" si="9"/>
        <v>-0.25531914893617019</v>
      </c>
      <c r="I54" s="16">
        <v>35010</v>
      </c>
      <c r="J54" s="17">
        <f t="shared" si="10"/>
        <v>0.2551063829787234</v>
      </c>
      <c r="K54" s="16">
        <v>81671</v>
      </c>
      <c r="L54" s="17">
        <f t="shared" si="11"/>
        <v>-0.73768085106382975</v>
      </c>
      <c r="M54" s="49">
        <v>54500</v>
      </c>
      <c r="N54" s="47">
        <f t="shared" si="12"/>
        <v>-0.15957446808510639</v>
      </c>
      <c r="O54" s="49">
        <v>85200</v>
      </c>
      <c r="P54" s="47">
        <f t="shared" si="7"/>
        <v>-0.81276595744680846</v>
      </c>
      <c r="Q54" s="20">
        <v>56000</v>
      </c>
      <c r="R54" s="47">
        <f t="shared" si="5"/>
        <v>-0.19148936170212766</v>
      </c>
      <c r="S54" s="16">
        <v>78570</v>
      </c>
      <c r="T54" s="17">
        <f t="shared" si="13"/>
        <v>-0.67170212765957449</v>
      </c>
    </row>
    <row r="55" spans="2:20" ht="13.5" customHeight="1">
      <c r="B55" s="4">
        <v>10</v>
      </c>
      <c r="C55" s="4">
        <v>10</v>
      </c>
      <c r="D55" s="7">
        <v>49000</v>
      </c>
      <c r="E55" s="16">
        <v>71900</v>
      </c>
      <c r="F55" s="17">
        <f t="shared" si="8"/>
        <v>-0.4673469387755102</v>
      </c>
      <c r="G55" s="16">
        <v>61800</v>
      </c>
      <c r="H55" s="17">
        <f t="shared" si="9"/>
        <v>-0.26122448979591839</v>
      </c>
      <c r="I55" s="16">
        <v>36510</v>
      </c>
      <c r="J55" s="17">
        <f t="shared" si="10"/>
        <v>0.25489795918367347</v>
      </c>
      <c r="K55" s="16">
        <v>85991</v>
      </c>
      <c r="L55" s="17">
        <f t="shared" si="11"/>
        <v>-0.75491836734693873</v>
      </c>
      <c r="M55" s="49">
        <v>57000</v>
      </c>
      <c r="N55" s="47">
        <f t="shared" si="12"/>
        <v>-0.16326530612244897</v>
      </c>
      <c r="O55" s="49">
        <v>88900</v>
      </c>
      <c r="P55" s="47">
        <f t="shared" si="7"/>
        <v>-0.81428571428571428</v>
      </c>
      <c r="Q55" s="20">
        <v>58500</v>
      </c>
      <c r="R55" s="47">
        <f t="shared" si="5"/>
        <v>-0.19387755102040816</v>
      </c>
      <c r="S55" s="16">
        <v>82530</v>
      </c>
      <c r="T55" s="17">
        <f t="shared" si="13"/>
        <v>-0.68428571428571427</v>
      </c>
    </row>
    <row r="56" spans="2:20" ht="13.5" customHeight="1">
      <c r="B56" s="4">
        <v>10.5</v>
      </c>
      <c r="C56" s="4">
        <v>10.5</v>
      </c>
      <c r="D56" s="7">
        <v>51000</v>
      </c>
      <c r="E56" s="16" t="s">
        <v>86</v>
      </c>
      <c r="F56" s="17" t="str">
        <f t="shared" si="8"/>
        <v/>
      </c>
      <c r="G56" s="16">
        <v>0</v>
      </c>
      <c r="H56" s="17" t="str">
        <f t="shared" si="9"/>
        <v/>
      </c>
      <c r="I56" s="16">
        <v>38010</v>
      </c>
      <c r="J56" s="17">
        <f t="shared" si="10"/>
        <v>0.25470588235294117</v>
      </c>
      <c r="K56" s="16">
        <v>0</v>
      </c>
      <c r="L56" s="17" t="str">
        <f t="shared" si="11"/>
        <v/>
      </c>
      <c r="M56" s="49">
        <v>62000</v>
      </c>
      <c r="N56" s="47">
        <f t="shared" si="12"/>
        <v>-0.21568627450980393</v>
      </c>
      <c r="O56" s="49">
        <v>96200</v>
      </c>
      <c r="P56" s="47">
        <f t="shared" si="7"/>
        <v>-0.88627450980392153</v>
      </c>
      <c r="Q56" s="20"/>
      <c r="R56" s="47" t="str">
        <f t="shared" si="5"/>
        <v/>
      </c>
      <c r="S56" s="16">
        <v>87120</v>
      </c>
      <c r="T56" s="17">
        <f t="shared" si="13"/>
        <v>-0.70823529411764707</v>
      </c>
    </row>
    <row r="57" spans="2:20" ht="13.5" customHeight="1">
      <c r="B57" s="4">
        <v>11</v>
      </c>
      <c r="C57" s="4">
        <v>11</v>
      </c>
      <c r="D57" s="7">
        <v>53000</v>
      </c>
      <c r="E57" s="16">
        <v>77700</v>
      </c>
      <c r="F57" s="17">
        <f t="shared" si="8"/>
        <v>-0.46603773584905661</v>
      </c>
      <c r="G57" s="16">
        <v>0</v>
      </c>
      <c r="H57" s="17" t="str">
        <f t="shared" si="9"/>
        <v/>
      </c>
      <c r="I57" s="16">
        <v>39510</v>
      </c>
      <c r="J57" s="17">
        <f t="shared" si="10"/>
        <v>0.25452830188679243</v>
      </c>
      <c r="K57" s="16">
        <v>0</v>
      </c>
      <c r="L57" s="17" t="str">
        <f t="shared" si="11"/>
        <v/>
      </c>
      <c r="M57" s="49">
        <v>62000</v>
      </c>
      <c r="N57" s="47">
        <f t="shared" si="12"/>
        <v>-0.16981132075471697</v>
      </c>
      <c r="O57" s="49">
        <v>96200</v>
      </c>
      <c r="P57" s="47">
        <f t="shared" si="7"/>
        <v>-0.81509433962264155</v>
      </c>
      <c r="Q57" s="20"/>
      <c r="R57" s="47" t="str">
        <f t="shared" si="5"/>
        <v/>
      </c>
      <c r="S57" s="16">
        <v>91080</v>
      </c>
      <c r="T57" s="17">
        <f t="shared" si="13"/>
        <v>-0.71849056603773587</v>
      </c>
    </row>
    <row r="58" spans="2:20" ht="13.5" customHeight="1">
      <c r="B58" s="4">
        <v>11.5</v>
      </c>
      <c r="C58" s="4">
        <v>11.5</v>
      </c>
      <c r="D58" s="7">
        <v>54500</v>
      </c>
      <c r="E58" s="16" t="s">
        <v>86</v>
      </c>
      <c r="F58" s="17" t="str">
        <f t="shared" si="8"/>
        <v/>
      </c>
      <c r="G58" s="16">
        <v>0</v>
      </c>
      <c r="H58" s="17" t="str">
        <f t="shared" si="9"/>
        <v/>
      </c>
      <c r="I58" s="16">
        <v>41010</v>
      </c>
      <c r="J58" s="17">
        <f t="shared" si="10"/>
        <v>0.24752293577981652</v>
      </c>
      <c r="K58" s="16">
        <v>0</v>
      </c>
      <c r="L58" s="17" t="str">
        <f t="shared" si="11"/>
        <v/>
      </c>
      <c r="M58" s="49">
        <v>67000</v>
      </c>
      <c r="N58" s="47">
        <f t="shared" si="12"/>
        <v>-0.22935779816513763</v>
      </c>
      <c r="O58" s="49">
        <v>103400</v>
      </c>
      <c r="P58" s="47">
        <f t="shared" si="7"/>
        <v>-0.89724770642201834</v>
      </c>
      <c r="Q58" s="20"/>
      <c r="R58" s="47" t="str">
        <f t="shared" si="5"/>
        <v/>
      </c>
      <c r="S58" s="16">
        <v>95040</v>
      </c>
      <c r="T58" s="17">
        <f t="shared" si="13"/>
        <v>-0.74385321100917434</v>
      </c>
    </row>
    <row r="59" spans="2:20" ht="13.5" customHeight="1">
      <c r="B59" s="4">
        <v>12</v>
      </c>
      <c r="C59" s="4">
        <v>12</v>
      </c>
      <c r="D59" s="7">
        <v>56500</v>
      </c>
      <c r="E59" s="16">
        <v>83600</v>
      </c>
      <c r="F59" s="17">
        <f t="shared" si="8"/>
        <v>-0.47964601769911502</v>
      </c>
      <c r="G59" s="16">
        <v>0</v>
      </c>
      <c r="H59" s="17" t="str">
        <f t="shared" si="9"/>
        <v/>
      </c>
      <c r="I59" s="16">
        <v>43010</v>
      </c>
      <c r="J59" s="17">
        <f t="shared" si="10"/>
        <v>0.23876106194690266</v>
      </c>
      <c r="K59" s="16">
        <v>0</v>
      </c>
      <c r="L59" s="17" t="str">
        <f t="shared" si="11"/>
        <v/>
      </c>
      <c r="M59" s="49">
        <v>67000</v>
      </c>
      <c r="N59" s="47">
        <f t="shared" si="12"/>
        <v>-0.18584070796460178</v>
      </c>
      <c r="O59" s="49">
        <v>103400</v>
      </c>
      <c r="P59" s="47">
        <f t="shared" si="7"/>
        <v>-0.83008849557522124</v>
      </c>
      <c r="Q59" s="20"/>
      <c r="R59" s="47" t="str">
        <f t="shared" si="5"/>
        <v/>
      </c>
      <c r="S59" s="16">
        <v>99000</v>
      </c>
      <c r="T59" s="17">
        <f t="shared" si="13"/>
        <v>-0.75221238938053092</v>
      </c>
    </row>
    <row r="60" spans="2:20" ht="13.5" customHeight="1">
      <c r="B60" s="4">
        <v>12.5</v>
      </c>
      <c r="C60" s="4">
        <v>12.5</v>
      </c>
      <c r="D60" s="7">
        <v>58500</v>
      </c>
      <c r="E60" s="16" t="s">
        <v>86</v>
      </c>
      <c r="F60" s="17" t="str">
        <f t="shared" si="8"/>
        <v/>
      </c>
      <c r="G60" s="16">
        <v>0</v>
      </c>
      <c r="H60" s="17" t="str">
        <f t="shared" si="9"/>
        <v/>
      </c>
      <c r="I60" s="16">
        <v>45010</v>
      </c>
      <c r="J60" s="17">
        <f t="shared" si="10"/>
        <v>0.2305982905982906</v>
      </c>
      <c r="K60" s="16">
        <v>0</v>
      </c>
      <c r="L60" s="17" t="str">
        <f t="shared" si="11"/>
        <v/>
      </c>
      <c r="M60" s="49">
        <v>72000</v>
      </c>
      <c r="N60" s="47">
        <f t="shared" si="12"/>
        <v>-0.23076923076923078</v>
      </c>
      <c r="O60" s="49">
        <v>110700</v>
      </c>
      <c r="P60" s="47">
        <f t="shared" si="7"/>
        <v>-0.89230769230769236</v>
      </c>
      <c r="Q60" s="20"/>
      <c r="R60" s="47" t="str">
        <f t="shared" si="5"/>
        <v/>
      </c>
      <c r="S60" s="16">
        <v>102960</v>
      </c>
      <c r="T60" s="17">
        <f t="shared" si="13"/>
        <v>-0.76</v>
      </c>
    </row>
    <row r="61" spans="2:20" ht="13.5" customHeight="1">
      <c r="B61" s="4">
        <v>13</v>
      </c>
      <c r="C61" s="4">
        <v>13</v>
      </c>
      <c r="D61" s="7">
        <v>60500</v>
      </c>
      <c r="E61" s="16">
        <v>89500</v>
      </c>
      <c r="F61" s="17">
        <f t="shared" si="8"/>
        <v>-0.47933884297520662</v>
      </c>
      <c r="G61" s="16">
        <v>0</v>
      </c>
      <c r="H61" s="17" t="str">
        <f t="shared" si="9"/>
        <v/>
      </c>
      <c r="I61" s="16">
        <v>47010</v>
      </c>
      <c r="J61" s="17">
        <f t="shared" si="10"/>
        <v>0.22297520661157025</v>
      </c>
      <c r="K61" s="16">
        <v>0</v>
      </c>
      <c r="L61" s="17" t="str">
        <f t="shared" si="11"/>
        <v/>
      </c>
      <c r="M61" s="49">
        <v>72000</v>
      </c>
      <c r="N61" s="47">
        <f t="shared" si="12"/>
        <v>-0.19008264462809918</v>
      </c>
      <c r="O61" s="49">
        <v>110700</v>
      </c>
      <c r="P61" s="47">
        <f t="shared" si="7"/>
        <v>-0.82975206611570251</v>
      </c>
      <c r="Q61" s="20"/>
      <c r="R61" s="47" t="str">
        <f t="shared" si="5"/>
        <v/>
      </c>
      <c r="S61" s="16">
        <v>106830</v>
      </c>
      <c r="T61" s="17">
        <f t="shared" si="13"/>
        <v>-0.76578512396694209</v>
      </c>
    </row>
    <row r="62" spans="2:20" ht="13.5" customHeight="1">
      <c r="B62" s="4">
        <v>13.5</v>
      </c>
      <c r="C62" s="4">
        <v>13.5</v>
      </c>
      <c r="D62" s="7">
        <v>62500</v>
      </c>
      <c r="E62" s="16" t="s">
        <v>86</v>
      </c>
      <c r="F62" s="17" t="str">
        <f t="shared" si="8"/>
        <v/>
      </c>
      <c r="G62" s="16">
        <v>0</v>
      </c>
      <c r="H62" s="17" t="str">
        <f t="shared" si="9"/>
        <v/>
      </c>
      <c r="I62" s="16">
        <v>49010</v>
      </c>
      <c r="J62" s="17">
        <f t="shared" si="10"/>
        <v>0.21584</v>
      </c>
      <c r="K62" s="16">
        <v>0</v>
      </c>
      <c r="L62" s="17" t="str">
        <f t="shared" si="11"/>
        <v/>
      </c>
      <c r="M62" s="49">
        <v>77000</v>
      </c>
      <c r="N62" s="47">
        <f t="shared" si="12"/>
        <v>-0.23200000000000001</v>
      </c>
      <c r="O62" s="49">
        <v>118000</v>
      </c>
      <c r="P62" s="47">
        <f t="shared" si="7"/>
        <v>-0.88800000000000001</v>
      </c>
      <c r="Q62" s="20"/>
      <c r="R62" s="47" t="str">
        <f t="shared" si="5"/>
        <v/>
      </c>
      <c r="S62" s="16">
        <v>110880</v>
      </c>
      <c r="T62" s="17">
        <f t="shared" si="13"/>
        <v>-0.77407999999999999</v>
      </c>
    </row>
    <row r="63" spans="2:20" ht="13.5" customHeight="1">
      <c r="B63" s="4">
        <v>14</v>
      </c>
      <c r="C63" s="4">
        <v>14</v>
      </c>
      <c r="D63" s="7">
        <v>64000</v>
      </c>
      <c r="E63" s="16">
        <v>95400</v>
      </c>
      <c r="F63" s="17">
        <f t="shared" si="8"/>
        <v>-0.49062499999999998</v>
      </c>
      <c r="G63" s="16">
        <v>0</v>
      </c>
      <c r="H63" s="17" t="str">
        <f t="shared" si="9"/>
        <v/>
      </c>
      <c r="I63" s="16">
        <v>50260</v>
      </c>
      <c r="J63" s="17">
        <f t="shared" si="10"/>
        <v>0.2146875</v>
      </c>
      <c r="K63" s="16">
        <v>0</v>
      </c>
      <c r="L63" s="17" t="str">
        <f t="shared" si="11"/>
        <v/>
      </c>
      <c r="M63" s="49">
        <v>77000</v>
      </c>
      <c r="N63" s="47">
        <f t="shared" si="12"/>
        <v>-0.203125</v>
      </c>
      <c r="O63" s="49">
        <v>118000</v>
      </c>
      <c r="P63" s="47">
        <f t="shared" si="7"/>
        <v>-0.84375</v>
      </c>
      <c r="Q63" s="20"/>
      <c r="R63" s="47" t="str">
        <f t="shared" si="5"/>
        <v/>
      </c>
      <c r="S63" s="16">
        <v>114840</v>
      </c>
      <c r="T63" s="17">
        <f t="shared" si="13"/>
        <v>-0.79437500000000005</v>
      </c>
    </row>
    <row r="64" spans="2:20" ht="13.5" customHeight="1">
      <c r="B64" s="4">
        <v>14.5</v>
      </c>
      <c r="C64" s="4">
        <v>14.5</v>
      </c>
      <c r="D64" s="7">
        <v>66000</v>
      </c>
      <c r="E64" s="16" t="s">
        <v>86</v>
      </c>
      <c r="F64" s="17" t="str">
        <f t="shared" si="8"/>
        <v/>
      </c>
      <c r="G64" s="16">
        <v>0</v>
      </c>
      <c r="H64" s="17" t="str">
        <f t="shared" si="9"/>
        <v/>
      </c>
      <c r="I64" s="16">
        <v>51510</v>
      </c>
      <c r="J64" s="17">
        <f t="shared" si="10"/>
        <v>0.21954545454545454</v>
      </c>
      <c r="K64" s="16">
        <v>0</v>
      </c>
      <c r="L64" s="17" t="str">
        <f t="shared" si="11"/>
        <v/>
      </c>
      <c r="M64" s="49">
        <v>82000</v>
      </c>
      <c r="N64" s="47">
        <f t="shared" si="12"/>
        <v>-0.24242424242424243</v>
      </c>
      <c r="O64" s="49">
        <v>125300</v>
      </c>
      <c r="P64" s="47">
        <f t="shared" si="7"/>
        <v>-0.89848484848484844</v>
      </c>
      <c r="Q64" s="20"/>
      <c r="R64" s="47" t="str">
        <f t="shared" si="5"/>
        <v/>
      </c>
      <c r="S64" s="16">
        <v>118710</v>
      </c>
      <c r="T64" s="17">
        <f t="shared" si="13"/>
        <v>-0.79863636363636359</v>
      </c>
    </row>
    <row r="65" spans="2:20" ht="13.5" customHeight="1">
      <c r="B65" s="4">
        <v>15</v>
      </c>
      <c r="C65" s="4">
        <v>15</v>
      </c>
      <c r="D65" s="7">
        <v>68000</v>
      </c>
      <c r="E65" s="16">
        <v>101300</v>
      </c>
      <c r="F65" s="17">
        <f t="shared" si="8"/>
        <v>-0.48970588235294116</v>
      </c>
      <c r="G65" s="16">
        <v>0</v>
      </c>
      <c r="H65" s="17" t="str">
        <f t="shared" si="9"/>
        <v/>
      </c>
      <c r="I65" s="16">
        <v>52760</v>
      </c>
      <c r="J65" s="17">
        <f t="shared" si="10"/>
        <v>0.22411764705882353</v>
      </c>
      <c r="K65" s="16">
        <v>0</v>
      </c>
      <c r="L65" s="17" t="str">
        <f t="shared" si="11"/>
        <v/>
      </c>
      <c r="M65" s="49">
        <v>82000</v>
      </c>
      <c r="N65" s="47">
        <f t="shared" si="12"/>
        <v>-0.20588235294117646</v>
      </c>
      <c r="O65" s="49">
        <v>125300</v>
      </c>
      <c r="P65" s="47">
        <f t="shared" si="7"/>
        <v>-0.84264705882352942</v>
      </c>
      <c r="Q65" s="20"/>
      <c r="R65" s="47" t="str">
        <f t="shared" si="5"/>
        <v/>
      </c>
      <c r="S65" s="16">
        <v>122670</v>
      </c>
      <c r="T65" s="17">
        <f t="shared" si="13"/>
        <v>-0.8039705882352941</v>
      </c>
    </row>
    <row r="66" spans="2:20" ht="13.5" customHeight="1">
      <c r="B66" s="4">
        <v>15.5</v>
      </c>
      <c r="C66" s="4">
        <v>15.5</v>
      </c>
      <c r="D66" s="7">
        <v>70000</v>
      </c>
      <c r="E66" s="16" t="s">
        <v>86</v>
      </c>
      <c r="F66" s="17" t="str">
        <f t="shared" si="8"/>
        <v/>
      </c>
      <c r="G66" s="16">
        <v>0</v>
      </c>
      <c r="H66" s="17" t="str">
        <f t="shared" si="9"/>
        <v/>
      </c>
      <c r="I66" s="16">
        <v>54010</v>
      </c>
      <c r="J66" s="17">
        <f t="shared" si="10"/>
        <v>0.22842857142857143</v>
      </c>
      <c r="K66" s="16">
        <v>0</v>
      </c>
      <c r="L66" s="17" t="str">
        <f t="shared" si="11"/>
        <v/>
      </c>
      <c r="M66" s="49">
        <v>87000</v>
      </c>
      <c r="N66" s="47">
        <f t="shared" si="12"/>
        <v>-0.24285714285714285</v>
      </c>
      <c r="O66" s="49">
        <v>132600</v>
      </c>
      <c r="P66" s="47">
        <f t="shared" si="7"/>
        <v>-0.89428571428571424</v>
      </c>
      <c r="Q66" s="20"/>
      <c r="R66" s="47" t="str">
        <f t="shared" si="5"/>
        <v/>
      </c>
      <c r="S66" s="16">
        <v>126630</v>
      </c>
      <c r="T66" s="17">
        <f t="shared" si="13"/>
        <v>-0.80900000000000005</v>
      </c>
    </row>
    <row r="67" spans="2:20" ht="13.5" customHeight="1">
      <c r="B67" s="4">
        <v>16</v>
      </c>
      <c r="C67" s="4">
        <v>16</v>
      </c>
      <c r="D67" s="7">
        <v>72000</v>
      </c>
      <c r="E67" s="16">
        <v>107100</v>
      </c>
      <c r="F67" s="17">
        <f t="shared" si="8"/>
        <v>-0.48749999999999999</v>
      </c>
      <c r="G67" s="16">
        <v>0</v>
      </c>
      <c r="H67" s="17" t="str">
        <f t="shared" si="9"/>
        <v/>
      </c>
      <c r="I67" s="16">
        <v>55510</v>
      </c>
      <c r="J67" s="17">
        <f t="shared" si="10"/>
        <v>0.22902777777777777</v>
      </c>
      <c r="K67" s="16">
        <v>0</v>
      </c>
      <c r="L67" s="17" t="str">
        <f t="shared" si="11"/>
        <v/>
      </c>
      <c r="M67" s="49">
        <v>87000</v>
      </c>
      <c r="N67" s="47">
        <f t="shared" si="12"/>
        <v>-0.20833333333333334</v>
      </c>
      <c r="O67" s="49">
        <v>132600</v>
      </c>
      <c r="P67" s="47">
        <f t="shared" si="7"/>
        <v>-0.84166666666666667</v>
      </c>
      <c r="Q67" s="20"/>
      <c r="R67" s="47" t="str">
        <f t="shared" si="5"/>
        <v/>
      </c>
      <c r="S67" s="16">
        <v>130590</v>
      </c>
      <c r="T67" s="17">
        <f t="shared" si="13"/>
        <v>-0.81374999999999997</v>
      </c>
    </row>
    <row r="68" spans="2:20" ht="13.5" customHeight="1">
      <c r="B68" s="4">
        <v>16.5</v>
      </c>
      <c r="C68" s="4">
        <v>16.5</v>
      </c>
      <c r="D68" s="7">
        <v>73500</v>
      </c>
      <c r="E68" s="16" t="s">
        <v>86</v>
      </c>
      <c r="F68" s="17" t="str">
        <f t="shared" si="8"/>
        <v/>
      </c>
      <c r="G68" s="16">
        <v>0</v>
      </c>
      <c r="H68" s="17" t="str">
        <f t="shared" si="9"/>
        <v/>
      </c>
      <c r="I68" s="16">
        <v>57010</v>
      </c>
      <c r="J68" s="17">
        <f t="shared" si="10"/>
        <v>0.22435374149659865</v>
      </c>
      <c r="K68" s="16">
        <v>0</v>
      </c>
      <c r="L68" s="17" t="str">
        <f t="shared" si="11"/>
        <v/>
      </c>
      <c r="M68" s="49">
        <v>92000</v>
      </c>
      <c r="N68" s="47">
        <f t="shared" si="12"/>
        <v>-0.25170068027210885</v>
      </c>
      <c r="O68" s="49">
        <v>139800</v>
      </c>
      <c r="P68" s="47">
        <f t="shared" si="7"/>
        <v>-0.90204081632653066</v>
      </c>
      <c r="Q68" s="20"/>
      <c r="R68" s="47" t="str">
        <f t="shared" si="5"/>
        <v/>
      </c>
      <c r="S68" s="16">
        <v>134550</v>
      </c>
      <c r="T68" s="17">
        <f t="shared" si="13"/>
        <v>-0.83061224489795915</v>
      </c>
    </row>
    <row r="69" spans="2:20" ht="13.5" customHeight="1">
      <c r="B69" s="4">
        <v>17</v>
      </c>
      <c r="C69" s="4">
        <v>17</v>
      </c>
      <c r="D69" s="7">
        <v>75500</v>
      </c>
      <c r="E69" s="16">
        <v>113000</v>
      </c>
      <c r="F69" s="17">
        <f t="shared" si="8"/>
        <v>-0.49668874172185429</v>
      </c>
      <c r="G69" s="16">
        <v>0</v>
      </c>
      <c r="H69" s="17" t="str">
        <f t="shared" si="9"/>
        <v/>
      </c>
      <c r="I69" s="16">
        <v>58510</v>
      </c>
      <c r="J69" s="17">
        <f t="shared" si="10"/>
        <v>0.22503311258278147</v>
      </c>
      <c r="K69" s="16">
        <v>0</v>
      </c>
      <c r="L69" s="17" t="str">
        <f t="shared" si="11"/>
        <v/>
      </c>
      <c r="M69" s="49">
        <v>92000</v>
      </c>
      <c r="N69" s="47">
        <f t="shared" si="12"/>
        <v>-0.2185430463576159</v>
      </c>
      <c r="O69" s="49">
        <v>139800</v>
      </c>
      <c r="P69" s="47">
        <f t="shared" si="7"/>
        <v>-0.85165562913907289</v>
      </c>
      <c r="Q69" s="20"/>
      <c r="R69" s="47" t="str">
        <f t="shared" si="5"/>
        <v/>
      </c>
      <c r="S69" s="16">
        <v>138510</v>
      </c>
      <c r="T69" s="17">
        <f t="shared" si="13"/>
        <v>-0.83456953642384102</v>
      </c>
    </row>
    <row r="70" spans="2:20" ht="13.5" customHeight="1">
      <c r="B70" s="4">
        <v>17.5</v>
      </c>
      <c r="C70" s="4">
        <v>17.5</v>
      </c>
      <c r="D70" s="7">
        <v>77500</v>
      </c>
      <c r="E70" s="16" t="s">
        <v>86</v>
      </c>
      <c r="F70" s="17" t="str">
        <f t="shared" si="8"/>
        <v/>
      </c>
      <c r="G70" s="16">
        <v>0</v>
      </c>
      <c r="H70" s="17" t="str">
        <f t="shared" si="9"/>
        <v/>
      </c>
      <c r="I70" s="16">
        <v>60010</v>
      </c>
      <c r="J70" s="17">
        <f t="shared" si="10"/>
        <v>0.2256774193548387</v>
      </c>
      <c r="K70" s="16">
        <v>0</v>
      </c>
      <c r="L70" s="17" t="str">
        <f t="shared" si="11"/>
        <v/>
      </c>
      <c r="M70" s="49">
        <v>97000</v>
      </c>
      <c r="N70" s="47">
        <f t="shared" si="12"/>
        <v>-0.25161290322580643</v>
      </c>
      <c r="O70" s="49">
        <v>147100</v>
      </c>
      <c r="P70" s="47">
        <f t="shared" si="7"/>
        <v>-0.89806451612903226</v>
      </c>
      <c r="Q70" s="20"/>
      <c r="R70" s="47" t="str">
        <f t="shared" si="5"/>
        <v/>
      </c>
      <c r="S70" s="16">
        <v>142470</v>
      </c>
      <c r="T70" s="17">
        <f t="shared" si="13"/>
        <v>-0.8383225806451613</v>
      </c>
    </row>
    <row r="71" spans="2:20" ht="13.5" customHeight="1">
      <c r="B71" s="4">
        <v>18</v>
      </c>
      <c r="C71" s="4">
        <v>18</v>
      </c>
      <c r="D71" s="7">
        <v>79500</v>
      </c>
      <c r="E71" s="16">
        <v>118900</v>
      </c>
      <c r="F71" s="17">
        <f t="shared" si="8"/>
        <v>-0.49559748427672956</v>
      </c>
      <c r="G71" s="16">
        <v>0</v>
      </c>
      <c r="H71" s="17" t="str">
        <f t="shared" si="9"/>
        <v/>
      </c>
      <c r="I71" s="16">
        <v>62010</v>
      </c>
      <c r="J71" s="17">
        <f t="shared" si="10"/>
        <v>0.22</v>
      </c>
      <c r="K71" s="16">
        <v>0</v>
      </c>
      <c r="L71" s="17" t="str">
        <f t="shared" si="11"/>
        <v/>
      </c>
      <c r="M71" s="49">
        <v>97000</v>
      </c>
      <c r="N71" s="47">
        <f t="shared" si="12"/>
        <v>-0.22012578616352202</v>
      </c>
      <c r="O71" s="49">
        <v>147100</v>
      </c>
      <c r="P71" s="47">
        <f t="shared" si="7"/>
        <v>-0.85031446540880506</v>
      </c>
      <c r="Q71" s="20"/>
      <c r="R71" s="47" t="str">
        <f t="shared" si="5"/>
        <v/>
      </c>
      <c r="S71" s="16">
        <v>146430</v>
      </c>
      <c r="T71" s="17">
        <f t="shared" si="13"/>
        <v>-0.84188679245283016</v>
      </c>
    </row>
    <row r="72" spans="2:20" ht="13.5" customHeight="1">
      <c r="B72" s="4">
        <v>18.5</v>
      </c>
      <c r="C72" s="4">
        <v>18.5</v>
      </c>
      <c r="D72" s="7">
        <v>81500</v>
      </c>
      <c r="E72" s="16" t="s">
        <v>86</v>
      </c>
      <c r="F72" s="17" t="str">
        <f t="shared" si="8"/>
        <v/>
      </c>
      <c r="G72" s="16">
        <v>0</v>
      </c>
      <c r="H72" s="17" t="str">
        <f t="shared" si="9"/>
        <v/>
      </c>
      <c r="I72" s="16">
        <v>64010</v>
      </c>
      <c r="J72" s="17">
        <f t="shared" si="10"/>
        <v>0.21460122699386502</v>
      </c>
      <c r="K72" s="16">
        <v>0</v>
      </c>
      <c r="L72" s="17" t="str">
        <f t="shared" si="11"/>
        <v/>
      </c>
      <c r="M72" s="49">
        <v>102000</v>
      </c>
      <c r="N72" s="47">
        <f t="shared" si="12"/>
        <v>-0.25153374233128833</v>
      </c>
      <c r="O72" s="49">
        <v>154400</v>
      </c>
      <c r="P72" s="47">
        <f t="shared" si="7"/>
        <v>-0.89447852760736202</v>
      </c>
      <c r="Q72" s="20"/>
      <c r="R72" s="47" t="str">
        <f t="shared" si="5"/>
        <v/>
      </c>
      <c r="S72" s="16">
        <v>150390</v>
      </c>
      <c r="T72" s="17">
        <f t="shared" si="13"/>
        <v>-0.84527607361963186</v>
      </c>
    </row>
    <row r="73" spans="2:20" ht="13.5" customHeight="1">
      <c r="B73" s="4">
        <v>19</v>
      </c>
      <c r="C73" s="4">
        <v>19</v>
      </c>
      <c r="D73" s="7">
        <v>83000</v>
      </c>
      <c r="E73" s="16">
        <v>124800</v>
      </c>
      <c r="F73" s="17">
        <f t="shared" si="8"/>
        <v>-0.5036144578313253</v>
      </c>
      <c r="G73" s="16">
        <v>0</v>
      </c>
      <c r="H73" s="17" t="str">
        <f t="shared" si="9"/>
        <v/>
      </c>
      <c r="I73" s="16">
        <v>66010</v>
      </c>
      <c r="J73" s="17">
        <f t="shared" si="10"/>
        <v>0.2046987951807229</v>
      </c>
      <c r="K73" s="16">
        <v>0</v>
      </c>
      <c r="L73" s="17" t="str">
        <f t="shared" si="11"/>
        <v/>
      </c>
      <c r="M73" s="49">
        <v>102000</v>
      </c>
      <c r="N73" s="47">
        <f t="shared" si="12"/>
        <v>-0.2289156626506024</v>
      </c>
      <c r="O73" s="49">
        <v>154400</v>
      </c>
      <c r="P73" s="47">
        <f t="shared" si="7"/>
        <v>-0.8602409638554217</v>
      </c>
      <c r="Q73" s="20"/>
      <c r="R73" s="47" t="str">
        <f t="shared" si="5"/>
        <v/>
      </c>
      <c r="S73" s="16">
        <v>154350</v>
      </c>
      <c r="T73" s="17">
        <f t="shared" si="13"/>
        <v>-0.85963855421686752</v>
      </c>
    </row>
    <row r="74" spans="2:20" ht="13.5" customHeight="1">
      <c r="B74" s="4">
        <v>19.5</v>
      </c>
      <c r="C74" s="4">
        <v>19.5</v>
      </c>
      <c r="D74" s="7">
        <v>85000</v>
      </c>
      <c r="E74" s="16" t="s">
        <v>86</v>
      </c>
      <c r="F74" s="17" t="str">
        <f t="shared" si="8"/>
        <v/>
      </c>
      <c r="G74" s="16">
        <v>0</v>
      </c>
      <c r="H74" s="17" t="str">
        <f t="shared" si="9"/>
        <v/>
      </c>
      <c r="I74" s="16">
        <v>68010</v>
      </c>
      <c r="J74" s="17">
        <f t="shared" si="10"/>
        <v>0.19988235294117648</v>
      </c>
      <c r="K74" s="16">
        <v>0</v>
      </c>
      <c r="L74" s="17" t="str">
        <f t="shared" si="11"/>
        <v/>
      </c>
      <c r="M74" s="49">
        <v>107000</v>
      </c>
      <c r="N74" s="47">
        <f t="shared" si="12"/>
        <v>-0.25882352941176473</v>
      </c>
      <c r="O74" s="49">
        <v>161700</v>
      </c>
      <c r="P74" s="47">
        <f t="shared" si="7"/>
        <v>-0.90235294117647058</v>
      </c>
      <c r="Q74" s="20"/>
      <c r="R74" s="47" t="str">
        <f t="shared" si="5"/>
        <v/>
      </c>
      <c r="S74" s="16">
        <v>158310</v>
      </c>
      <c r="T74" s="17">
        <f t="shared" si="13"/>
        <v>-0.8624705882352941</v>
      </c>
    </row>
    <row r="75" spans="2:20" ht="13.5" customHeight="1">
      <c r="B75" s="4">
        <v>20</v>
      </c>
      <c r="C75" s="4">
        <v>20</v>
      </c>
      <c r="D75" s="7">
        <v>87000</v>
      </c>
      <c r="E75" s="16">
        <v>130700</v>
      </c>
      <c r="F75" s="17">
        <f t="shared" si="8"/>
        <v>-0.50229885057471269</v>
      </c>
      <c r="G75" s="16">
        <v>0</v>
      </c>
      <c r="H75" s="17" t="str">
        <f t="shared" si="9"/>
        <v/>
      </c>
      <c r="I75" s="16">
        <v>69260</v>
      </c>
      <c r="J75" s="17">
        <f t="shared" si="10"/>
        <v>0.20390804597701148</v>
      </c>
      <c r="K75" s="16">
        <v>0</v>
      </c>
      <c r="L75" s="17" t="str">
        <f t="shared" si="11"/>
        <v/>
      </c>
      <c r="M75" s="49">
        <v>107000</v>
      </c>
      <c r="N75" s="47">
        <f t="shared" si="12"/>
        <v>-0.22988505747126436</v>
      </c>
      <c r="O75" s="49">
        <v>161700</v>
      </c>
      <c r="P75" s="47">
        <f t="shared" si="7"/>
        <v>-0.85862068965517246</v>
      </c>
      <c r="Q75" s="20"/>
      <c r="R75" s="47" t="str">
        <f t="shared" si="5"/>
        <v/>
      </c>
      <c r="S75" s="16">
        <v>162270</v>
      </c>
      <c r="T75" s="17">
        <f t="shared" si="13"/>
        <v>-0.8651724137931035</v>
      </c>
    </row>
    <row r="76" spans="2:20" ht="13.5" customHeight="1">
      <c r="B76" s="4">
        <v>20.5</v>
      </c>
      <c r="C76" s="4">
        <v>20.5</v>
      </c>
      <c r="D76" s="7">
        <v>89000</v>
      </c>
      <c r="E76" s="16" t="s">
        <v>86</v>
      </c>
      <c r="F76" s="17" t="str">
        <f t="shared" si="8"/>
        <v/>
      </c>
      <c r="G76" s="16">
        <v>0</v>
      </c>
      <c r="H76" s="17" t="str">
        <f t="shared" si="9"/>
        <v/>
      </c>
      <c r="I76" s="16" t="s">
        <v>86</v>
      </c>
      <c r="J76" s="17" t="str">
        <f t="shared" si="10"/>
        <v/>
      </c>
      <c r="K76" s="16" t="s">
        <v>86</v>
      </c>
      <c r="L76" s="17" t="str">
        <f t="shared" si="11"/>
        <v/>
      </c>
      <c r="M76" s="49">
        <v>112000</v>
      </c>
      <c r="N76" s="47">
        <f t="shared" si="12"/>
        <v>-0.25842696629213485</v>
      </c>
      <c r="O76" s="49">
        <v>169000</v>
      </c>
      <c r="P76" s="47">
        <f t="shared" si="7"/>
        <v>-0.898876404494382</v>
      </c>
      <c r="Q76" s="20"/>
      <c r="R76" s="47" t="str">
        <f t="shared" si="5"/>
        <v/>
      </c>
      <c r="S76" s="16"/>
      <c r="T76" s="17" t="str">
        <f t="shared" si="13"/>
        <v/>
      </c>
    </row>
    <row r="77" spans="2:20" ht="13.5" customHeight="1">
      <c r="B77" s="4">
        <v>21</v>
      </c>
      <c r="C77" s="4">
        <v>21</v>
      </c>
      <c r="D77" s="7">
        <v>91000</v>
      </c>
      <c r="E77" s="16">
        <v>136500</v>
      </c>
      <c r="F77" s="17">
        <f t="shared" si="8"/>
        <v>-0.5</v>
      </c>
      <c r="G77" s="16">
        <v>0</v>
      </c>
      <c r="H77" s="17" t="str">
        <f t="shared" si="9"/>
        <v/>
      </c>
      <c r="I77" s="16" t="s">
        <v>86</v>
      </c>
      <c r="J77" s="17" t="str">
        <f t="shared" si="10"/>
        <v/>
      </c>
      <c r="K77" s="16" t="s">
        <v>86</v>
      </c>
      <c r="L77" s="17" t="str">
        <f t="shared" si="11"/>
        <v/>
      </c>
      <c r="M77" s="49">
        <v>112000</v>
      </c>
      <c r="N77" s="47">
        <f t="shared" si="12"/>
        <v>-0.23076923076923078</v>
      </c>
      <c r="O77" s="49">
        <v>169000</v>
      </c>
      <c r="P77" s="47">
        <f t="shared" si="7"/>
        <v>-0.8571428571428571</v>
      </c>
      <c r="Q77" s="20"/>
      <c r="R77" s="47" t="str">
        <f t="shared" si="5"/>
        <v/>
      </c>
      <c r="S77" s="16"/>
      <c r="T77" s="17" t="str">
        <f t="shared" si="13"/>
        <v/>
      </c>
    </row>
    <row r="78" spans="2:20" ht="13.5" customHeight="1">
      <c r="B78" s="4">
        <v>21.5</v>
      </c>
      <c r="C78" s="4">
        <v>21.5</v>
      </c>
      <c r="D78" s="7">
        <v>92500</v>
      </c>
      <c r="E78" s="16" t="s">
        <v>86</v>
      </c>
      <c r="F78" s="17" t="str">
        <f t="shared" si="8"/>
        <v/>
      </c>
      <c r="G78" s="16">
        <v>0</v>
      </c>
      <c r="H78" s="17" t="str">
        <f t="shared" si="9"/>
        <v/>
      </c>
      <c r="I78" s="16" t="s">
        <v>86</v>
      </c>
      <c r="J78" s="17" t="str">
        <f t="shared" si="10"/>
        <v/>
      </c>
      <c r="K78" s="16" t="s">
        <v>86</v>
      </c>
      <c r="L78" s="17" t="str">
        <f t="shared" si="11"/>
        <v/>
      </c>
      <c r="M78" s="49">
        <v>117000</v>
      </c>
      <c r="N78" s="47">
        <f t="shared" si="12"/>
        <v>-0.26486486486486488</v>
      </c>
      <c r="O78" s="49">
        <v>176200</v>
      </c>
      <c r="P78" s="47">
        <f t="shared" si="7"/>
        <v>-0.90486486486486484</v>
      </c>
      <c r="Q78" s="20"/>
      <c r="R78" s="47" t="str">
        <f t="shared" si="5"/>
        <v/>
      </c>
      <c r="S78" s="16"/>
      <c r="T78" s="17" t="str">
        <f t="shared" si="13"/>
        <v/>
      </c>
    </row>
    <row r="79" spans="2:20" ht="13.5" customHeight="1">
      <c r="B79" s="4">
        <v>22</v>
      </c>
      <c r="C79" s="4">
        <v>22</v>
      </c>
      <c r="D79" s="7">
        <v>94500</v>
      </c>
      <c r="E79" s="16">
        <v>142400</v>
      </c>
      <c r="F79" s="17">
        <f t="shared" si="8"/>
        <v>-0.50687830687830693</v>
      </c>
      <c r="G79" s="16">
        <v>0</v>
      </c>
      <c r="H79" s="17" t="str">
        <f t="shared" si="9"/>
        <v/>
      </c>
      <c r="I79" s="16" t="s">
        <v>86</v>
      </c>
      <c r="J79" s="17" t="str">
        <f t="shared" si="10"/>
        <v/>
      </c>
      <c r="K79" s="16" t="s">
        <v>86</v>
      </c>
      <c r="L79" s="17" t="str">
        <f t="shared" si="11"/>
        <v/>
      </c>
      <c r="M79" s="49">
        <v>117000</v>
      </c>
      <c r="N79" s="47">
        <f t="shared" si="12"/>
        <v>-0.23809523809523808</v>
      </c>
      <c r="O79" s="49">
        <v>176200</v>
      </c>
      <c r="P79" s="47">
        <f t="shared" si="7"/>
        <v>-0.86455026455026451</v>
      </c>
      <c r="Q79" s="20"/>
      <c r="R79" s="47" t="str">
        <f t="shared" si="5"/>
        <v/>
      </c>
      <c r="S79" s="16"/>
      <c r="T79" s="17" t="str">
        <f t="shared" si="13"/>
        <v/>
      </c>
    </row>
    <row r="80" spans="2:20" ht="13.5" customHeight="1">
      <c r="B80" s="4">
        <v>22.5</v>
      </c>
      <c r="C80" s="4">
        <v>22.5</v>
      </c>
      <c r="D80" s="7">
        <v>96500</v>
      </c>
      <c r="E80" s="16" t="s">
        <v>86</v>
      </c>
      <c r="F80" s="17" t="str">
        <f t="shared" si="8"/>
        <v/>
      </c>
      <c r="G80" s="16">
        <v>0</v>
      </c>
      <c r="H80" s="17" t="str">
        <f t="shared" si="9"/>
        <v/>
      </c>
      <c r="I80" s="16" t="s">
        <v>86</v>
      </c>
      <c r="J80" s="17" t="str">
        <f t="shared" si="10"/>
        <v/>
      </c>
      <c r="K80" s="16" t="s">
        <v>86</v>
      </c>
      <c r="L80" s="17" t="str">
        <f t="shared" si="11"/>
        <v/>
      </c>
      <c r="M80" s="49">
        <v>122000</v>
      </c>
      <c r="N80" s="47">
        <f t="shared" si="12"/>
        <v>-0.26424870466321243</v>
      </c>
      <c r="O80" s="49">
        <v>183500</v>
      </c>
      <c r="P80" s="47">
        <f t="shared" si="7"/>
        <v>-0.9015544041450777</v>
      </c>
      <c r="Q80" s="20"/>
      <c r="R80" s="47" t="str">
        <f t="shared" si="5"/>
        <v/>
      </c>
      <c r="S80" s="16"/>
      <c r="T80" s="17" t="str">
        <f t="shared" si="13"/>
        <v/>
      </c>
    </row>
    <row r="81" spans="2:20" ht="13.5" customHeight="1">
      <c r="B81" s="4">
        <v>23</v>
      </c>
      <c r="C81" s="4">
        <v>23</v>
      </c>
      <c r="D81" s="7">
        <v>98500</v>
      </c>
      <c r="E81" s="16">
        <v>148300</v>
      </c>
      <c r="F81" s="17">
        <f t="shared" ref="F81:F95" si="14">IFERROR(IF(($D81-E81)/$D81=1,"",($D81-E81)/$D81),"")</f>
        <v>-0.50558375634517772</v>
      </c>
      <c r="G81" s="16">
        <v>0</v>
      </c>
      <c r="H81" s="17" t="str">
        <f t="shared" ref="H81:H95" si="15">IFERROR(IF(($D81-G81)/$D81=1,"",($D81-G81)/$D81),"")</f>
        <v/>
      </c>
      <c r="I81" s="16" t="s">
        <v>86</v>
      </c>
      <c r="J81" s="17" t="str">
        <f t="shared" ref="J81:J95" si="16">IFERROR(IF(($D81-I81)/$D81=1,"",($D81-I81)/$D81),"")</f>
        <v/>
      </c>
      <c r="K81" s="16" t="s">
        <v>86</v>
      </c>
      <c r="L81" s="17" t="str">
        <f t="shared" ref="L81:L95" si="17">IFERROR(IF(($D81-K81)/$D81=1,"",($D81-K81)/$D81),"")</f>
        <v/>
      </c>
      <c r="M81" s="49">
        <v>122000</v>
      </c>
      <c r="N81" s="47">
        <f t="shared" ref="N81:N95" si="18">IFERROR(IF(($D81-M81)/$D81=1,"",($D81-M81)/$D81),"")</f>
        <v>-0.23857868020304568</v>
      </c>
      <c r="O81" s="49">
        <v>183500</v>
      </c>
      <c r="P81" s="47">
        <f t="shared" si="7"/>
        <v>-0.86294416243654826</v>
      </c>
      <c r="Q81" s="20"/>
      <c r="R81" s="47" t="str">
        <f t="shared" ref="R81:R95" si="19">IFERROR(IF(($D81-Q81)/$D81=1,"",($D81-Q81)/$D81),"")</f>
        <v/>
      </c>
      <c r="S81" s="16"/>
      <c r="T81" s="17" t="str">
        <f t="shared" ref="T81:T95" si="20">IFERROR(IF(($D81-S81)/$D81=1,"",($D81-S81)/$D81),"")</f>
        <v/>
      </c>
    </row>
    <row r="82" spans="2:20" ht="13.5" customHeight="1">
      <c r="B82" s="4">
        <v>23.5</v>
      </c>
      <c r="C82" s="4">
        <v>23.5</v>
      </c>
      <c r="D82" s="7">
        <v>100000</v>
      </c>
      <c r="E82" s="16" t="s">
        <v>86</v>
      </c>
      <c r="F82" s="17" t="str">
        <f t="shared" si="14"/>
        <v/>
      </c>
      <c r="G82" s="16">
        <v>0</v>
      </c>
      <c r="H82" s="17" t="str">
        <f t="shared" si="15"/>
        <v/>
      </c>
      <c r="I82" s="16" t="s">
        <v>86</v>
      </c>
      <c r="J82" s="17" t="str">
        <f t="shared" si="16"/>
        <v/>
      </c>
      <c r="K82" s="16" t="s">
        <v>86</v>
      </c>
      <c r="L82" s="17" t="str">
        <f t="shared" si="17"/>
        <v/>
      </c>
      <c r="M82" s="49">
        <v>127000</v>
      </c>
      <c r="N82" s="47">
        <f t="shared" si="18"/>
        <v>-0.27</v>
      </c>
      <c r="O82" s="49">
        <v>190800</v>
      </c>
      <c r="P82" s="47">
        <f t="shared" ref="P82:P95" si="21">IFERROR(IF(($D82-O82)/$D82=1,"",($D82-O82)/$D82),"")</f>
        <v>-0.90800000000000003</v>
      </c>
      <c r="Q82" s="20"/>
      <c r="R82" s="47" t="str">
        <f t="shared" si="19"/>
        <v/>
      </c>
      <c r="S82" s="20"/>
      <c r="T82" s="17" t="str">
        <f t="shared" si="20"/>
        <v/>
      </c>
    </row>
    <row r="83" spans="2:20" ht="13.5" customHeight="1">
      <c r="B83" s="4">
        <v>24</v>
      </c>
      <c r="C83" s="4">
        <v>24</v>
      </c>
      <c r="D83" s="7">
        <v>102000</v>
      </c>
      <c r="E83" s="16">
        <v>154200</v>
      </c>
      <c r="F83" s="17">
        <f t="shared" si="14"/>
        <v>-0.5117647058823529</v>
      </c>
      <c r="G83" s="16">
        <v>0</v>
      </c>
      <c r="H83" s="17" t="str">
        <f t="shared" si="15"/>
        <v/>
      </c>
      <c r="I83" s="16" t="s">
        <v>86</v>
      </c>
      <c r="J83" s="17" t="str">
        <f t="shared" si="16"/>
        <v/>
      </c>
      <c r="K83" s="16" t="s">
        <v>86</v>
      </c>
      <c r="L83" s="17" t="str">
        <f t="shared" si="17"/>
        <v/>
      </c>
      <c r="M83" s="49">
        <v>127000</v>
      </c>
      <c r="N83" s="47">
        <f t="shared" si="18"/>
        <v>-0.24509803921568626</v>
      </c>
      <c r="O83" s="49">
        <v>190800</v>
      </c>
      <c r="P83" s="47">
        <f t="shared" si="21"/>
        <v>-0.87058823529411766</v>
      </c>
      <c r="Q83" s="20"/>
      <c r="R83" s="47" t="str">
        <f t="shared" si="19"/>
        <v/>
      </c>
      <c r="S83" s="20"/>
      <c r="T83" s="17" t="str">
        <f t="shared" si="20"/>
        <v/>
      </c>
    </row>
    <row r="84" spans="2:20" ht="13.5" customHeight="1">
      <c r="B84" s="4">
        <v>24.5</v>
      </c>
      <c r="C84" s="4">
        <v>24.5</v>
      </c>
      <c r="D84" s="7">
        <v>104000</v>
      </c>
      <c r="E84" s="16" t="s">
        <v>86</v>
      </c>
      <c r="F84" s="17" t="str">
        <f t="shared" si="14"/>
        <v/>
      </c>
      <c r="G84" s="16">
        <v>0</v>
      </c>
      <c r="H84" s="17" t="str">
        <f t="shared" si="15"/>
        <v/>
      </c>
      <c r="I84" s="16" t="s">
        <v>86</v>
      </c>
      <c r="J84" s="17" t="str">
        <f t="shared" si="16"/>
        <v/>
      </c>
      <c r="K84" s="16" t="s">
        <v>86</v>
      </c>
      <c r="L84" s="17" t="str">
        <f t="shared" si="17"/>
        <v/>
      </c>
      <c r="M84" s="49">
        <v>132000</v>
      </c>
      <c r="N84" s="47">
        <f t="shared" si="18"/>
        <v>-0.26923076923076922</v>
      </c>
      <c r="O84" s="49">
        <v>198100</v>
      </c>
      <c r="P84" s="47">
        <f t="shared" si="21"/>
        <v>-0.90480769230769231</v>
      </c>
      <c r="Q84" s="20"/>
      <c r="R84" s="47" t="str">
        <f t="shared" si="19"/>
        <v/>
      </c>
      <c r="S84" s="20"/>
      <c r="T84" s="17" t="str">
        <f t="shared" si="20"/>
        <v/>
      </c>
    </row>
    <row r="85" spans="2:20" ht="13.5" customHeight="1">
      <c r="B85" s="4">
        <v>25</v>
      </c>
      <c r="C85" s="4">
        <v>25</v>
      </c>
      <c r="D85" s="7">
        <v>106000</v>
      </c>
      <c r="E85" s="16">
        <v>160100</v>
      </c>
      <c r="F85" s="17">
        <f t="shared" si="14"/>
        <v>-0.51037735849056609</v>
      </c>
      <c r="G85" s="16">
        <v>0</v>
      </c>
      <c r="H85" s="17" t="str">
        <f t="shared" si="15"/>
        <v/>
      </c>
      <c r="I85" s="16" t="s">
        <v>86</v>
      </c>
      <c r="J85" s="17" t="str">
        <f t="shared" si="16"/>
        <v/>
      </c>
      <c r="K85" s="16" t="s">
        <v>86</v>
      </c>
      <c r="L85" s="17" t="str">
        <f t="shared" si="17"/>
        <v/>
      </c>
      <c r="M85" s="49">
        <v>132000</v>
      </c>
      <c r="N85" s="47">
        <f t="shared" si="18"/>
        <v>-0.24528301886792453</v>
      </c>
      <c r="O85" s="49">
        <v>198100</v>
      </c>
      <c r="P85" s="47">
        <f t="shared" si="21"/>
        <v>-0.86886792452830186</v>
      </c>
      <c r="Q85" s="20"/>
      <c r="R85" s="47" t="str">
        <f t="shared" si="19"/>
        <v/>
      </c>
      <c r="S85" s="20"/>
      <c r="T85" s="17" t="str">
        <f t="shared" si="20"/>
        <v/>
      </c>
    </row>
    <row r="86" spans="2:20" ht="13.5" customHeight="1">
      <c r="B86" s="4">
        <v>25.5</v>
      </c>
      <c r="C86" s="4">
        <v>25.5</v>
      </c>
      <c r="D86" s="7">
        <v>108000</v>
      </c>
      <c r="E86" s="16" t="s">
        <v>86</v>
      </c>
      <c r="F86" s="17" t="str">
        <f t="shared" si="14"/>
        <v/>
      </c>
      <c r="G86" s="16">
        <v>0</v>
      </c>
      <c r="H86" s="17" t="str">
        <f t="shared" si="15"/>
        <v/>
      </c>
      <c r="I86" s="16" t="s">
        <v>86</v>
      </c>
      <c r="J86" s="17" t="str">
        <f t="shared" si="16"/>
        <v/>
      </c>
      <c r="K86" s="16" t="s">
        <v>86</v>
      </c>
      <c r="L86" s="17" t="str">
        <f t="shared" si="17"/>
        <v/>
      </c>
      <c r="M86" s="49">
        <v>137000</v>
      </c>
      <c r="N86" s="47">
        <f t="shared" si="18"/>
        <v>-0.26851851851851855</v>
      </c>
      <c r="O86" s="49">
        <v>205400</v>
      </c>
      <c r="P86" s="47">
        <f t="shared" si="21"/>
        <v>-0.9018518518518519</v>
      </c>
      <c r="Q86" s="20"/>
      <c r="R86" s="47" t="str">
        <f t="shared" si="19"/>
        <v/>
      </c>
      <c r="S86" s="20"/>
      <c r="T86" s="17" t="str">
        <f t="shared" si="20"/>
        <v/>
      </c>
    </row>
    <row r="87" spans="2:20" ht="13.5" customHeight="1">
      <c r="B87" s="4">
        <v>26</v>
      </c>
      <c r="C87" s="4">
        <v>26</v>
      </c>
      <c r="D87" s="7">
        <v>109500</v>
      </c>
      <c r="E87" s="16">
        <v>165900</v>
      </c>
      <c r="F87" s="17">
        <f t="shared" si="14"/>
        <v>-0.51506849315068493</v>
      </c>
      <c r="G87" s="16">
        <v>0</v>
      </c>
      <c r="H87" s="17" t="str">
        <f t="shared" si="15"/>
        <v/>
      </c>
      <c r="I87" s="16" t="s">
        <v>86</v>
      </c>
      <c r="J87" s="17" t="str">
        <f t="shared" si="16"/>
        <v/>
      </c>
      <c r="K87" s="16" t="s">
        <v>86</v>
      </c>
      <c r="L87" s="17" t="str">
        <f t="shared" si="17"/>
        <v/>
      </c>
      <c r="M87" s="49">
        <v>137000</v>
      </c>
      <c r="N87" s="47">
        <f t="shared" si="18"/>
        <v>-0.25114155251141551</v>
      </c>
      <c r="O87" s="49">
        <v>205400</v>
      </c>
      <c r="P87" s="47">
        <f t="shared" si="21"/>
        <v>-0.8757990867579909</v>
      </c>
      <c r="Q87" s="20"/>
      <c r="R87" s="47" t="str">
        <f t="shared" si="19"/>
        <v/>
      </c>
      <c r="S87" s="20"/>
      <c r="T87" s="17" t="str">
        <f t="shared" si="20"/>
        <v/>
      </c>
    </row>
    <row r="88" spans="2:20" ht="13.5" customHeight="1">
      <c r="B88" s="4">
        <v>26.5</v>
      </c>
      <c r="C88" s="4">
        <v>26.5</v>
      </c>
      <c r="D88" s="7">
        <v>111500</v>
      </c>
      <c r="E88" s="16" t="s">
        <v>86</v>
      </c>
      <c r="F88" s="17" t="str">
        <f t="shared" si="14"/>
        <v/>
      </c>
      <c r="G88" s="16">
        <v>0</v>
      </c>
      <c r="H88" s="17" t="str">
        <f t="shared" si="15"/>
        <v/>
      </c>
      <c r="I88" s="16" t="s">
        <v>86</v>
      </c>
      <c r="J88" s="17" t="str">
        <f t="shared" si="16"/>
        <v/>
      </c>
      <c r="K88" s="16" t="s">
        <v>86</v>
      </c>
      <c r="L88" s="17" t="str">
        <f t="shared" si="17"/>
        <v/>
      </c>
      <c r="M88" s="49">
        <v>142000</v>
      </c>
      <c r="N88" s="47">
        <f t="shared" si="18"/>
        <v>-0.273542600896861</v>
      </c>
      <c r="O88" s="49">
        <v>212600</v>
      </c>
      <c r="P88" s="47">
        <f t="shared" si="21"/>
        <v>-0.90672645739910318</v>
      </c>
      <c r="Q88" s="20"/>
      <c r="R88" s="47" t="str">
        <f t="shared" si="19"/>
        <v/>
      </c>
      <c r="S88" s="20"/>
      <c r="T88" s="17" t="str">
        <f t="shared" si="20"/>
        <v/>
      </c>
    </row>
    <row r="89" spans="2:20" ht="13.5" customHeight="1">
      <c r="B89" s="4">
        <v>27</v>
      </c>
      <c r="C89" s="4">
        <v>27</v>
      </c>
      <c r="D89" s="7">
        <v>113500</v>
      </c>
      <c r="E89" s="16">
        <v>171800</v>
      </c>
      <c r="F89" s="17">
        <f t="shared" si="14"/>
        <v>-0.51365638766519828</v>
      </c>
      <c r="G89" s="16">
        <v>0</v>
      </c>
      <c r="H89" s="17" t="str">
        <f t="shared" si="15"/>
        <v/>
      </c>
      <c r="I89" s="16" t="s">
        <v>86</v>
      </c>
      <c r="J89" s="17" t="str">
        <f t="shared" si="16"/>
        <v/>
      </c>
      <c r="K89" s="16" t="s">
        <v>86</v>
      </c>
      <c r="L89" s="17" t="str">
        <f t="shared" si="17"/>
        <v/>
      </c>
      <c r="M89" s="49">
        <v>142000</v>
      </c>
      <c r="N89" s="47">
        <f t="shared" si="18"/>
        <v>-0.25110132158590309</v>
      </c>
      <c r="O89" s="49">
        <v>212600</v>
      </c>
      <c r="P89" s="47">
        <f t="shared" si="21"/>
        <v>-0.87312775330396475</v>
      </c>
      <c r="Q89" s="20"/>
      <c r="R89" s="47" t="str">
        <f t="shared" si="19"/>
        <v/>
      </c>
      <c r="S89" s="20"/>
      <c r="T89" s="17" t="str">
        <f t="shared" si="20"/>
        <v/>
      </c>
    </row>
    <row r="90" spans="2:20" ht="13.5" customHeight="1">
      <c r="B90" s="4">
        <v>27.5</v>
      </c>
      <c r="C90" s="4">
        <v>27.5</v>
      </c>
      <c r="D90" s="7">
        <v>115500</v>
      </c>
      <c r="E90" s="16" t="s">
        <v>86</v>
      </c>
      <c r="F90" s="17" t="str">
        <f t="shared" si="14"/>
        <v/>
      </c>
      <c r="G90" s="16">
        <v>0</v>
      </c>
      <c r="H90" s="17" t="str">
        <f t="shared" si="15"/>
        <v/>
      </c>
      <c r="I90" s="16" t="s">
        <v>86</v>
      </c>
      <c r="J90" s="17" t="str">
        <f t="shared" si="16"/>
        <v/>
      </c>
      <c r="K90" s="16" t="s">
        <v>86</v>
      </c>
      <c r="L90" s="17" t="str">
        <f t="shared" si="17"/>
        <v/>
      </c>
      <c r="M90" s="49">
        <v>147000</v>
      </c>
      <c r="N90" s="47">
        <f t="shared" si="18"/>
        <v>-0.27272727272727271</v>
      </c>
      <c r="O90" s="49">
        <v>219900</v>
      </c>
      <c r="P90" s="47">
        <f t="shared" si="21"/>
        <v>-0.90389610389610386</v>
      </c>
      <c r="Q90" s="20"/>
      <c r="R90" s="47" t="str">
        <f t="shared" si="19"/>
        <v/>
      </c>
      <c r="S90" s="20"/>
      <c r="T90" s="17" t="str">
        <f t="shared" si="20"/>
        <v/>
      </c>
    </row>
    <row r="91" spans="2:20" ht="13.5" customHeight="1">
      <c r="B91" s="4">
        <v>28</v>
      </c>
      <c r="C91" s="4">
        <v>28</v>
      </c>
      <c r="D91" s="7">
        <v>117500</v>
      </c>
      <c r="E91" s="16">
        <v>177700</v>
      </c>
      <c r="F91" s="17">
        <f t="shared" si="14"/>
        <v>-0.51234042553191494</v>
      </c>
      <c r="G91" s="16">
        <v>0</v>
      </c>
      <c r="H91" s="17" t="str">
        <f t="shared" si="15"/>
        <v/>
      </c>
      <c r="I91" s="16" t="s">
        <v>86</v>
      </c>
      <c r="J91" s="17" t="str">
        <f t="shared" si="16"/>
        <v/>
      </c>
      <c r="K91" s="16" t="s">
        <v>86</v>
      </c>
      <c r="L91" s="17" t="str">
        <f t="shared" si="17"/>
        <v/>
      </c>
      <c r="M91" s="49">
        <v>147000</v>
      </c>
      <c r="N91" s="47">
        <f t="shared" si="18"/>
        <v>-0.25106382978723402</v>
      </c>
      <c r="O91" s="49">
        <v>219900</v>
      </c>
      <c r="P91" s="47">
        <f t="shared" si="21"/>
        <v>-0.87148936170212765</v>
      </c>
      <c r="Q91" s="20"/>
      <c r="R91" s="47" t="str">
        <f t="shared" si="19"/>
        <v/>
      </c>
      <c r="S91" s="20"/>
      <c r="T91" s="17" t="str">
        <f t="shared" si="20"/>
        <v/>
      </c>
    </row>
    <row r="92" spans="2:20" ht="13.5" customHeight="1">
      <c r="B92" s="4">
        <v>28.5</v>
      </c>
      <c r="C92" s="4">
        <v>28.5</v>
      </c>
      <c r="D92" s="7">
        <v>119000</v>
      </c>
      <c r="E92" s="16" t="s">
        <v>86</v>
      </c>
      <c r="F92" s="17" t="str">
        <f t="shared" si="14"/>
        <v/>
      </c>
      <c r="G92" s="16">
        <v>0</v>
      </c>
      <c r="H92" s="17" t="str">
        <f t="shared" si="15"/>
        <v/>
      </c>
      <c r="I92" s="16" t="s">
        <v>86</v>
      </c>
      <c r="J92" s="17" t="str">
        <f t="shared" si="16"/>
        <v/>
      </c>
      <c r="K92" s="16" t="s">
        <v>86</v>
      </c>
      <c r="L92" s="17" t="str">
        <f t="shared" si="17"/>
        <v/>
      </c>
      <c r="M92" s="49">
        <v>152000</v>
      </c>
      <c r="N92" s="47">
        <f t="shared" si="18"/>
        <v>-0.27731092436974791</v>
      </c>
      <c r="O92" s="49">
        <v>227200</v>
      </c>
      <c r="P92" s="47">
        <f t="shared" si="21"/>
        <v>-0.90924369747899159</v>
      </c>
      <c r="Q92" s="20"/>
      <c r="R92" s="47" t="str">
        <f t="shared" si="19"/>
        <v/>
      </c>
      <c r="S92" s="20"/>
      <c r="T92" s="17" t="str">
        <f t="shared" si="20"/>
        <v/>
      </c>
    </row>
    <row r="93" spans="2:20" ht="13.5" customHeight="1">
      <c r="B93" s="4">
        <v>29</v>
      </c>
      <c r="C93" s="4">
        <v>29</v>
      </c>
      <c r="D93" s="7">
        <v>121000</v>
      </c>
      <c r="E93" s="16">
        <v>183600</v>
      </c>
      <c r="F93" s="17">
        <f t="shared" si="14"/>
        <v>-0.51735537190082648</v>
      </c>
      <c r="G93" s="16">
        <v>0</v>
      </c>
      <c r="H93" s="17" t="str">
        <f t="shared" si="15"/>
        <v/>
      </c>
      <c r="I93" s="16" t="s">
        <v>86</v>
      </c>
      <c r="J93" s="17" t="str">
        <f t="shared" si="16"/>
        <v/>
      </c>
      <c r="K93" s="16" t="s">
        <v>86</v>
      </c>
      <c r="L93" s="17" t="str">
        <f t="shared" si="17"/>
        <v/>
      </c>
      <c r="M93" s="49">
        <v>152000</v>
      </c>
      <c r="N93" s="47">
        <f t="shared" si="18"/>
        <v>-0.256198347107438</v>
      </c>
      <c r="O93" s="49">
        <v>227200</v>
      </c>
      <c r="P93" s="47">
        <f t="shared" si="21"/>
        <v>-0.87768595041322317</v>
      </c>
      <c r="Q93" s="20"/>
      <c r="R93" s="47" t="str">
        <f t="shared" si="19"/>
        <v/>
      </c>
      <c r="S93" s="20"/>
      <c r="T93" s="17" t="str">
        <f t="shared" si="20"/>
        <v/>
      </c>
    </row>
    <row r="94" spans="2:20" ht="13.5" customHeight="1">
      <c r="B94" s="4">
        <v>29.5</v>
      </c>
      <c r="C94" s="4">
        <v>29.5</v>
      </c>
      <c r="D94" s="7">
        <v>123000</v>
      </c>
      <c r="E94" s="16" t="s">
        <v>86</v>
      </c>
      <c r="F94" s="17" t="str">
        <f t="shared" si="14"/>
        <v/>
      </c>
      <c r="G94" s="16">
        <v>0</v>
      </c>
      <c r="H94" s="17" t="str">
        <f t="shared" si="15"/>
        <v/>
      </c>
      <c r="I94" s="16" t="s">
        <v>86</v>
      </c>
      <c r="J94" s="17" t="str">
        <f t="shared" si="16"/>
        <v/>
      </c>
      <c r="K94" s="16" t="s">
        <v>86</v>
      </c>
      <c r="L94" s="17" t="str">
        <f t="shared" si="17"/>
        <v/>
      </c>
      <c r="M94" s="49">
        <v>157000</v>
      </c>
      <c r="N94" s="47">
        <f t="shared" si="18"/>
        <v>-0.27642276422764228</v>
      </c>
      <c r="O94" s="49">
        <v>234500</v>
      </c>
      <c r="P94" s="47">
        <f t="shared" si="21"/>
        <v>-0.9065040650406504</v>
      </c>
      <c r="Q94" s="20"/>
      <c r="R94" s="47" t="str">
        <f t="shared" si="19"/>
        <v/>
      </c>
      <c r="S94" s="20"/>
      <c r="T94" s="17" t="str">
        <f t="shared" si="20"/>
        <v/>
      </c>
    </row>
    <row r="95" spans="2:20" ht="13.5" customHeight="1">
      <c r="B95" s="4">
        <v>30</v>
      </c>
      <c r="C95" s="4">
        <v>30</v>
      </c>
      <c r="D95" s="7">
        <v>125000</v>
      </c>
      <c r="E95" s="16">
        <v>189500</v>
      </c>
      <c r="F95" s="17">
        <f t="shared" si="14"/>
        <v>-0.51600000000000001</v>
      </c>
      <c r="G95" s="16">
        <v>0</v>
      </c>
      <c r="H95" s="17" t="str">
        <f t="shared" si="15"/>
        <v/>
      </c>
      <c r="I95" s="16" t="s">
        <v>86</v>
      </c>
      <c r="J95" s="17" t="str">
        <f t="shared" si="16"/>
        <v/>
      </c>
      <c r="K95" s="16" t="s">
        <v>86</v>
      </c>
      <c r="L95" s="17" t="str">
        <f t="shared" si="17"/>
        <v/>
      </c>
      <c r="M95" s="49">
        <v>157000</v>
      </c>
      <c r="N95" s="47">
        <f t="shared" si="18"/>
        <v>-0.25600000000000001</v>
      </c>
      <c r="O95" s="49">
        <v>234500</v>
      </c>
      <c r="P95" s="47">
        <f t="shared" si="21"/>
        <v>-0.876</v>
      </c>
      <c r="Q95" s="20"/>
      <c r="R95" s="47" t="str">
        <f t="shared" si="19"/>
        <v/>
      </c>
      <c r="S95" s="20"/>
      <c r="T95" s="17" t="str">
        <f t="shared" si="20"/>
        <v/>
      </c>
    </row>
    <row r="96" spans="2:20" ht="16.5">
      <c r="B96" s="8"/>
      <c r="C96" s="8"/>
      <c r="D96" s="9"/>
      <c r="E96"/>
      <c r="F96"/>
      <c r="G96"/>
      <c r="H96"/>
      <c r="I96"/>
      <c r="J96"/>
      <c r="K96"/>
      <c r="L96"/>
      <c r="M96"/>
      <c r="N96"/>
      <c r="O96"/>
      <c r="P96"/>
      <c r="Q96" s="2"/>
      <c r="R96" s="2"/>
      <c r="S96"/>
      <c r="T96"/>
    </row>
    <row r="97" spans="2:20" ht="16.5">
      <c r="B97" s="8"/>
      <c r="C97" s="8"/>
      <c r="D97" s="9"/>
      <c r="E97"/>
      <c r="F97"/>
      <c r="G97"/>
      <c r="H97"/>
      <c r="I97"/>
      <c r="J97"/>
      <c r="K97"/>
      <c r="L97"/>
      <c r="M97"/>
      <c r="N97"/>
      <c r="O97"/>
      <c r="P97"/>
      <c r="S97"/>
      <c r="T97"/>
    </row>
    <row r="98" spans="2:20" ht="16.5">
      <c r="B98" s="8"/>
      <c r="C98" s="8"/>
      <c r="D98" s="9"/>
      <c r="E98"/>
      <c r="F98"/>
      <c r="G98"/>
      <c r="H98"/>
      <c r="I98"/>
      <c r="J98"/>
      <c r="K98"/>
      <c r="L98"/>
      <c r="M98"/>
      <c r="N98"/>
      <c r="O98"/>
      <c r="P98"/>
      <c r="S98"/>
      <c r="T98"/>
    </row>
    <row r="99" spans="2:20" ht="16.5">
      <c r="B99" s="8"/>
      <c r="C99" s="8"/>
      <c r="D99" s="9"/>
      <c r="E99"/>
      <c r="F99"/>
      <c r="G99"/>
      <c r="H99"/>
      <c r="I99"/>
      <c r="J99"/>
      <c r="K99"/>
      <c r="L99"/>
      <c r="M99"/>
      <c r="N99"/>
      <c r="O99"/>
      <c r="P99"/>
      <c r="S99"/>
      <c r="T99"/>
    </row>
    <row r="100" spans="2:20" ht="16.5">
      <c r="B100" s="8"/>
      <c r="C100" s="8"/>
      <c r="D100" s="9"/>
      <c r="E100"/>
      <c r="F100"/>
      <c r="G100"/>
      <c r="H100"/>
      <c r="I100"/>
      <c r="J100"/>
      <c r="K100"/>
      <c r="L100"/>
      <c r="M100"/>
      <c r="N100"/>
      <c r="O100"/>
      <c r="P100"/>
      <c r="S100"/>
      <c r="T100"/>
    </row>
    <row r="101" spans="2:20" ht="16.5">
      <c r="B101" s="8"/>
      <c r="C101" s="8"/>
      <c r="D101" s="9"/>
      <c r="E101"/>
      <c r="F101"/>
      <c r="G101"/>
      <c r="H101"/>
      <c r="I101"/>
      <c r="J101"/>
      <c r="K101"/>
      <c r="L101"/>
      <c r="M101"/>
      <c r="N101"/>
      <c r="O101"/>
      <c r="P101"/>
      <c r="S101"/>
      <c r="T101"/>
    </row>
    <row r="102" spans="2:20" ht="16.5">
      <c r="B102" s="8"/>
      <c r="C102" s="8"/>
      <c r="D102" s="9"/>
      <c r="E102"/>
      <c r="F102"/>
      <c r="G102"/>
      <c r="H102"/>
      <c r="I102"/>
      <c r="J102"/>
      <c r="K102"/>
      <c r="L102"/>
      <c r="M102"/>
      <c r="N102"/>
      <c r="O102"/>
      <c r="P102"/>
      <c r="S102"/>
      <c r="T102"/>
    </row>
    <row r="103" spans="2:20" ht="16.5">
      <c r="B103" s="8"/>
      <c r="C103" s="8"/>
      <c r="D103" s="9"/>
      <c r="E103"/>
      <c r="F103"/>
      <c r="G103"/>
      <c r="H103"/>
      <c r="I103"/>
      <c r="J103"/>
      <c r="K103"/>
      <c r="L103"/>
      <c r="M103"/>
      <c r="N103"/>
      <c r="O103"/>
      <c r="P103"/>
      <c r="S103"/>
      <c r="T103"/>
    </row>
    <row r="104" spans="2:20" ht="16.5">
      <c r="B104" s="8"/>
      <c r="C104" s="8"/>
      <c r="D104" s="9"/>
      <c r="E104"/>
      <c r="F104"/>
      <c r="G104"/>
      <c r="H104"/>
      <c r="I104"/>
      <c r="J104"/>
      <c r="K104"/>
      <c r="L104"/>
      <c r="M104"/>
      <c r="N104"/>
      <c r="O104"/>
      <c r="P104"/>
      <c r="S104"/>
      <c r="T104"/>
    </row>
    <row r="105" spans="2:20" ht="16.5">
      <c r="B105" s="8"/>
      <c r="C105" s="8"/>
      <c r="D105" s="9"/>
      <c r="E105"/>
      <c r="F105"/>
      <c r="G105"/>
      <c r="H105"/>
      <c r="I105"/>
      <c r="J105"/>
      <c r="K105"/>
      <c r="L105"/>
      <c r="M105"/>
      <c r="N105"/>
      <c r="O105"/>
      <c r="P105"/>
      <c r="S105"/>
      <c r="T105"/>
    </row>
    <row r="106" spans="2:20" ht="16.5">
      <c r="B106" s="8"/>
      <c r="C106" s="8"/>
      <c r="D106" s="9"/>
      <c r="E106"/>
      <c r="F106"/>
      <c r="G106"/>
      <c r="H106"/>
      <c r="I106"/>
      <c r="J106"/>
      <c r="K106"/>
      <c r="L106"/>
      <c r="M106"/>
      <c r="N106"/>
      <c r="O106"/>
      <c r="P106"/>
      <c r="S106"/>
      <c r="T106"/>
    </row>
    <row r="107" spans="2:20" ht="16.5">
      <c r="B107" s="8"/>
      <c r="C107" s="8"/>
      <c r="D107" s="9"/>
      <c r="E107"/>
      <c r="F107"/>
      <c r="G107"/>
      <c r="H107"/>
      <c r="I107"/>
      <c r="J107"/>
      <c r="K107"/>
      <c r="L107"/>
      <c r="M107"/>
      <c r="N107"/>
      <c r="O107"/>
      <c r="P107"/>
      <c r="S107"/>
      <c r="T107"/>
    </row>
    <row r="108" spans="2:20" ht="16.5">
      <c r="B108" s="8"/>
      <c r="C108" s="8"/>
      <c r="D108" s="9"/>
      <c r="E108"/>
      <c r="F108"/>
      <c r="G108"/>
      <c r="H108"/>
      <c r="I108"/>
      <c r="J108"/>
      <c r="K108"/>
      <c r="L108"/>
      <c r="M108"/>
      <c r="N108"/>
      <c r="O108"/>
      <c r="P108"/>
      <c r="S108"/>
      <c r="T108"/>
    </row>
    <row r="109" spans="2:20" ht="16.5">
      <c r="B109" s="8"/>
      <c r="C109" s="8"/>
      <c r="D109" s="9"/>
      <c r="E109"/>
      <c r="F109"/>
      <c r="G109"/>
      <c r="H109"/>
      <c r="I109"/>
      <c r="J109"/>
      <c r="K109"/>
      <c r="L109"/>
      <c r="M109"/>
      <c r="N109"/>
      <c r="O109"/>
      <c r="P109"/>
      <c r="S109"/>
      <c r="T109"/>
    </row>
    <row r="110" spans="2:20" ht="16.5">
      <c r="B110" s="8"/>
      <c r="C110" s="8"/>
      <c r="D110" s="9"/>
      <c r="E110"/>
      <c r="F110"/>
      <c r="G110"/>
      <c r="H110"/>
      <c r="I110"/>
      <c r="J110"/>
      <c r="K110"/>
      <c r="L110"/>
      <c r="M110"/>
      <c r="N110"/>
      <c r="O110"/>
      <c r="P110"/>
      <c r="S110"/>
      <c r="T110"/>
    </row>
    <row r="111" spans="2:20" ht="16.5">
      <c r="B111" s="8"/>
      <c r="C111" s="8"/>
      <c r="D111" s="9"/>
      <c r="E111"/>
      <c r="F111"/>
      <c r="G111"/>
      <c r="H111"/>
      <c r="I111"/>
      <c r="J111"/>
      <c r="K111"/>
      <c r="L111"/>
      <c r="M111"/>
      <c r="N111"/>
      <c r="O111"/>
      <c r="P111"/>
      <c r="S111"/>
      <c r="T111"/>
    </row>
    <row r="112" spans="2:20" ht="16.5">
      <c r="B112" s="8"/>
      <c r="C112" s="8"/>
      <c r="D112" s="9"/>
      <c r="E112"/>
      <c r="F112"/>
      <c r="G112"/>
      <c r="H112"/>
      <c r="I112"/>
      <c r="J112"/>
      <c r="K112"/>
      <c r="L112"/>
      <c r="M112"/>
      <c r="N112"/>
      <c r="O112"/>
      <c r="P112"/>
      <c r="S112"/>
      <c r="T112"/>
    </row>
    <row r="113" spans="2:20" ht="16.5">
      <c r="B113" s="8"/>
      <c r="C113" s="8"/>
      <c r="D113" s="9"/>
      <c r="E113"/>
      <c r="F113"/>
      <c r="G113"/>
      <c r="H113"/>
      <c r="I113"/>
      <c r="J113"/>
      <c r="K113"/>
      <c r="L113"/>
      <c r="M113"/>
      <c r="N113"/>
      <c r="O113"/>
      <c r="P113"/>
      <c r="S113"/>
      <c r="T113"/>
    </row>
    <row r="114" spans="2:20" ht="16.5">
      <c r="B114" s="8"/>
      <c r="C114" s="8"/>
      <c r="D114" s="9"/>
      <c r="E114"/>
      <c r="F114"/>
      <c r="G114"/>
      <c r="H114"/>
      <c r="I114"/>
      <c r="J114"/>
      <c r="K114"/>
      <c r="L114"/>
      <c r="M114"/>
      <c r="N114"/>
      <c r="O114"/>
      <c r="P114"/>
      <c r="S114"/>
      <c r="T114"/>
    </row>
    <row r="115" spans="2:20" ht="16.5">
      <c r="B115" s="8"/>
      <c r="C115" s="8"/>
      <c r="D115" s="9"/>
      <c r="E115"/>
      <c r="F115"/>
      <c r="G115"/>
      <c r="H115"/>
      <c r="I115"/>
      <c r="J115"/>
      <c r="K115"/>
      <c r="L115"/>
      <c r="M115"/>
      <c r="N115"/>
      <c r="O115"/>
      <c r="P115"/>
      <c r="S115"/>
      <c r="T115"/>
    </row>
    <row r="116" spans="2:20" ht="16.5">
      <c r="B116" s="8"/>
      <c r="C116" s="8"/>
      <c r="D116" s="9"/>
      <c r="E116"/>
      <c r="F116"/>
      <c r="G116"/>
      <c r="H116"/>
      <c r="I116"/>
      <c r="J116"/>
      <c r="K116"/>
      <c r="L116"/>
      <c r="M116"/>
      <c r="N116"/>
      <c r="O116"/>
      <c r="P116"/>
      <c r="S116"/>
      <c r="T116"/>
    </row>
    <row r="117" spans="2:20" ht="16.5">
      <c r="B117" s="8"/>
      <c r="C117" s="8"/>
      <c r="D117" s="9"/>
      <c r="E117"/>
      <c r="F117"/>
      <c r="G117"/>
      <c r="H117"/>
      <c r="I117"/>
      <c r="J117"/>
      <c r="K117"/>
      <c r="L117"/>
      <c r="M117"/>
      <c r="N117"/>
      <c r="O117"/>
      <c r="P117"/>
      <c r="S117"/>
      <c r="T117"/>
    </row>
    <row r="118" spans="2:20" ht="16.5">
      <c r="B118" s="8"/>
      <c r="C118" s="8"/>
      <c r="D118" s="9"/>
      <c r="E118"/>
      <c r="F118"/>
      <c r="G118"/>
      <c r="H118"/>
      <c r="I118"/>
      <c r="J118"/>
      <c r="K118"/>
      <c r="L118"/>
      <c r="M118"/>
      <c r="N118"/>
      <c r="O118"/>
      <c r="P118"/>
      <c r="S118"/>
      <c r="T118"/>
    </row>
    <row r="119" spans="2:20" ht="16.5">
      <c r="B119" s="8"/>
      <c r="C119" s="8"/>
      <c r="D119" s="9"/>
      <c r="E119"/>
      <c r="F119"/>
      <c r="G119"/>
      <c r="H119"/>
      <c r="I119"/>
      <c r="J119"/>
      <c r="K119"/>
      <c r="L119"/>
      <c r="M119"/>
      <c r="N119"/>
      <c r="O119"/>
      <c r="P119"/>
      <c r="S119"/>
      <c r="T119"/>
    </row>
    <row r="120" spans="2:20" ht="16.5">
      <c r="B120" s="8"/>
      <c r="C120" s="8"/>
      <c r="D120" s="9"/>
      <c r="E120"/>
      <c r="F120"/>
      <c r="G120"/>
      <c r="H120"/>
      <c r="I120"/>
      <c r="J120"/>
      <c r="K120"/>
      <c r="L120"/>
      <c r="M120"/>
      <c r="N120"/>
      <c r="O120"/>
      <c r="P120"/>
      <c r="S120"/>
      <c r="T120"/>
    </row>
    <row r="121" spans="2:20" ht="16.5">
      <c r="E121"/>
      <c r="F121"/>
      <c r="G121"/>
      <c r="H121"/>
      <c r="I121"/>
      <c r="J121"/>
      <c r="K121"/>
      <c r="L121"/>
      <c r="M121"/>
      <c r="N121"/>
      <c r="O121"/>
      <c r="P121"/>
      <c r="S121"/>
      <c r="T121"/>
    </row>
    <row r="122" spans="2:20" ht="16.5">
      <c r="E122"/>
      <c r="F122"/>
      <c r="G122"/>
      <c r="H122"/>
      <c r="I122"/>
      <c r="J122"/>
      <c r="K122"/>
      <c r="L122"/>
      <c r="M122"/>
      <c r="N122"/>
      <c r="O122"/>
      <c r="P122"/>
      <c r="S122"/>
      <c r="T122"/>
    </row>
    <row r="123" spans="2:20" ht="16.5">
      <c r="E123"/>
      <c r="F123"/>
      <c r="G123"/>
      <c r="H123"/>
      <c r="I123"/>
      <c r="J123"/>
      <c r="K123"/>
      <c r="L123"/>
      <c r="M123"/>
      <c r="N123"/>
      <c r="O123"/>
      <c r="P123"/>
      <c r="S123"/>
      <c r="T123"/>
    </row>
    <row r="124" spans="2:20" ht="16.5">
      <c r="E124"/>
      <c r="F124"/>
      <c r="G124"/>
      <c r="H124"/>
      <c r="I124"/>
      <c r="J124"/>
      <c r="K124"/>
      <c r="L124"/>
      <c r="M124"/>
      <c r="N124"/>
      <c r="O124"/>
      <c r="P124"/>
      <c r="S124"/>
      <c r="T124"/>
    </row>
    <row r="125" spans="2:20" ht="16.5">
      <c r="E125"/>
      <c r="F125"/>
      <c r="G125"/>
      <c r="H125"/>
      <c r="I125"/>
      <c r="J125"/>
      <c r="K125"/>
      <c r="L125"/>
      <c r="M125"/>
      <c r="N125"/>
      <c r="O125"/>
      <c r="P125"/>
      <c r="S125"/>
      <c r="T125"/>
    </row>
    <row r="126" spans="2:20" ht="16.5">
      <c r="E126"/>
      <c r="F126"/>
      <c r="G126"/>
      <c r="H126"/>
      <c r="I126"/>
      <c r="J126"/>
      <c r="K126"/>
      <c r="L126"/>
      <c r="M126"/>
      <c r="N126"/>
      <c r="O126"/>
      <c r="P126"/>
      <c r="S126"/>
      <c r="T126"/>
    </row>
    <row r="127" spans="2:20" ht="16.5">
      <c r="E127"/>
      <c r="F127"/>
      <c r="G127"/>
      <c r="H127"/>
      <c r="I127"/>
      <c r="J127"/>
      <c r="K127"/>
      <c r="L127"/>
      <c r="M127"/>
      <c r="N127"/>
      <c r="O127"/>
      <c r="P127"/>
      <c r="S127"/>
      <c r="T127"/>
    </row>
    <row r="128" spans="2:20" ht="16.5">
      <c r="E128"/>
      <c r="F128"/>
      <c r="G128"/>
      <c r="H128"/>
      <c r="I128"/>
      <c r="J128"/>
      <c r="K128"/>
      <c r="L128"/>
      <c r="M128"/>
      <c r="N128"/>
      <c r="O128"/>
      <c r="P128"/>
      <c r="S128"/>
      <c r="T128"/>
    </row>
    <row r="129" spans="5:20" ht="16.5">
      <c r="E129"/>
      <c r="F129"/>
      <c r="G129"/>
      <c r="H129"/>
      <c r="I129"/>
      <c r="J129"/>
      <c r="K129"/>
      <c r="L129"/>
      <c r="M129"/>
      <c r="N129"/>
      <c r="O129"/>
      <c r="P129"/>
      <c r="S129"/>
      <c r="T129"/>
    </row>
    <row r="130" spans="5:20" ht="16.5">
      <c r="E130"/>
      <c r="F130"/>
      <c r="G130"/>
      <c r="H130"/>
      <c r="I130"/>
      <c r="J130"/>
      <c r="K130"/>
      <c r="L130"/>
      <c r="M130"/>
      <c r="N130"/>
      <c r="O130"/>
      <c r="P130"/>
      <c r="S130"/>
      <c r="T130"/>
    </row>
  </sheetData>
  <mergeCells count="13">
    <mergeCell ref="B12:C12"/>
    <mergeCell ref="B13:B16"/>
    <mergeCell ref="C13:C16"/>
    <mergeCell ref="D13:D14"/>
    <mergeCell ref="T13:T16"/>
    <mergeCell ref="H13:H16"/>
    <mergeCell ref="J13:J16"/>
    <mergeCell ref="R13:R16"/>
    <mergeCell ref="P13:P16"/>
    <mergeCell ref="N13:N16"/>
    <mergeCell ref="L13:L16"/>
    <mergeCell ref="F13:F16"/>
    <mergeCell ref="D12:T12"/>
  </mergeCells>
  <phoneticPr fontId="2"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dimension ref="B1:Z132"/>
  <sheetViews>
    <sheetView view="pageBreakPreview" zoomScale="85" zoomScaleNormal="85" zoomScaleSheetLayoutView="85" workbookViewId="0">
      <pane xSplit="3" ySplit="16" topLeftCell="D17" activePane="bottomRight" state="frozen"/>
      <selection activeCell="J11" sqref="J11"/>
      <selection pane="topRight" activeCell="J11" sqref="J11"/>
      <selection pane="bottomLeft" activeCell="J11" sqref="J11"/>
      <selection pane="bottomRight" activeCell="I19" sqref="I19"/>
    </sheetView>
  </sheetViews>
  <sheetFormatPr defaultColWidth="9" defaultRowHeight="13.5"/>
  <cols>
    <col min="1" max="1" width="1.625" style="1" customWidth="1"/>
    <col min="2" max="2" width="14.125" style="1" customWidth="1"/>
    <col min="3" max="4" width="10.625" style="1" customWidth="1"/>
    <col min="5" max="5" width="20.625" style="9" customWidth="1"/>
    <col min="6" max="6" width="13.125" style="1" customWidth="1"/>
    <col min="7" max="7" width="20.625" style="9" customWidth="1"/>
    <col min="8" max="8" width="13.125" style="1" customWidth="1"/>
    <col min="9" max="9" width="20.625" style="9" customWidth="1"/>
    <col min="10" max="10" width="13.125" style="1" customWidth="1"/>
    <col min="11" max="11" width="20.625" style="9" customWidth="1"/>
    <col min="12" max="12" width="13.125" style="1" customWidth="1"/>
    <col min="13" max="13" width="20.625" style="9" customWidth="1"/>
    <col min="14" max="14" width="13.125" style="1" customWidth="1"/>
    <col min="15" max="15" width="20.625" style="9" customWidth="1"/>
    <col min="16" max="16" width="13.125" style="1" customWidth="1"/>
    <col min="17" max="17" width="20.625" style="9" customWidth="1"/>
    <col min="18" max="19" width="13.125" style="1" customWidth="1"/>
    <col min="20" max="20" width="20.625" style="9" customWidth="1"/>
    <col min="21" max="22" width="13.125" style="1" customWidth="1"/>
    <col min="23" max="23" width="20.625" style="9" customWidth="1"/>
    <col min="24" max="24" width="13.125" style="1" customWidth="1"/>
    <col min="25" max="25" width="20.625" style="9" customWidth="1"/>
    <col min="26" max="26" width="13.125" style="1" customWidth="1"/>
    <col min="27" max="16384" width="9" style="1"/>
  </cols>
  <sheetData>
    <row r="1" spans="2:26" ht="13.5" customHeight="1">
      <c r="E1" s="3"/>
      <c r="G1" s="3"/>
      <c r="I1" s="3"/>
      <c r="K1" s="3"/>
      <c r="M1" s="3"/>
      <c r="O1" s="3"/>
      <c r="Q1" s="3"/>
      <c r="T1" s="3"/>
      <c r="W1" s="3"/>
      <c r="Y1" s="3"/>
    </row>
    <row r="2" spans="2:26" ht="26.25">
      <c r="B2" s="10" t="s">
        <v>71</v>
      </c>
      <c r="E2" s="3"/>
      <c r="G2" s="3"/>
      <c r="I2" s="3"/>
      <c r="K2" s="3"/>
      <c r="M2" s="3"/>
      <c r="O2" s="3"/>
      <c r="Q2" s="3"/>
      <c r="T2" s="3"/>
      <c r="W2" s="3"/>
      <c r="Y2" s="3"/>
    </row>
    <row r="3" spans="2:26" ht="16.5" customHeight="1">
      <c r="B3" s="13" t="s">
        <v>29</v>
      </c>
      <c r="E3" s="3"/>
      <c r="G3" s="3"/>
      <c r="I3" s="3"/>
      <c r="K3" s="3"/>
      <c r="M3" s="3"/>
      <c r="O3" s="3"/>
      <c r="Q3" s="3"/>
      <c r="T3" s="3"/>
      <c r="W3" s="3"/>
      <c r="Y3" s="3"/>
    </row>
    <row r="4" spans="2:26" ht="16.5" customHeight="1">
      <c r="B4" s="14" t="s">
        <v>31</v>
      </c>
      <c r="E4" s="3"/>
      <c r="G4" s="3"/>
      <c r="I4" s="3"/>
      <c r="K4" s="3"/>
      <c r="M4" s="3"/>
      <c r="O4" s="3"/>
      <c r="Q4" s="3"/>
      <c r="T4" s="3"/>
      <c r="W4" s="3"/>
      <c r="Y4" s="3"/>
    </row>
    <row r="5" spans="2:26" ht="16.5" customHeight="1">
      <c r="B5" s="14" t="s">
        <v>30</v>
      </c>
      <c r="E5" s="3"/>
      <c r="G5" s="3"/>
      <c r="I5" s="3"/>
      <c r="K5" s="3"/>
      <c r="M5" s="3"/>
      <c r="O5" s="3"/>
      <c r="Q5" s="3"/>
      <c r="T5" s="3"/>
      <c r="W5" s="3"/>
      <c r="Y5" s="3"/>
    </row>
    <row r="6" spans="2:26" ht="16.5" customHeight="1">
      <c r="B6" s="14" t="s">
        <v>32</v>
      </c>
      <c r="E6" s="3"/>
      <c r="G6" s="3"/>
      <c r="I6" s="3"/>
      <c r="K6" s="3"/>
      <c r="M6" s="3"/>
      <c r="O6" s="3"/>
      <c r="Q6" s="3"/>
      <c r="T6" s="3"/>
      <c r="W6" s="3"/>
      <c r="Y6" s="3"/>
    </row>
    <row r="7" spans="2:26" ht="16.5" customHeight="1">
      <c r="B7" s="14" t="s">
        <v>33</v>
      </c>
      <c r="E7" s="3"/>
      <c r="G7" s="3"/>
      <c r="I7" s="3"/>
      <c r="K7" s="3"/>
      <c r="M7" s="51"/>
      <c r="O7" s="51"/>
      <c r="Q7" s="3"/>
      <c r="T7" s="3"/>
      <c r="W7" s="3"/>
      <c r="Y7" s="3"/>
    </row>
    <row r="8" spans="2:26" ht="16.5" customHeight="1">
      <c r="B8" s="14" t="s">
        <v>34</v>
      </c>
      <c r="E8" s="3"/>
      <c r="G8" s="3"/>
      <c r="I8" s="3"/>
      <c r="K8" s="3"/>
      <c r="M8" s="3"/>
      <c r="O8" s="3"/>
      <c r="Q8" s="3"/>
      <c r="T8" s="3"/>
      <c r="W8" s="3"/>
      <c r="Y8" s="3"/>
    </row>
    <row r="9" spans="2:26" ht="16.5" customHeight="1">
      <c r="B9" s="14" t="s">
        <v>35</v>
      </c>
      <c r="E9" s="3"/>
      <c r="G9" s="3"/>
      <c r="I9" s="3"/>
      <c r="K9" s="3"/>
      <c r="M9" s="3"/>
      <c r="O9" s="3"/>
      <c r="Q9" s="3"/>
      <c r="T9" s="3"/>
      <c r="W9" s="3"/>
      <c r="Y9" s="3"/>
    </row>
    <row r="10" spans="2:26" ht="16.5" customHeight="1">
      <c r="B10" s="11"/>
      <c r="E10" s="3"/>
      <c r="G10" s="3"/>
      <c r="I10" s="3"/>
      <c r="K10" s="3"/>
      <c r="M10" s="3"/>
      <c r="O10" s="3"/>
      <c r="Q10" s="3"/>
      <c r="T10" s="3"/>
      <c r="W10" s="3"/>
      <c r="Y10" s="3"/>
    </row>
    <row r="11" spans="2:26" ht="16.5" customHeight="1">
      <c r="B11" s="6" t="s">
        <v>0</v>
      </c>
      <c r="E11" s="3"/>
      <c r="F11" s="2">
        <f>_xlfn.AGGREGATE(1,6,F$17:F$39)</f>
        <v>0.51427432289932296</v>
      </c>
      <c r="G11" s="3"/>
      <c r="H11" s="2">
        <f>_xlfn.AGGREGATE(1,6,H$17:H$39)</f>
        <v>0.65444679058315414</v>
      </c>
      <c r="I11" s="3"/>
      <c r="J11" s="2">
        <f>_xlfn.AGGREGATE(1,6,J$17:J$39)</f>
        <v>0.70778209290709282</v>
      </c>
      <c r="K11" s="3"/>
      <c r="L11" s="2">
        <f>_xlfn.AGGREGATE(1,6,L$17:L$39)</f>
        <v>-0.92622023809523812</v>
      </c>
      <c r="M11" s="3"/>
      <c r="N11" s="2">
        <f>_xlfn.AGGREGATE(1,6,N$17:N$39)</f>
        <v>0.42696259920634916</v>
      </c>
      <c r="O11" s="3"/>
      <c r="P11" s="2">
        <f>_xlfn.AGGREGATE(1,6,P$17:P$39)</f>
        <v>0.44739087301587299</v>
      </c>
      <c r="Q11" s="3"/>
      <c r="R11" s="2" t="e">
        <f>_xlfn.AGGREGATE(1,6,R$17:R$39)</f>
        <v>#DIV/0!</v>
      </c>
      <c r="S11" s="2">
        <f>_xlfn.AGGREGATE(1,6,S$17:S$39)</f>
        <v>0.61040834165834157</v>
      </c>
      <c r="T11" s="3"/>
      <c r="U11" s="2" t="e">
        <f>_xlfn.AGGREGATE(1,6,U$17:U$39)</f>
        <v>#DIV/0!</v>
      </c>
      <c r="V11" s="2">
        <f>_xlfn.AGGREGATE(1,6,V$17:V$39)</f>
        <v>0.46247826247826257</v>
      </c>
      <c r="W11" s="3"/>
      <c r="X11" s="2">
        <f>_xlfn.AGGREGATE(1,6,X$17:X$39)</f>
        <v>0.55567769730269723</v>
      </c>
      <c r="Y11" s="3"/>
      <c r="Z11" s="2">
        <f>_xlfn.AGGREGATE(1,6,Z$17:Z$39)</f>
        <v>0.3904746003996003</v>
      </c>
    </row>
    <row r="12" spans="2:26" ht="16.5" customHeight="1">
      <c r="B12" s="117" t="s">
        <v>6</v>
      </c>
      <c r="C12" s="117"/>
      <c r="D12" s="108" t="s">
        <v>10</v>
      </c>
      <c r="E12" s="108"/>
      <c r="F12" s="108"/>
      <c r="G12" s="108"/>
      <c r="H12" s="108"/>
      <c r="I12" s="108"/>
      <c r="J12" s="108"/>
      <c r="K12" s="108"/>
      <c r="L12" s="108"/>
      <c r="M12" s="108"/>
      <c r="N12" s="108"/>
      <c r="O12" s="108"/>
      <c r="P12" s="108"/>
      <c r="Q12" s="108"/>
      <c r="R12" s="108"/>
      <c r="S12" s="108"/>
      <c r="T12" s="108"/>
      <c r="U12" s="108"/>
      <c r="V12" s="108"/>
      <c r="W12" s="108"/>
      <c r="X12" s="108"/>
      <c r="Y12" s="108"/>
      <c r="Z12" s="108"/>
    </row>
    <row r="13" spans="2:26" s="6" customFormat="1" ht="33" customHeight="1">
      <c r="B13" s="111" t="s">
        <v>3</v>
      </c>
      <c r="C13" s="111" t="s">
        <v>4</v>
      </c>
      <c r="D13" s="109" t="s">
        <v>2</v>
      </c>
      <c r="E13" s="62" t="s">
        <v>73</v>
      </c>
      <c r="F13" s="114" t="s">
        <v>27</v>
      </c>
      <c r="G13" s="62" t="s">
        <v>74</v>
      </c>
      <c r="H13" s="114" t="s">
        <v>27</v>
      </c>
      <c r="I13" s="62" t="s">
        <v>113</v>
      </c>
      <c r="J13" s="114" t="s">
        <v>27</v>
      </c>
      <c r="K13" s="62" t="s">
        <v>103</v>
      </c>
      <c r="L13" s="114" t="s">
        <v>27</v>
      </c>
      <c r="M13" s="62" t="s">
        <v>102</v>
      </c>
      <c r="N13" s="114" t="s">
        <v>27</v>
      </c>
      <c r="O13" s="62" t="s">
        <v>65</v>
      </c>
      <c r="P13" s="114" t="s">
        <v>27</v>
      </c>
      <c r="Q13" s="62" t="s">
        <v>391</v>
      </c>
      <c r="R13" s="120" t="s">
        <v>390</v>
      </c>
      <c r="S13" s="114" t="s">
        <v>27</v>
      </c>
      <c r="T13" s="62" t="s">
        <v>344</v>
      </c>
      <c r="U13" s="120" t="s">
        <v>390</v>
      </c>
      <c r="V13" s="114" t="s">
        <v>27</v>
      </c>
      <c r="W13" s="62" t="s">
        <v>82</v>
      </c>
      <c r="X13" s="114" t="s">
        <v>27</v>
      </c>
      <c r="Y13" s="62" t="s">
        <v>81</v>
      </c>
      <c r="Z13" s="114" t="s">
        <v>27</v>
      </c>
    </row>
    <row r="14" spans="2:26" s="6" customFormat="1" ht="16.5" customHeight="1">
      <c r="B14" s="112"/>
      <c r="C14" s="112"/>
      <c r="D14" s="110"/>
      <c r="E14" s="32" t="s">
        <v>245</v>
      </c>
      <c r="F14" s="115"/>
      <c r="G14" s="32" t="s">
        <v>245</v>
      </c>
      <c r="H14" s="115"/>
      <c r="I14" s="32" t="s">
        <v>245</v>
      </c>
      <c r="J14" s="115"/>
      <c r="K14" s="32" t="s">
        <v>245</v>
      </c>
      <c r="L14" s="115"/>
      <c r="M14" s="32" t="s">
        <v>245</v>
      </c>
      <c r="N14" s="115"/>
      <c r="O14" s="32" t="s">
        <v>245</v>
      </c>
      <c r="P14" s="115"/>
      <c r="Q14" s="32" t="s">
        <v>245</v>
      </c>
      <c r="R14" s="121"/>
      <c r="S14" s="115"/>
      <c r="T14" s="32" t="s">
        <v>245</v>
      </c>
      <c r="U14" s="121"/>
      <c r="V14" s="115"/>
      <c r="W14" s="32" t="s">
        <v>245</v>
      </c>
      <c r="X14" s="115"/>
      <c r="Y14" s="32" t="s">
        <v>245</v>
      </c>
      <c r="Z14" s="115"/>
    </row>
    <row r="15" spans="2:26" s="6" customFormat="1" ht="16.5" customHeight="1">
      <c r="B15" s="112"/>
      <c r="C15" s="112"/>
      <c r="D15" s="21" t="s">
        <v>47</v>
      </c>
      <c r="E15" s="63" t="s">
        <v>89</v>
      </c>
      <c r="F15" s="115"/>
      <c r="G15" s="63"/>
      <c r="H15" s="115"/>
      <c r="I15" s="63" t="s">
        <v>99</v>
      </c>
      <c r="J15" s="115"/>
      <c r="K15" s="63"/>
      <c r="L15" s="115"/>
      <c r="M15" s="63" t="s">
        <v>93</v>
      </c>
      <c r="N15" s="115"/>
      <c r="O15" s="63" t="s">
        <v>150</v>
      </c>
      <c r="P15" s="115"/>
      <c r="Q15" s="63" t="s">
        <v>399</v>
      </c>
      <c r="R15" s="121"/>
      <c r="S15" s="115"/>
      <c r="T15" s="63"/>
      <c r="U15" s="121"/>
      <c r="V15" s="115"/>
      <c r="W15" s="63" t="s">
        <v>87</v>
      </c>
      <c r="X15" s="115"/>
      <c r="Y15" s="63" t="s">
        <v>87</v>
      </c>
      <c r="Z15" s="115"/>
    </row>
    <row r="16" spans="2:26" s="6" customFormat="1" ht="33" customHeight="1">
      <c r="B16" s="113"/>
      <c r="C16" s="113"/>
      <c r="D16" s="21" t="s">
        <v>53</v>
      </c>
      <c r="E16" s="64" t="s">
        <v>303</v>
      </c>
      <c r="F16" s="116"/>
      <c r="G16" s="64"/>
      <c r="H16" s="116"/>
      <c r="I16" s="64" t="s">
        <v>147</v>
      </c>
      <c r="J16" s="116"/>
      <c r="K16" s="64" t="s">
        <v>107</v>
      </c>
      <c r="L16" s="116"/>
      <c r="M16" s="64" t="s">
        <v>225</v>
      </c>
      <c r="N16" s="116"/>
      <c r="O16" s="64" t="s">
        <v>339</v>
      </c>
      <c r="P16" s="116"/>
      <c r="Q16" s="64"/>
      <c r="R16" s="122"/>
      <c r="S16" s="116"/>
      <c r="T16" s="64" t="s">
        <v>392</v>
      </c>
      <c r="U16" s="122"/>
      <c r="V16" s="116"/>
      <c r="W16" s="64" t="s">
        <v>88</v>
      </c>
      <c r="X16" s="116"/>
      <c r="Y16" s="64" t="s">
        <v>143</v>
      </c>
      <c r="Z16" s="116"/>
    </row>
    <row r="17" spans="2:26" ht="13.5" customHeight="1">
      <c r="B17" s="4">
        <v>0.5</v>
      </c>
      <c r="C17" s="4">
        <v>0.1</v>
      </c>
      <c r="D17" s="7">
        <v>15000</v>
      </c>
      <c r="E17" s="16">
        <v>4800</v>
      </c>
      <c r="F17" s="17">
        <f t="shared" ref="F17:F48" si="0">IFERROR(IF(($D17-E17)/$D17=1,"",($D17-E17)/$D17),"")</f>
        <v>0.68</v>
      </c>
      <c r="G17" s="16">
        <v>3600</v>
      </c>
      <c r="H17" s="17">
        <f t="shared" ref="H17:H48" si="1">IFERROR(IF(($D17-G17)/$D17=1,"",($D17-G17)/$D17),"")</f>
        <v>0.76</v>
      </c>
      <c r="I17" s="16">
        <v>3400</v>
      </c>
      <c r="J17" s="17">
        <f t="shared" ref="J17:J48" si="2">IFERROR(IF(($D17-I17)/$D17=1,"",($D17-I17)/$D17),"")</f>
        <v>0.77333333333333332</v>
      </c>
      <c r="K17" s="16" t="s">
        <v>86</v>
      </c>
      <c r="L17" s="17" t="str">
        <f t="shared" ref="L17:L48" si="3">IFERROR(IF(($D17-K17)/$D17=1,"",($D17-K17)/$D17),"")</f>
        <v/>
      </c>
      <c r="M17" s="16" t="s">
        <v>86</v>
      </c>
      <c r="N17" s="17" t="str">
        <f t="shared" ref="N17:N48" si="4">IFERROR(IF(($D17-M17)/$D17=1,"",($D17-M17)/$D17),"")</f>
        <v/>
      </c>
      <c r="O17" s="16" t="s">
        <v>86</v>
      </c>
      <c r="P17" s="17" t="str">
        <f t="shared" ref="P17:P80" si="5">IFERROR(IF(($D17-O17)/$D17=1,"",($D17-O17)/$D17),"")</f>
        <v/>
      </c>
      <c r="Q17" s="49">
        <v>3800</v>
      </c>
      <c r="R17" s="47" t="str">
        <f>IFERROR((#REF!-Q17)/#REF!,"")</f>
        <v/>
      </c>
      <c r="S17" s="47">
        <f>IFERROR(IF(($D17-Q17)/$D17=1,"",($D17-Q17)/$D17),"")</f>
        <v>0.7466666666666667</v>
      </c>
      <c r="T17" s="49">
        <v>5200</v>
      </c>
      <c r="U17" s="47" t="str">
        <f>IFERROR((#REF!-T17)/#REF!,"")</f>
        <v/>
      </c>
      <c r="V17" s="47">
        <f>IFERROR(IF(($D17-T17)/$D17=1,"",($D17-T17)/$D17),"")</f>
        <v>0.65333333333333332</v>
      </c>
      <c r="W17" s="20">
        <v>4700</v>
      </c>
      <c r="X17" s="17">
        <f t="shared" ref="X17:X48" si="6">IFERROR(IF(($D17-W17)/$D17=1,"",($D17-W17)/$D17),"")</f>
        <v>0.68666666666666665</v>
      </c>
      <c r="Y17" s="16">
        <v>4500</v>
      </c>
      <c r="Z17" s="17">
        <f t="shared" ref="Z17:Z48" si="7">IFERROR(IF(($D17-Y17)/$D17=1,"",($D17-Y17)/$D17),"")</f>
        <v>0.7</v>
      </c>
    </row>
    <row r="18" spans="2:26" ht="13.5" customHeight="1">
      <c r="B18" s="4">
        <v>0.5</v>
      </c>
      <c r="C18" s="4">
        <v>0.2</v>
      </c>
      <c r="D18" s="7">
        <v>15000</v>
      </c>
      <c r="E18" s="16">
        <v>5600</v>
      </c>
      <c r="F18" s="17">
        <f t="shared" si="0"/>
        <v>0.62666666666666671</v>
      </c>
      <c r="G18" s="16">
        <v>4100</v>
      </c>
      <c r="H18" s="17">
        <f t="shared" si="1"/>
        <v>0.72666666666666668</v>
      </c>
      <c r="I18" s="16">
        <v>3600</v>
      </c>
      <c r="J18" s="17">
        <f t="shared" si="2"/>
        <v>0.76</v>
      </c>
      <c r="K18" s="16" t="s">
        <v>86</v>
      </c>
      <c r="L18" s="17" t="str">
        <f t="shared" si="3"/>
        <v/>
      </c>
      <c r="M18" s="16" t="s">
        <v>86</v>
      </c>
      <c r="N18" s="17" t="str">
        <f t="shared" si="4"/>
        <v/>
      </c>
      <c r="O18" s="16" t="s">
        <v>86</v>
      </c>
      <c r="P18" s="17" t="str">
        <f t="shared" si="5"/>
        <v/>
      </c>
      <c r="Q18" s="49">
        <v>4400</v>
      </c>
      <c r="R18" s="47" t="str">
        <f>IFERROR((#REF!-Q18)/#REF!,"")</f>
        <v/>
      </c>
      <c r="S18" s="47">
        <f t="shared" ref="S18:S81" si="8">IFERROR(IF(($D18-Q18)/$D18=1,"",($D18-Q18)/$D18),"")</f>
        <v>0.70666666666666667</v>
      </c>
      <c r="T18" s="49" t="s">
        <v>86</v>
      </c>
      <c r="U18" s="47" t="str">
        <f>IFERROR((#REF!-T18)/#REF!,"")</f>
        <v/>
      </c>
      <c r="V18" s="47" t="str">
        <f t="shared" ref="V18:V81" si="9">IFERROR(IF(($D18-T18)/$D18=1,"",($D18-T18)/$D18),"")</f>
        <v/>
      </c>
      <c r="W18" s="20">
        <v>5300</v>
      </c>
      <c r="X18" s="17">
        <f t="shared" si="6"/>
        <v>0.64666666666666661</v>
      </c>
      <c r="Y18" s="16">
        <v>5400</v>
      </c>
      <c r="Z18" s="17">
        <f t="shared" si="7"/>
        <v>0.64</v>
      </c>
    </row>
    <row r="19" spans="2:26" ht="13.5" customHeight="1">
      <c r="B19" s="4">
        <v>0.5</v>
      </c>
      <c r="C19" s="4">
        <v>0.3</v>
      </c>
      <c r="D19" s="7">
        <v>15000</v>
      </c>
      <c r="E19" s="16">
        <v>5900</v>
      </c>
      <c r="F19" s="17">
        <f t="shared" si="0"/>
        <v>0.60666666666666669</v>
      </c>
      <c r="G19" s="16" t="s">
        <v>86</v>
      </c>
      <c r="H19" s="17" t="str">
        <f t="shared" si="1"/>
        <v/>
      </c>
      <c r="I19" s="16">
        <v>3800</v>
      </c>
      <c r="J19" s="17">
        <f t="shared" si="2"/>
        <v>0.7466666666666667</v>
      </c>
      <c r="K19" s="16" t="s">
        <v>86</v>
      </c>
      <c r="L19" s="17" t="str">
        <f t="shared" si="3"/>
        <v/>
      </c>
      <c r="M19" s="16" t="s">
        <v>86</v>
      </c>
      <c r="N19" s="17" t="str">
        <f t="shared" si="4"/>
        <v/>
      </c>
      <c r="O19" s="16" t="s">
        <v>151</v>
      </c>
      <c r="P19" s="17" t="str">
        <f t="shared" si="5"/>
        <v/>
      </c>
      <c r="Q19" s="49">
        <v>4700</v>
      </c>
      <c r="R19" s="47" t="str">
        <f>IFERROR((#REF!-Q19)/#REF!,"")</f>
        <v/>
      </c>
      <c r="S19" s="47">
        <f t="shared" si="8"/>
        <v>0.68666666666666665</v>
      </c>
      <c r="T19" s="49">
        <v>5900</v>
      </c>
      <c r="U19" s="47" t="str">
        <f>IFERROR((#REF!-T19)/#REF!,"")</f>
        <v/>
      </c>
      <c r="V19" s="47">
        <f t="shared" si="9"/>
        <v>0.60666666666666669</v>
      </c>
      <c r="W19" s="20">
        <v>5600</v>
      </c>
      <c r="X19" s="17">
        <f t="shared" si="6"/>
        <v>0.62666666666666671</v>
      </c>
      <c r="Y19" s="16">
        <v>6300</v>
      </c>
      <c r="Z19" s="17">
        <f t="shared" si="7"/>
        <v>0.57999999999999996</v>
      </c>
    </row>
    <row r="20" spans="2:26" ht="13.5" customHeight="1">
      <c r="B20" s="4">
        <v>0.5</v>
      </c>
      <c r="C20" s="4">
        <v>0.4</v>
      </c>
      <c r="D20" s="7">
        <v>15000</v>
      </c>
      <c r="E20" s="16">
        <v>6300</v>
      </c>
      <c r="F20" s="17">
        <f t="shared" si="0"/>
        <v>0.57999999999999996</v>
      </c>
      <c r="G20" s="16">
        <v>4700</v>
      </c>
      <c r="H20" s="17">
        <f t="shared" si="1"/>
        <v>0.68666666666666665</v>
      </c>
      <c r="I20" s="16">
        <v>4000</v>
      </c>
      <c r="J20" s="17">
        <f t="shared" si="2"/>
        <v>0.73333333333333328</v>
      </c>
      <c r="K20" s="16" t="s">
        <v>86</v>
      </c>
      <c r="L20" s="17" t="str">
        <f t="shared" si="3"/>
        <v/>
      </c>
      <c r="M20" s="16" t="s">
        <v>86</v>
      </c>
      <c r="N20" s="17" t="str">
        <f t="shared" si="4"/>
        <v/>
      </c>
      <c r="O20" s="16" t="s">
        <v>86</v>
      </c>
      <c r="P20" s="17" t="str">
        <f t="shared" si="5"/>
        <v/>
      </c>
      <c r="Q20" s="49">
        <v>5000</v>
      </c>
      <c r="R20" s="47" t="str">
        <f>IFERROR((#REF!-Q20)/#REF!,"")</f>
        <v/>
      </c>
      <c r="S20" s="47">
        <f t="shared" si="8"/>
        <v>0.66666666666666663</v>
      </c>
      <c r="T20" s="49" t="s">
        <v>86</v>
      </c>
      <c r="U20" s="47" t="str">
        <f>IFERROR((#REF!-T20)/#REF!,"")</f>
        <v/>
      </c>
      <c r="V20" s="47" t="str">
        <f t="shared" si="9"/>
        <v/>
      </c>
      <c r="W20" s="20">
        <v>5900</v>
      </c>
      <c r="X20" s="17">
        <f t="shared" si="6"/>
        <v>0.60666666666666669</v>
      </c>
      <c r="Y20" s="16">
        <v>6930</v>
      </c>
      <c r="Z20" s="17">
        <f t="shared" si="7"/>
        <v>0.53800000000000003</v>
      </c>
    </row>
    <row r="21" spans="2:26" ht="13.5" customHeight="1">
      <c r="B21" s="4">
        <v>0.5</v>
      </c>
      <c r="C21" s="4">
        <v>0.5</v>
      </c>
      <c r="D21" s="7">
        <v>15000</v>
      </c>
      <c r="E21" s="16">
        <v>6800</v>
      </c>
      <c r="F21" s="17">
        <f t="shared" si="0"/>
        <v>0.54666666666666663</v>
      </c>
      <c r="G21" s="16" t="s">
        <v>86</v>
      </c>
      <c r="H21" s="17" t="str">
        <f t="shared" si="1"/>
        <v/>
      </c>
      <c r="I21" s="16">
        <v>4200</v>
      </c>
      <c r="J21" s="17">
        <f t="shared" si="2"/>
        <v>0.72</v>
      </c>
      <c r="K21" s="16">
        <v>33100</v>
      </c>
      <c r="L21" s="17">
        <f t="shared" si="3"/>
        <v>-1.2066666666666668</v>
      </c>
      <c r="M21" s="16">
        <v>10319</v>
      </c>
      <c r="N21" s="17">
        <f t="shared" si="4"/>
        <v>0.31206666666666666</v>
      </c>
      <c r="O21" s="16">
        <v>7100</v>
      </c>
      <c r="P21" s="17">
        <f t="shared" si="5"/>
        <v>0.52666666666666662</v>
      </c>
      <c r="Q21" s="49">
        <v>5400</v>
      </c>
      <c r="R21" s="47" t="str">
        <f>IFERROR((#REF!-Q21)/#REF!,"")</f>
        <v/>
      </c>
      <c r="S21" s="47">
        <f t="shared" si="8"/>
        <v>0.64</v>
      </c>
      <c r="T21" s="49">
        <v>7200</v>
      </c>
      <c r="U21" s="47" t="str">
        <f>IFERROR((#REF!-T21)/#REF!,"")</f>
        <v/>
      </c>
      <c r="V21" s="47">
        <f t="shared" si="9"/>
        <v>0.52</v>
      </c>
      <c r="W21" s="20">
        <v>6300</v>
      </c>
      <c r="X21" s="17">
        <f t="shared" si="6"/>
        <v>0.57999999999999996</v>
      </c>
      <c r="Y21" s="16">
        <v>7830</v>
      </c>
      <c r="Z21" s="17">
        <f t="shared" si="7"/>
        <v>0.47799999999999998</v>
      </c>
    </row>
    <row r="22" spans="2:26" ht="13.5" customHeight="1">
      <c r="B22" s="4">
        <v>0.75</v>
      </c>
      <c r="C22" s="4">
        <v>0.6</v>
      </c>
      <c r="D22" s="7">
        <v>16500</v>
      </c>
      <c r="E22" s="16">
        <v>7300</v>
      </c>
      <c r="F22" s="17">
        <f t="shared" si="0"/>
        <v>0.55757575757575761</v>
      </c>
      <c r="G22" s="16">
        <v>5400</v>
      </c>
      <c r="H22" s="17">
        <f t="shared" si="1"/>
        <v>0.67272727272727273</v>
      </c>
      <c r="I22" s="16">
        <v>4600</v>
      </c>
      <c r="J22" s="17">
        <f t="shared" si="2"/>
        <v>0.72121212121212119</v>
      </c>
      <c r="K22" s="16" t="s">
        <v>86</v>
      </c>
      <c r="L22" s="17" t="str">
        <f t="shared" si="3"/>
        <v/>
      </c>
      <c r="M22" s="16" t="s">
        <v>86</v>
      </c>
      <c r="N22" s="17" t="str">
        <f t="shared" si="4"/>
        <v/>
      </c>
      <c r="O22" s="16" t="s">
        <v>86</v>
      </c>
      <c r="P22" s="17" t="str">
        <f t="shared" si="5"/>
        <v/>
      </c>
      <c r="Q22" s="49">
        <v>5800</v>
      </c>
      <c r="R22" s="47" t="str">
        <f>IFERROR((#REF!-Q22)/#REF!,"")</f>
        <v/>
      </c>
      <c r="S22" s="47">
        <f t="shared" si="8"/>
        <v>0.64848484848484844</v>
      </c>
      <c r="T22" s="49" t="s">
        <v>86</v>
      </c>
      <c r="U22" s="47" t="str">
        <f>IFERROR((#REF!-T22)/#REF!,"")</f>
        <v/>
      </c>
      <c r="V22" s="47" t="str">
        <f t="shared" si="9"/>
        <v/>
      </c>
      <c r="W22" s="20">
        <v>6700</v>
      </c>
      <c r="X22" s="17">
        <f t="shared" si="6"/>
        <v>0.59393939393939399</v>
      </c>
      <c r="Y22" s="16">
        <v>8730</v>
      </c>
      <c r="Z22" s="17">
        <f t="shared" si="7"/>
        <v>0.47090909090909089</v>
      </c>
    </row>
    <row r="23" spans="2:26" ht="13.5" customHeight="1">
      <c r="B23" s="4">
        <v>0.75</v>
      </c>
      <c r="C23" s="4">
        <v>0.7</v>
      </c>
      <c r="D23" s="7">
        <v>16500</v>
      </c>
      <c r="E23" s="16">
        <v>7800</v>
      </c>
      <c r="F23" s="17">
        <f t="shared" si="0"/>
        <v>0.52727272727272723</v>
      </c>
      <c r="G23" s="16" t="s">
        <v>86</v>
      </c>
      <c r="H23" s="17" t="str">
        <f t="shared" si="1"/>
        <v/>
      </c>
      <c r="I23" s="16">
        <v>4800</v>
      </c>
      <c r="J23" s="17">
        <f t="shared" si="2"/>
        <v>0.70909090909090911</v>
      </c>
      <c r="K23" s="16" t="s">
        <v>86</v>
      </c>
      <c r="L23" s="17" t="str">
        <f t="shared" si="3"/>
        <v/>
      </c>
      <c r="M23" s="16" t="s">
        <v>86</v>
      </c>
      <c r="N23" s="17" t="str">
        <f t="shared" si="4"/>
        <v/>
      </c>
      <c r="O23" s="16" t="s">
        <v>86</v>
      </c>
      <c r="P23" s="17" t="str">
        <f t="shared" si="5"/>
        <v/>
      </c>
      <c r="Q23" s="49">
        <v>6200</v>
      </c>
      <c r="R23" s="47" t="str">
        <f>IFERROR((#REF!-Q23)/#REF!,"")</f>
        <v/>
      </c>
      <c r="S23" s="47">
        <f t="shared" si="8"/>
        <v>0.62424242424242427</v>
      </c>
      <c r="T23" s="49" t="s">
        <v>86</v>
      </c>
      <c r="U23" s="47" t="str">
        <f>IFERROR((#REF!-T23)/#REF!,"")</f>
        <v/>
      </c>
      <c r="V23" s="47" t="str">
        <f t="shared" si="9"/>
        <v/>
      </c>
      <c r="W23" s="20">
        <v>7100</v>
      </c>
      <c r="X23" s="17">
        <f t="shared" si="6"/>
        <v>0.5696969696969697</v>
      </c>
      <c r="Y23" s="16">
        <v>9270</v>
      </c>
      <c r="Z23" s="17">
        <f t="shared" si="7"/>
        <v>0.43818181818181817</v>
      </c>
    </row>
    <row r="24" spans="2:26" ht="13.5" customHeight="1">
      <c r="B24" s="4">
        <v>0.75</v>
      </c>
      <c r="C24" s="4">
        <v>0.75</v>
      </c>
      <c r="D24" s="7">
        <v>16500</v>
      </c>
      <c r="E24" s="16" t="s">
        <v>86</v>
      </c>
      <c r="F24" s="17" t="str">
        <f t="shared" si="0"/>
        <v/>
      </c>
      <c r="G24" s="16" t="s">
        <v>86</v>
      </c>
      <c r="H24" s="17" t="str">
        <f t="shared" si="1"/>
        <v/>
      </c>
      <c r="I24" s="16" t="s">
        <v>86</v>
      </c>
      <c r="J24" s="17" t="str">
        <f t="shared" si="2"/>
        <v/>
      </c>
      <c r="K24" s="16" t="s">
        <v>86</v>
      </c>
      <c r="L24" s="17" t="str">
        <f t="shared" si="3"/>
        <v/>
      </c>
      <c r="M24" s="16" t="s">
        <v>86</v>
      </c>
      <c r="N24" s="17" t="str">
        <f t="shared" si="4"/>
        <v/>
      </c>
      <c r="O24" s="16" t="s">
        <v>86</v>
      </c>
      <c r="P24" s="17" t="str">
        <f t="shared" si="5"/>
        <v/>
      </c>
      <c r="Q24" s="49" t="s">
        <v>86</v>
      </c>
      <c r="R24" s="47" t="str">
        <f>IFERROR((#REF!-Q24)/#REF!,"")</f>
        <v/>
      </c>
      <c r="S24" s="47" t="str">
        <f t="shared" si="8"/>
        <v/>
      </c>
      <c r="T24" s="49">
        <v>9700</v>
      </c>
      <c r="U24" s="47" t="str">
        <f>IFERROR((#REF!-T24)/#REF!,"")</f>
        <v/>
      </c>
      <c r="V24" s="47">
        <f t="shared" si="9"/>
        <v>0.41212121212121211</v>
      </c>
      <c r="W24" s="20" t="s">
        <v>86</v>
      </c>
      <c r="X24" s="17" t="str">
        <f t="shared" si="6"/>
        <v/>
      </c>
      <c r="Y24" s="16"/>
      <c r="Z24" s="17" t="str">
        <f t="shared" si="7"/>
        <v/>
      </c>
    </row>
    <row r="25" spans="2:26" ht="13.5" customHeight="1">
      <c r="B25" s="4">
        <v>1</v>
      </c>
      <c r="C25" s="4">
        <v>0.8</v>
      </c>
      <c r="D25" s="7">
        <v>18000</v>
      </c>
      <c r="E25" s="16">
        <v>8200</v>
      </c>
      <c r="F25" s="17">
        <f t="shared" si="0"/>
        <v>0.5444444444444444</v>
      </c>
      <c r="G25" s="16">
        <v>6100</v>
      </c>
      <c r="H25" s="17">
        <f t="shared" si="1"/>
        <v>0.66111111111111109</v>
      </c>
      <c r="I25" s="16">
        <v>5000</v>
      </c>
      <c r="J25" s="17">
        <f t="shared" si="2"/>
        <v>0.72222222222222221</v>
      </c>
      <c r="K25" s="16" t="s">
        <v>86</v>
      </c>
      <c r="L25" s="17" t="str">
        <f t="shared" si="3"/>
        <v/>
      </c>
      <c r="M25" s="16" t="s">
        <v>86</v>
      </c>
      <c r="N25" s="17" t="str">
        <f t="shared" si="4"/>
        <v/>
      </c>
      <c r="O25" s="16" t="s">
        <v>86</v>
      </c>
      <c r="P25" s="17" t="str">
        <f t="shared" si="5"/>
        <v/>
      </c>
      <c r="Q25" s="49">
        <v>6600</v>
      </c>
      <c r="R25" s="47" t="str">
        <f>IFERROR((#REF!-Q25)/#REF!,"")</f>
        <v/>
      </c>
      <c r="S25" s="47">
        <f t="shared" si="8"/>
        <v>0.6333333333333333</v>
      </c>
      <c r="T25" s="49" t="s">
        <v>86</v>
      </c>
      <c r="U25" s="47" t="str">
        <f>IFERROR((#REF!-T25)/#REF!,"")</f>
        <v/>
      </c>
      <c r="V25" s="47" t="str">
        <f t="shared" si="9"/>
        <v/>
      </c>
      <c r="W25" s="20">
        <v>7500</v>
      </c>
      <c r="X25" s="17">
        <f t="shared" si="6"/>
        <v>0.58333333333333337</v>
      </c>
      <c r="Y25" s="16">
        <v>10080</v>
      </c>
      <c r="Z25" s="17">
        <f t="shared" si="7"/>
        <v>0.44</v>
      </c>
    </row>
    <row r="26" spans="2:26" ht="13.5" customHeight="1">
      <c r="B26" s="4">
        <v>1</v>
      </c>
      <c r="C26" s="4">
        <v>0.9</v>
      </c>
      <c r="D26" s="7">
        <v>18000</v>
      </c>
      <c r="E26" s="16">
        <v>8800</v>
      </c>
      <c r="F26" s="17">
        <f t="shared" si="0"/>
        <v>0.51111111111111107</v>
      </c>
      <c r="G26" s="16" t="s">
        <v>86</v>
      </c>
      <c r="H26" s="17" t="str">
        <f t="shared" si="1"/>
        <v/>
      </c>
      <c r="I26" s="16">
        <v>5200</v>
      </c>
      <c r="J26" s="17">
        <f t="shared" si="2"/>
        <v>0.71111111111111114</v>
      </c>
      <c r="K26" s="16" t="s">
        <v>86</v>
      </c>
      <c r="L26" s="17" t="str">
        <f t="shared" si="3"/>
        <v/>
      </c>
      <c r="M26" s="16" t="s">
        <v>86</v>
      </c>
      <c r="N26" s="17" t="str">
        <f t="shared" si="4"/>
        <v/>
      </c>
      <c r="O26" s="16" t="s">
        <v>86</v>
      </c>
      <c r="P26" s="17" t="str">
        <f t="shared" si="5"/>
        <v/>
      </c>
      <c r="Q26" s="49">
        <v>7000</v>
      </c>
      <c r="R26" s="47" t="str">
        <f>IFERROR((#REF!-Q26)/#REF!,"")</f>
        <v/>
      </c>
      <c r="S26" s="47">
        <f t="shared" si="8"/>
        <v>0.61111111111111116</v>
      </c>
      <c r="T26" s="49" t="s">
        <v>86</v>
      </c>
      <c r="U26" s="47" t="str">
        <f>IFERROR((#REF!-T26)/#REF!,"")</f>
        <v/>
      </c>
      <c r="V26" s="47" t="str">
        <f t="shared" si="9"/>
        <v/>
      </c>
      <c r="W26" s="20">
        <v>7900</v>
      </c>
      <c r="X26" s="17">
        <f t="shared" si="6"/>
        <v>0.56111111111111112</v>
      </c>
      <c r="Y26" s="16">
        <v>10980</v>
      </c>
      <c r="Z26" s="17">
        <f t="shared" si="7"/>
        <v>0.39</v>
      </c>
    </row>
    <row r="27" spans="2:26" ht="13.5" customHeight="1">
      <c r="B27" s="4">
        <v>1</v>
      </c>
      <c r="C27" s="4">
        <v>1</v>
      </c>
      <c r="D27" s="7">
        <v>18000</v>
      </c>
      <c r="E27" s="16">
        <v>9200</v>
      </c>
      <c r="F27" s="17">
        <f t="shared" si="0"/>
        <v>0.48888888888888887</v>
      </c>
      <c r="G27" s="16">
        <v>6800</v>
      </c>
      <c r="H27" s="17">
        <f t="shared" si="1"/>
        <v>0.62222222222222223</v>
      </c>
      <c r="I27" s="16">
        <v>5400</v>
      </c>
      <c r="J27" s="17">
        <f t="shared" si="2"/>
        <v>0.7</v>
      </c>
      <c r="K27" s="16">
        <v>35700</v>
      </c>
      <c r="L27" s="17">
        <f t="shared" si="3"/>
        <v>-0.98333333333333328</v>
      </c>
      <c r="M27" s="16">
        <v>10654</v>
      </c>
      <c r="N27" s="17">
        <f t="shared" si="4"/>
        <v>0.40811111111111109</v>
      </c>
      <c r="O27" s="16">
        <v>9700</v>
      </c>
      <c r="P27" s="17">
        <f t="shared" si="5"/>
        <v>0.46111111111111114</v>
      </c>
      <c r="Q27" s="49">
        <v>7400</v>
      </c>
      <c r="R27" s="47" t="str">
        <f>IFERROR((#REF!-Q27)/#REF!,"")</f>
        <v/>
      </c>
      <c r="S27" s="47">
        <f t="shared" si="8"/>
        <v>0.58888888888888891</v>
      </c>
      <c r="T27" s="49">
        <v>9700</v>
      </c>
      <c r="U27" s="47" t="str">
        <f>IFERROR((#REF!-T27)/#REF!,"")</f>
        <v/>
      </c>
      <c r="V27" s="47">
        <f t="shared" si="9"/>
        <v>0.46111111111111114</v>
      </c>
      <c r="W27" s="20">
        <v>8300</v>
      </c>
      <c r="X27" s="17">
        <f t="shared" si="6"/>
        <v>0.53888888888888886</v>
      </c>
      <c r="Y27" s="16">
        <v>12060</v>
      </c>
      <c r="Z27" s="17">
        <f t="shared" si="7"/>
        <v>0.33</v>
      </c>
    </row>
    <row r="28" spans="2:26" ht="13.5" customHeight="1">
      <c r="B28" s="4">
        <v>1.25</v>
      </c>
      <c r="C28" s="4">
        <v>1.1000000000000001</v>
      </c>
      <c r="D28" s="7">
        <v>19500</v>
      </c>
      <c r="E28" s="16">
        <v>9700</v>
      </c>
      <c r="F28" s="17">
        <f t="shared" si="0"/>
        <v>0.50256410256410255</v>
      </c>
      <c r="G28" s="16" t="s">
        <v>86</v>
      </c>
      <c r="H28" s="17" t="str">
        <f t="shared" si="1"/>
        <v/>
      </c>
      <c r="I28" s="16">
        <v>5800</v>
      </c>
      <c r="J28" s="17">
        <f t="shared" si="2"/>
        <v>0.70256410256410251</v>
      </c>
      <c r="K28" s="16" t="s">
        <v>86</v>
      </c>
      <c r="L28" s="17" t="str">
        <f t="shared" si="3"/>
        <v/>
      </c>
      <c r="M28" s="16" t="s">
        <v>86</v>
      </c>
      <c r="N28" s="17" t="str">
        <f t="shared" si="4"/>
        <v/>
      </c>
      <c r="O28" s="16" t="s">
        <v>86</v>
      </c>
      <c r="P28" s="17" t="str">
        <f t="shared" si="5"/>
        <v/>
      </c>
      <c r="Q28" s="49">
        <v>7800</v>
      </c>
      <c r="R28" s="47" t="str">
        <f>IFERROR((#REF!-Q28)/#REF!,"")</f>
        <v/>
      </c>
      <c r="S28" s="47">
        <f t="shared" si="8"/>
        <v>0.6</v>
      </c>
      <c r="T28" s="49" t="s">
        <v>86</v>
      </c>
      <c r="U28" s="47" t="str">
        <f>IFERROR((#REF!-T28)/#REF!,"")</f>
        <v/>
      </c>
      <c r="V28" s="47" t="str">
        <f t="shared" si="9"/>
        <v/>
      </c>
      <c r="W28" s="20">
        <v>8700</v>
      </c>
      <c r="X28" s="17">
        <f t="shared" si="6"/>
        <v>0.55384615384615388</v>
      </c>
      <c r="Y28" s="16">
        <v>12420</v>
      </c>
      <c r="Z28" s="17">
        <f t="shared" si="7"/>
        <v>0.36307692307692307</v>
      </c>
    </row>
    <row r="29" spans="2:26" ht="13.5" customHeight="1">
      <c r="B29" s="4">
        <v>1.25</v>
      </c>
      <c r="C29" s="4">
        <v>1.2</v>
      </c>
      <c r="D29" s="7">
        <v>19500</v>
      </c>
      <c r="E29" s="16">
        <v>10200</v>
      </c>
      <c r="F29" s="17">
        <f t="shared" si="0"/>
        <v>0.47692307692307695</v>
      </c>
      <c r="G29" s="16">
        <v>7400</v>
      </c>
      <c r="H29" s="17">
        <f t="shared" si="1"/>
        <v>0.62051282051282053</v>
      </c>
      <c r="I29" s="16">
        <v>6100</v>
      </c>
      <c r="J29" s="17">
        <f t="shared" si="2"/>
        <v>0.68717948717948718</v>
      </c>
      <c r="K29" s="16" t="s">
        <v>86</v>
      </c>
      <c r="L29" s="17" t="str">
        <f t="shared" si="3"/>
        <v/>
      </c>
      <c r="M29" s="16" t="s">
        <v>86</v>
      </c>
      <c r="N29" s="17" t="str">
        <f t="shared" si="4"/>
        <v/>
      </c>
      <c r="O29" s="16" t="s">
        <v>86</v>
      </c>
      <c r="P29" s="17" t="str">
        <f t="shared" si="5"/>
        <v/>
      </c>
      <c r="Q29" s="49">
        <v>8200</v>
      </c>
      <c r="R29" s="47" t="str">
        <f>IFERROR((#REF!-Q29)/#REF!,"")</f>
        <v/>
      </c>
      <c r="S29" s="47">
        <f t="shared" si="8"/>
        <v>0.57948717948717954</v>
      </c>
      <c r="T29" s="49" t="s">
        <v>86</v>
      </c>
      <c r="U29" s="47" t="str">
        <f>IFERROR((#REF!-T29)/#REF!,"")</f>
        <v/>
      </c>
      <c r="V29" s="47" t="str">
        <f t="shared" si="9"/>
        <v/>
      </c>
      <c r="W29" s="20">
        <v>9100</v>
      </c>
      <c r="X29" s="17">
        <f t="shared" si="6"/>
        <v>0.53333333333333333</v>
      </c>
      <c r="Y29" s="16">
        <v>13230</v>
      </c>
      <c r="Z29" s="17">
        <f t="shared" si="7"/>
        <v>0.32153846153846155</v>
      </c>
    </row>
    <row r="30" spans="2:26" ht="13.5" customHeight="1">
      <c r="B30" s="4">
        <v>1.25</v>
      </c>
      <c r="C30" s="4">
        <v>1.25</v>
      </c>
      <c r="D30" s="7">
        <v>19500</v>
      </c>
      <c r="E30" s="16" t="s">
        <v>86</v>
      </c>
      <c r="F30" s="17" t="str">
        <f t="shared" si="0"/>
        <v/>
      </c>
      <c r="G30" s="16" t="s">
        <v>86</v>
      </c>
      <c r="H30" s="17" t="str">
        <f t="shared" si="1"/>
        <v/>
      </c>
      <c r="I30" s="16" t="s">
        <v>86</v>
      </c>
      <c r="J30" s="17" t="str">
        <f t="shared" si="2"/>
        <v/>
      </c>
      <c r="K30" s="16" t="s">
        <v>86</v>
      </c>
      <c r="L30" s="17" t="str">
        <f t="shared" si="3"/>
        <v/>
      </c>
      <c r="M30" s="16" t="s">
        <v>86</v>
      </c>
      <c r="N30" s="17" t="str">
        <f t="shared" si="4"/>
        <v/>
      </c>
      <c r="O30" s="16" t="s">
        <v>86</v>
      </c>
      <c r="P30" s="17" t="str">
        <f t="shared" si="5"/>
        <v/>
      </c>
      <c r="Q30" s="49" t="s">
        <v>86</v>
      </c>
      <c r="R30" s="47" t="str">
        <f>IFERROR((#REF!-Q30)/#REF!,"")</f>
        <v/>
      </c>
      <c r="S30" s="47" t="str">
        <f t="shared" si="8"/>
        <v/>
      </c>
      <c r="T30" s="49">
        <v>12300</v>
      </c>
      <c r="U30" s="47" t="str">
        <f>IFERROR((#REF!-T30)/#REF!,"")</f>
        <v/>
      </c>
      <c r="V30" s="47">
        <f t="shared" si="9"/>
        <v>0.36923076923076925</v>
      </c>
      <c r="W30" s="20" t="s">
        <v>86</v>
      </c>
      <c r="X30" s="17" t="str">
        <f t="shared" si="6"/>
        <v/>
      </c>
      <c r="Y30" s="16"/>
      <c r="Z30" s="17" t="str">
        <f t="shared" si="7"/>
        <v/>
      </c>
    </row>
    <row r="31" spans="2:26" ht="13.5" customHeight="1">
      <c r="B31" s="4">
        <v>1.5</v>
      </c>
      <c r="C31" s="4">
        <v>1.3</v>
      </c>
      <c r="D31" s="7">
        <v>21000</v>
      </c>
      <c r="E31" s="16">
        <v>10700</v>
      </c>
      <c r="F31" s="17">
        <f t="shared" si="0"/>
        <v>0.49047619047619045</v>
      </c>
      <c r="G31" s="16" t="s">
        <v>86</v>
      </c>
      <c r="H31" s="17" t="str">
        <f t="shared" si="1"/>
        <v/>
      </c>
      <c r="I31" s="16">
        <v>6300</v>
      </c>
      <c r="J31" s="17">
        <f t="shared" si="2"/>
        <v>0.7</v>
      </c>
      <c r="K31" s="16" t="s">
        <v>86</v>
      </c>
      <c r="L31" s="17" t="str">
        <f t="shared" si="3"/>
        <v/>
      </c>
      <c r="M31" s="16" t="s">
        <v>86</v>
      </c>
      <c r="N31" s="17" t="str">
        <f t="shared" si="4"/>
        <v/>
      </c>
      <c r="O31" s="16" t="s">
        <v>86</v>
      </c>
      <c r="P31" s="17" t="str">
        <f t="shared" si="5"/>
        <v/>
      </c>
      <c r="Q31" s="49">
        <v>8600</v>
      </c>
      <c r="R31" s="47" t="str">
        <f>IFERROR((#REF!-Q31)/#REF!,"")</f>
        <v/>
      </c>
      <c r="S31" s="47">
        <f t="shared" si="8"/>
        <v>0.59047619047619049</v>
      </c>
      <c r="T31" s="49" t="s">
        <v>86</v>
      </c>
      <c r="U31" s="47" t="str">
        <f>IFERROR((#REF!-T31)/#REF!,"")</f>
        <v/>
      </c>
      <c r="V31" s="47" t="str">
        <f t="shared" si="9"/>
        <v/>
      </c>
      <c r="W31" s="20">
        <v>9100</v>
      </c>
      <c r="X31" s="17">
        <f t="shared" si="6"/>
        <v>0.56666666666666665</v>
      </c>
      <c r="Y31" s="16">
        <v>14040</v>
      </c>
      <c r="Z31" s="17">
        <f t="shared" si="7"/>
        <v>0.33142857142857141</v>
      </c>
    </row>
    <row r="32" spans="2:26" ht="13.5" customHeight="1">
      <c r="B32" s="4">
        <v>1.5</v>
      </c>
      <c r="C32" s="4">
        <v>1.4</v>
      </c>
      <c r="D32" s="7">
        <v>21000</v>
      </c>
      <c r="E32" s="16">
        <v>11200</v>
      </c>
      <c r="F32" s="17">
        <f t="shared" si="0"/>
        <v>0.46666666666666667</v>
      </c>
      <c r="G32" s="16">
        <v>8100</v>
      </c>
      <c r="H32" s="17">
        <f t="shared" si="1"/>
        <v>0.61428571428571432</v>
      </c>
      <c r="I32" s="16">
        <v>6500</v>
      </c>
      <c r="J32" s="17">
        <f t="shared" si="2"/>
        <v>0.69047619047619047</v>
      </c>
      <c r="K32" s="16" t="s">
        <v>86</v>
      </c>
      <c r="L32" s="17" t="str">
        <f t="shared" si="3"/>
        <v/>
      </c>
      <c r="M32" s="16" t="s">
        <v>86</v>
      </c>
      <c r="N32" s="17" t="str">
        <f t="shared" si="4"/>
        <v/>
      </c>
      <c r="O32" s="16" t="s">
        <v>86</v>
      </c>
      <c r="P32" s="17" t="str">
        <f t="shared" si="5"/>
        <v/>
      </c>
      <c r="Q32" s="49">
        <v>9000</v>
      </c>
      <c r="R32" s="47" t="str">
        <f>IFERROR((#REF!-Q32)/#REF!,"")</f>
        <v/>
      </c>
      <c r="S32" s="47">
        <f t="shared" si="8"/>
        <v>0.5714285714285714</v>
      </c>
      <c r="T32" s="49" t="s">
        <v>86</v>
      </c>
      <c r="U32" s="47" t="str">
        <f>IFERROR((#REF!-T32)/#REF!,"")</f>
        <v/>
      </c>
      <c r="V32" s="47" t="str">
        <f t="shared" si="9"/>
        <v/>
      </c>
      <c r="W32" s="20">
        <v>9900</v>
      </c>
      <c r="X32" s="17">
        <f t="shared" si="6"/>
        <v>0.52857142857142858</v>
      </c>
      <c r="Y32" s="16">
        <v>14850</v>
      </c>
      <c r="Z32" s="17">
        <f t="shared" si="7"/>
        <v>0.29285714285714287</v>
      </c>
    </row>
    <row r="33" spans="2:26" ht="13.5" customHeight="1">
      <c r="B33" s="4">
        <v>1.5</v>
      </c>
      <c r="C33" s="4">
        <v>1.5</v>
      </c>
      <c r="D33" s="7">
        <v>21000</v>
      </c>
      <c r="E33" s="16">
        <v>11600</v>
      </c>
      <c r="F33" s="17">
        <f t="shared" si="0"/>
        <v>0.44761904761904764</v>
      </c>
      <c r="G33" s="16" t="s">
        <v>86</v>
      </c>
      <c r="H33" s="17" t="str">
        <f t="shared" si="1"/>
        <v/>
      </c>
      <c r="I33" s="16">
        <v>6700</v>
      </c>
      <c r="J33" s="17">
        <f t="shared" si="2"/>
        <v>0.68095238095238098</v>
      </c>
      <c r="K33" s="16">
        <v>38200</v>
      </c>
      <c r="L33" s="17">
        <f t="shared" si="3"/>
        <v>-0.81904761904761902</v>
      </c>
      <c r="M33" s="16">
        <v>11024</v>
      </c>
      <c r="N33" s="17">
        <f t="shared" si="4"/>
        <v>0.47504761904761905</v>
      </c>
      <c r="O33" s="16">
        <v>12300</v>
      </c>
      <c r="P33" s="17">
        <f t="shared" si="5"/>
        <v>0.41428571428571431</v>
      </c>
      <c r="Q33" s="49">
        <v>9400</v>
      </c>
      <c r="R33" s="47" t="str">
        <f>IFERROR((#REF!-Q33)/#REF!,"")</f>
        <v/>
      </c>
      <c r="S33" s="47">
        <f t="shared" si="8"/>
        <v>0.55238095238095242</v>
      </c>
      <c r="T33" s="49">
        <v>12300</v>
      </c>
      <c r="U33" s="47" t="str">
        <f>IFERROR((#REF!-T33)/#REF!,"")</f>
        <v/>
      </c>
      <c r="V33" s="47">
        <f t="shared" si="9"/>
        <v>0.41428571428571431</v>
      </c>
      <c r="W33" s="20">
        <v>10500</v>
      </c>
      <c r="X33" s="17">
        <f t="shared" si="6"/>
        <v>0.5</v>
      </c>
      <c r="Y33" s="16">
        <v>15750</v>
      </c>
      <c r="Z33" s="17">
        <f t="shared" si="7"/>
        <v>0.25</v>
      </c>
    </row>
    <row r="34" spans="2:26" ht="13.5" customHeight="1">
      <c r="B34" s="4">
        <v>1.75</v>
      </c>
      <c r="C34" s="4">
        <v>1.6</v>
      </c>
      <c r="D34" s="7">
        <v>22500</v>
      </c>
      <c r="E34" s="16">
        <v>12000</v>
      </c>
      <c r="F34" s="17">
        <f t="shared" si="0"/>
        <v>0.46666666666666667</v>
      </c>
      <c r="G34" s="16">
        <v>8500</v>
      </c>
      <c r="H34" s="17">
        <f t="shared" si="1"/>
        <v>0.62222222222222223</v>
      </c>
      <c r="I34" s="16">
        <v>7100</v>
      </c>
      <c r="J34" s="17">
        <f t="shared" si="2"/>
        <v>0.68444444444444441</v>
      </c>
      <c r="K34" s="16" t="s">
        <v>86</v>
      </c>
      <c r="L34" s="17" t="str">
        <f t="shared" si="3"/>
        <v/>
      </c>
      <c r="M34" s="16" t="s">
        <v>86</v>
      </c>
      <c r="N34" s="17" t="str">
        <f t="shared" si="4"/>
        <v/>
      </c>
      <c r="O34" s="16" t="s">
        <v>86</v>
      </c>
      <c r="P34" s="17" t="str">
        <f t="shared" si="5"/>
        <v/>
      </c>
      <c r="Q34" s="49">
        <v>9700</v>
      </c>
      <c r="R34" s="47" t="str">
        <f>IFERROR((#REF!-Q34)/#REF!,"")</f>
        <v/>
      </c>
      <c r="S34" s="47">
        <f t="shared" si="8"/>
        <v>0.56888888888888889</v>
      </c>
      <c r="T34" s="49" t="s">
        <v>86</v>
      </c>
      <c r="U34" s="47" t="str">
        <f>IFERROR((#REF!-T34)/#REF!,"")</f>
        <v/>
      </c>
      <c r="V34" s="47" t="str">
        <f t="shared" si="9"/>
        <v/>
      </c>
      <c r="W34" s="20">
        <v>11000</v>
      </c>
      <c r="X34" s="17">
        <f t="shared" si="6"/>
        <v>0.51111111111111107</v>
      </c>
      <c r="Y34" s="16">
        <v>15930</v>
      </c>
      <c r="Z34" s="17">
        <f t="shared" si="7"/>
        <v>0.29199999999999998</v>
      </c>
    </row>
    <row r="35" spans="2:26" ht="13.5" customHeight="1">
      <c r="B35" s="4">
        <v>1.75</v>
      </c>
      <c r="C35" s="4">
        <v>1.7</v>
      </c>
      <c r="D35" s="7">
        <v>22500</v>
      </c>
      <c r="E35" s="16">
        <v>12500</v>
      </c>
      <c r="F35" s="17">
        <f t="shared" si="0"/>
        <v>0.44444444444444442</v>
      </c>
      <c r="G35" s="16" t="s">
        <v>86</v>
      </c>
      <c r="H35" s="17" t="str">
        <f t="shared" si="1"/>
        <v/>
      </c>
      <c r="I35" s="16">
        <v>7300</v>
      </c>
      <c r="J35" s="17">
        <f t="shared" si="2"/>
        <v>0.67555555555555558</v>
      </c>
      <c r="K35" s="16" t="s">
        <v>86</v>
      </c>
      <c r="L35" s="17" t="str">
        <f t="shared" si="3"/>
        <v/>
      </c>
      <c r="M35" s="16" t="s">
        <v>86</v>
      </c>
      <c r="N35" s="17" t="str">
        <f t="shared" si="4"/>
        <v/>
      </c>
      <c r="O35" s="16" t="s">
        <v>86</v>
      </c>
      <c r="P35" s="17" t="str">
        <f t="shared" si="5"/>
        <v/>
      </c>
      <c r="Q35" s="49">
        <v>10100</v>
      </c>
      <c r="R35" s="47" t="str">
        <f>IFERROR((#REF!-Q35)/#REF!,"")</f>
        <v/>
      </c>
      <c r="S35" s="47">
        <f t="shared" si="8"/>
        <v>0.55111111111111111</v>
      </c>
      <c r="T35" s="49" t="s">
        <v>86</v>
      </c>
      <c r="U35" s="47" t="str">
        <f>IFERROR((#REF!-T35)/#REF!,"")</f>
        <v/>
      </c>
      <c r="V35" s="47" t="str">
        <f t="shared" si="9"/>
        <v/>
      </c>
      <c r="W35" s="20">
        <v>11500</v>
      </c>
      <c r="X35" s="17">
        <f t="shared" si="6"/>
        <v>0.48888888888888887</v>
      </c>
      <c r="Y35" s="16">
        <v>16740</v>
      </c>
      <c r="Z35" s="17">
        <f t="shared" si="7"/>
        <v>0.25600000000000001</v>
      </c>
    </row>
    <row r="36" spans="2:26" ht="13.5" customHeight="1">
      <c r="B36" s="4">
        <v>1.75</v>
      </c>
      <c r="C36" s="4">
        <v>1.75</v>
      </c>
      <c r="D36" s="7">
        <v>22500</v>
      </c>
      <c r="E36" s="16" t="s">
        <v>86</v>
      </c>
      <c r="F36" s="17" t="str">
        <f t="shared" si="0"/>
        <v/>
      </c>
      <c r="G36" s="16" t="s">
        <v>86</v>
      </c>
      <c r="H36" s="17" t="str">
        <f t="shared" si="1"/>
        <v/>
      </c>
      <c r="I36" s="16" t="s">
        <v>86</v>
      </c>
      <c r="J36" s="17" t="str">
        <f t="shared" si="2"/>
        <v/>
      </c>
      <c r="K36" s="16" t="s">
        <v>86</v>
      </c>
      <c r="L36" s="17" t="str">
        <f t="shared" si="3"/>
        <v/>
      </c>
      <c r="M36" s="16" t="s">
        <v>86</v>
      </c>
      <c r="N36" s="17" t="str">
        <f t="shared" si="4"/>
        <v/>
      </c>
      <c r="O36" s="16" t="s">
        <v>86</v>
      </c>
      <c r="P36" s="17" t="str">
        <f t="shared" si="5"/>
        <v/>
      </c>
      <c r="Q36" s="49" t="s">
        <v>86</v>
      </c>
      <c r="R36" s="47" t="str">
        <f>IFERROR((#REF!-Q36)/#REF!,"")</f>
        <v/>
      </c>
      <c r="S36" s="47" t="str">
        <f t="shared" si="8"/>
        <v/>
      </c>
      <c r="T36" s="49">
        <v>14800</v>
      </c>
      <c r="U36" s="47" t="str">
        <f>IFERROR((#REF!-T36)/#REF!,"")</f>
        <v/>
      </c>
      <c r="V36" s="47">
        <f t="shared" si="9"/>
        <v>0.34222222222222221</v>
      </c>
      <c r="W36" s="20" t="s">
        <v>86</v>
      </c>
      <c r="X36" s="17" t="str">
        <f t="shared" si="6"/>
        <v/>
      </c>
      <c r="Y36" s="16"/>
      <c r="Z36" s="17" t="str">
        <f t="shared" si="7"/>
        <v/>
      </c>
    </row>
    <row r="37" spans="2:26" ht="13.5" customHeight="1">
      <c r="B37" s="4">
        <v>2</v>
      </c>
      <c r="C37" s="4">
        <v>1.8</v>
      </c>
      <c r="D37" s="7">
        <v>24000</v>
      </c>
      <c r="E37" s="16">
        <v>13000</v>
      </c>
      <c r="F37" s="17">
        <f t="shared" si="0"/>
        <v>0.45833333333333331</v>
      </c>
      <c r="G37" s="16">
        <v>9200</v>
      </c>
      <c r="H37" s="17">
        <f t="shared" si="1"/>
        <v>0.6166666666666667</v>
      </c>
      <c r="I37" s="16">
        <v>7500</v>
      </c>
      <c r="J37" s="17">
        <f t="shared" si="2"/>
        <v>0.6875</v>
      </c>
      <c r="K37" s="16" t="s">
        <v>86</v>
      </c>
      <c r="L37" s="17" t="str">
        <f t="shared" si="3"/>
        <v/>
      </c>
      <c r="M37" s="16" t="s">
        <v>86</v>
      </c>
      <c r="N37" s="17" t="str">
        <f t="shared" si="4"/>
        <v/>
      </c>
      <c r="O37" s="16" t="s">
        <v>86</v>
      </c>
      <c r="P37" s="17" t="str">
        <f t="shared" si="5"/>
        <v/>
      </c>
      <c r="Q37" s="49">
        <v>10500</v>
      </c>
      <c r="R37" s="47" t="str">
        <f>IFERROR((#REF!-Q37)/#REF!,"")</f>
        <v/>
      </c>
      <c r="S37" s="47">
        <f t="shared" si="8"/>
        <v>0.5625</v>
      </c>
      <c r="T37" s="49" t="s">
        <v>86</v>
      </c>
      <c r="U37" s="47" t="str">
        <f>IFERROR((#REF!-T37)/#REF!,"")</f>
        <v/>
      </c>
      <c r="V37" s="47" t="str">
        <f t="shared" si="9"/>
        <v/>
      </c>
      <c r="W37" s="20">
        <v>12000</v>
      </c>
      <c r="X37" s="17">
        <f t="shared" si="6"/>
        <v>0.5</v>
      </c>
      <c r="Y37" s="16">
        <v>17550</v>
      </c>
      <c r="Z37" s="17">
        <f t="shared" si="7"/>
        <v>0.26874999999999999</v>
      </c>
    </row>
    <row r="38" spans="2:26" ht="13.5" customHeight="1">
      <c r="B38" s="4">
        <v>2</v>
      </c>
      <c r="C38" s="4">
        <v>1.9</v>
      </c>
      <c r="D38" s="7">
        <v>24000</v>
      </c>
      <c r="E38" s="16">
        <v>13500</v>
      </c>
      <c r="F38" s="17">
        <f t="shared" si="0"/>
        <v>0.4375</v>
      </c>
      <c r="G38" s="16" t="s">
        <v>86</v>
      </c>
      <c r="H38" s="17" t="str">
        <f t="shared" si="1"/>
        <v/>
      </c>
      <c r="I38" s="16">
        <v>7700</v>
      </c>
      <c r="J38" s="17">
        <f t="shared" si="2"/>
        <v>0.6791666666666667</v>
      </c>
      <c r="K38" s="16" t="s">
        <v>86</v>
      </c>
      <c r="L38" s="17" t="str">
        <f t="shared" si="3"/>
        <v/>
      </c>
      <c r="M38" s="16" t="s">
        <v>86</v>
      </c>
      <c r="N38" s="17" t="str">
        <f t="shared" si="4"/>
        <v/>
      </c>
      <c r="O38" s="16" t="s">
        <v>86</v>
      </c>
      <c r="P38" s="17" t="str">
        <f t="shared" si="5"/>
        <v/>
      </c>
      <c r="Q38" s="49">
        <v>10900</v>
      </c>
      <c r="R38" s="47" t="str">
        <f>IFERROR((#REF!-Q38)/#REF!,"")</f>
        <v/>
      </c>
      <c r="S38" s="47">
        <f t="shared" si="8"/>
        <v>0.54583333333333328</v>
      </c>
      <c r="T38" s="49" t="s">
        <v>86</v>
      </c>
      <c r="U38" s="47" t="str">
        <f>IFERROR((#REF!-T38)/#REF!,"")</f>
        <v/>
      </c>
      <c r="V38" s="47" t="str">
        <f t="shared" si="9"/>
        <v/>
      </c>
      <c r="W38" s="20">
        <v>12500</v>
      </c>
      <c r="X38" s="17">
        <f t="shared" si="6"/>
        <v>0.47916666666666669</v>
      </c>
      <c r="Y38" s="16">
        <v>18360</v>
      </c>
      <c r="Z38" s="17">
        <f t="shared" si="7"/>
        <v>0.23499999999999999</v>
      </c>
    </row>
    <row r="39" spans="2:26" ht="13.5" customHeight="1">
      <c r="B39" s="4">
        <v>2</v>
      </c>
      <c r="C39" s="4">
        <v>2</v>
      </c>
      <c r="D39" s="7">
        <v>24000</v>
      </c>
      <c r="E39" s="16">
        <v>13800</v>
      </c>
      <c r="F39" s="17">
        <f t="shared" si="0"/>
        <v>0.42499999999999999</v>
      </c>
      <c r="G39" s="16">
        <v>9700</v>
      </c>
      <c r="H39" s="17">
        <f t="shared" si="1"/>
        <v>0.59583333333333333</v>
      </c>
      <c r="I39" s="16">
        <v>7900</v>
      </c>
      <c r="J39" s="17">
        <f t="shared" si="2"/>
        <v>0.67083333333333328</v>
      </c>
      <c r="K39" s="16">
        <v>40700</v>
      </c>
      <c r="L39" s="17">
        <f t="shared" si="3"/>
        <v>-0.6958333333333333</v>
      </c>
      <c r="M39" s="16">
        <v>11697</v>
      </c>
      <c r="N39" s="17">
        <f t="shared" si="4"/>
        <v>0.512625</v>
      </c>
      <c r="O39" s="16">
        <v>14700</v>
      </c>
      <c r="P39" s="17">
        <f t="shared" si="5"/>
        <v>0.38750000000000001</v>
      </c>
      <c r="Q39" s="49">
        <v>11200</v>
      </c>
      <c r="R39" s="47" t="str">
        <f>IFERROR((#REF!-Q39)/#REF!,"")</f>
        <v/>
      </c>
      <c r="S39" s="47">
        <f t="shared" si="8"/>
        <v>0.53333333333333333</v>
      </c>
      <c r="T39" s="49">
        <v>14800</v>
      </c>
      <c r="U39" s="47" t="str">
        <f>IFERROR((#REF!-T39)/#REF!,"")</f>
        <v/>
      </c>
      <c r="V39" s="47">
        <f t="shared" si="9"/>
        <v>0.38333333333333336</v>
      </c>
      <c r="W39" s="20">
        <v>13000</v>
      </c>
      <c r="X39" s="17">
        <f t="shared" si="6"/>
        <v>0.45833333333333331</v>
      </c>
      <c r="Y39" s="16">
        <v>19350</v>
      </c>
      <c r="Z39" s="17">
        <f t="shared" si="7"/>
        <v>0.19375000000000001</v>
      </c>
    </row>
    <row r="40" spans="2:26" ht="13.5" customHeight="1">
      <c r="B40" s="4">
        <v>2.5</v>
      </c>
      <c r="C40" s="4">
        <v>2.5</v>
      </c>
      <c r="D40" s="7">
        <v>26000</v>
      </c>
      <c r="E40" s="16">
        <v>17000</v>
      </c>
      <c r="F40" s="17">
        <f t="shared" si="0"/>
        <v>0.34615384615384615</v>
      </c>
      <c r="G40" s="16">
        <v>11600</v>
      </c>
      <c r="H40" s="17">
        <f t="shared" si="1"/>
        <v>0.55384615384615388</v>
      </c>
      <c r="I40" s="16">
        <v>8900</v>
      </c>
      <c r="J40" s="17">
        <f t="shared" si="2"/>
        <v>0.65769230769230769</v>
      </c>
      <c r="K40" s="16">
        <v>43000</v>
      </c>
      <c r="L40" s="17">
        <f t="shared" si="3"/>
        <v>-0.65384615384615385</v>
      </c>
      <c r="M40" s="16">
        <v>12084</v>
      </c>
      <c r="N40" s="17">
        <f t="shared" si="4"/>
        <v>0.53523076923076918</v>
      </c>
      <c r="O40" s="16">
        <v>16700</v>
      </c>
      <c r="P40" s="17">
        <f t="shared" si="5"/>
        <v>0.3576923076923077</v>
      </c>
      <c r="Q40" s="49">
        <v>12700</v>
      </c>
      <c r="R40" s="47" t="str">
        <f>IFERROR((#REF!-Q40)/#REF!,"")</f>
        <v/>
      </c>
      <c r="S40" s="47">
        <f t="shared" si="8"/>
        <v>0.5115384615384615</v>
      </c>
      <c r="T40" s="49">
        <v>17800</v>
      </c>
      <c r="U40" s="47" t="str">
        <f>IFERROR((#REF!-T40)/#REF!,"")</f>
        <v/>
      </c>
      <c r="V40" s="47">
        <f t="shared" si="9"/>
        <v>0.31538461538461537</v>
      </c>
      <c r="W40" s="20">
        <v>15500</v>
      </c>
      <c r="X40" s="17">
        <f t="shared" si="6"/>
        <v>0.40384615384615385</v>
      </c>
      <c r="Y40" s="16">
        <v>23310</v>
      </c>
      <c r="Z40" s="17">
        <f t="shared" si="7"/>
        <v>0.10346153846153847</v>
      </c>
    </row>
    <row r="41" spans="2:26" ht="13.5" customHeight="1">
      <c r="B41" s="4">
        <v>3</v>
      </c>
      <c r="C41" s="4">
        <v>3</v>
      </c>
      <c r="D41" s="7">
        <v>28500</v>
      </c>
      <c r="E41" s="16">
        <v>18800</v>
      </c>
      <c r="F41" s="17">
        <f t="shared" si="0"/>
        <v>0.34035087719298246</v>
      </c>
      <c r="G41" s="16">
        <v>13000</v>
      </c>
      <c r="H41" s="17">
        <f t="shared" si="1"/>
        <v>0.54385964912280704</v>
      </c>
      <c r="I41" s="16">
        <v>9900</v>
      </c>
      <c r="J41" s="17">
        <f t="shared" si="2"/>
        <v>0.65263157894736845</v>
      </c>
      <c r="K41" s="16">
        <v>45000</v>
      </c>
      <c r="L41" s="17">
        <f t="shared" si="3"/>
        <v>-0.57894736842105265</v>
      </c>
      <c r="M41" s="16">
        <v>12553</v>
      </c>
      <c r="N41" s="17">
        <f t="shared" si="4"/>
        <v>0.55954385964912279</v>
      </c>
      <c r="O41" s="16">
        <v>18800</v>
      </c>
      <c r="P41" s="17">
        <f t="shared" si="5"/>
        <v>0.34035087719298246</v>
      </c>
      <c r="Q41" s="49">
        <v>14200</v>
      </c>
      <c r="R41" s="47" t="str">
        <f>IFERROR((#REF!-Q41)/#REF!,"")</f>
        <v/>
      </c>
      <c r="S41" s="47">
        <f t="shared" si="8"/>
        <v>0.50175438596491229</v>
      </c>
      <c r="T41" s="49">
        <v>20300</v>
      </c>
      <c r="U41" s="47" t="str">
        <f>IFERROR((#REF!-T41)/#REF!,"")</f>
        <v/>
      </c>
      <c r="V41" s="47">
        <f t="shared" si="9"/>
        <v>0.28771929824561404</v>
      </c>
      <c r="W41" s="20">
        <v>18300</v>
      </c>
      <c r="X41" s="17">
        <f t="shared" si="6"/>
        <v>0.35789473684210527</v>
      </c>
      <c r="Y41" s="16">
        <v>27450</v>
      </c>
      <c r="Z41" s="17">
        <f t="shared" si="7"/>
        <v>3.6842105263157891E-2</v>
      </c>
    </row>
    <row r="42" spans="2:26" ht="13.5" customHeight="1">
      <c r="B42" s="4">
        <v>3.5</v>
      </c>
      <c r="C42" s="4">
        <v>3.5</v>
      </c>
      <c r="D42" s="7">
        <v>30500</v>
      </c>
      <c r="E42" s="16">
        <v>20700</v>
      </c>
      <c r="F42" s="17">
        <f t="shared" si="0"/>
        <v>0.32131147540983607</v>
      </c>
      <c r="G42" s="16">
        <v>14500</v>
      </c>
      <c r="H42" s="17">
        <f t="shared" si="1"/>
        <v>0.52459016393442626</v>
      </c>
      <c r="I42" s="16">
        <v>10900</v>
      </c>
      <c r="J42" s="17">
        <f t="shared" si="2"/>
        <v>0.64262295081967213</v>
      </c>
      <c r="K42" s="16">
        <v>46900</v>
      </c>
      <c r="L42" s="17">
        <f t="shared" si="3"/>
        <v>-0.53770491803278686</v>
      </c>
      <c r="M42" s="16">
        <v>12996</v>
      </c>
      <c r="N42" s="17">
        <f t="shared" si="4"/>
        <v>0.5739016393442623</v>
      </c>
      <c r="O42" s="16">
        <v>20800</v>
      </c>
      <c r="P42" s="17">
        <f t="shared" si="5"/>
        <v>0.31803278688524589</v>
      </c>
      <c r="Q42" s="49">
        <v>15700</v>
      </c>
      <c r="R42" s="47" t="str">
        <f>IFERROR((#REF!-Q42)/#REF!,"")</f>
        <v/>
      </c>
      <c r="S42" s="47">
        <f t="shared" si="8"/>
        <v>0.48524590163934428</v>
      </c>
      <c r="T42" s="49">
        <v>23300</v>
      </c>
      <c r="U42" s="47" t="str">
        <f>IFERROR((#REF!-T42)/#REF!,"")</f>
        <v/>
      </c>
      <c r="V42" s="47">
        <f t="shared" si="9"/>
        <v>0.23606557377049181</v>
      </c>
      <c r="W42" s="20">
        <v>21000</v>
      </c>
      <c r="X42" s="17">
        <f t="shared" si="6"/>
        <v>0.31147540983606559</v>
      </c>
      <c r="Y42" s="16">
        <v>31500</v>
      </c>
      <c r="Z42" s="17">
        <f t="shared" si="7"/>
        <v>-3.2786885245901641E-2</v>
      </c>
    </row>
    <row r="43" spans="2:26" ht="13.5" customHeight="1">
      <c r="B43" s="4">
        <v>4</v>
      </c>
      <c r="C43" s="4">
        <v>4</v>
      </c>
      <c r="D43" s="7">
        <v>33000</v>
      </c>
      <c r="E43" s="16">
        <v>22600</v>
      </c>
      <c r="F43" s="17">
        <f t="shared" si="0"/>
        <v>0.31515151515151513</v>
      </c>
      <c r="G43" s="16">
        <v>16200</v>
      </c>
      <c r="H43" s="17">
        <f t="shared" si="1"/>
        <v>0.50909090909090904</v>
      </c>
      <c r="I43" s="16">
        <v>11900</v>
      </c>
      <c r="J43" s="17">
        <f t="shared" si="2"/>
        <v>0.6393939393939394</v>
      </c>
      <c r="K43" s="16">
        <v>48600</v>
      </c>
      <c r="L43" s="17">
        <f t="shared" si="3"/>
        <v>-0.47272727272727272</v>
      </c>
      <c r="M43" s="16">
        <v>13700</v>
      </c>
      <c r="N43" s="17">
        <f t="shared" si="4"/>
        <v>0.58484848484848484</v>
      </c>
      <c r="O43" s="16">
        <v>22800</v>
      </c>
      <c r="P43" s="17">
        <f t="shared" si="5"/>
        <v>0.30909090909090908</v>
      </c>
      <c r="Q43" s="49">
        <v>17200</v>
      </c>
      <c r="R43" s="47" t="str">
        <f>IFERROR((#REF!-Q43)/#REF!,"")</f>
        <v/>
      </c>
      <c r="S43" s="47">
        <f t="shared" si="8"/>
        <v>0.47878787878787876</v>
      </c>
      <c r="T43" s="49">
        <v>25800</v>
      </c>
      <c r="U43" s="47" t="str">
        <f>IFERROR((#REF!-T43)/#REF!,"")</f>
        <v/>
      </c>
      <c r="V43" s="47">
        <f t="shared" si="9"/>
        <v>0.21818181818181817</v>
      </c>
      <c r="W43" s="20">
        <v>23500</v>
      </c>
      <c r="X43" s="17">
        <f t="shared" si="6"/>
        <v>0.2878787878787879</v>
      </c>
      <c r="Y43" s="16">
        <v>35640</v>
      </c>
      <c r="Z43" s="17">
        <f t="shared" si="7"/>
        <v>-0.08</v>
      </c>
    </row>
    <row r="44" spans="2:26" ht="13.5" customHeight="1">
      <c r="B44" s="4">
        <v>4.5</v>
      </c>
      <c r="C44" s="4">
        <v>4.5</v>
      </c>
      <c r="D44" s="7">
        <v>35500</v>
      </c>
      <c r="E44" s="16">
        <v>24500</v>
      </c>
      <c r="F44" s="17">
        <f t="shared" si="0"/>
        <v>0.30985915492957744</v>
      </c>
      <c r="G44" s="16">
        <v>17600</v>
      </c>
      <c r="H44" s="17">
        <f t="shared" si="1"/>
        <v>0.50422535211267605</v>
      </c>
      <c r="I44" s="16">
        <v>13000</v>
      </c>
      <c r="J44" s="17">
        <f t="shared" si="2"/>
        <v>0.63380281690140849</v>
      </c>
      <c r="K44" s="16">
        <v>50200</v>
      </c>
      <c r="L44" s="17">
        <f t="shared" si="3"/>
        <v>-0.41408450704225352</v>
      </c>
      <c r="M44" s="16">
        <v>15429</v>
      </c>
      <c r="N44" s="17">
        <f t="shared" si="4"/>
        <v>0.56538028169014087</v>
      </c>
      <c r="O44" s="16">
        <v>24800</v>
      </c>
      <c r="P44" s="17">
        <f t="shared" si="5"/>
        <v>0.30140845070422534</v>
      </c>
      <c r="Q44" s="49">
        <v>18700</v>
      </c>
      <c r="R44" s="47" t="str">
        <f>IFERROR((#REF!-Q44)/#REF!,"")</f>
        <v/>
      </c>
      <c r="S44" s="47">
        <f t="shared" si="8"/>
        <v>0.47323943661971829</v>
      </c>
      <c r="T44" s="49">
        <v>28700</v>
      </c>
      <c r="U44" s="47" t="str">
        <f>IFERROR((#REF!-T44)/#REF!,"")</f>
        <v/>
      </c>
      <c r="V44" s="47">
        <f t="shared" si="9"/>
        <v>0.19154929577464788</v>
      </c>
      <c r="W44" s="20">
        <v>26200</v>
      </c>
      <c r="X44" s="17">
        <f t="shared" si="6"/>
        <v>0.26197183098591548</v>
      </c>
      <c r="Y44" s="16">
        <v>39600</v>
      </c>
      <c r="Z44" s="17">
        <f t="shared" si="7"/>
        <v>-0.11549295774647887</v>
      </c>
    </row>
    <row r="45" spans="2:26" ht="13.5" customHeight="1">
      <c r="B45" s="4">
        <v>5</v>
      </c>
      <c r="C45" s="4">
        <v>5</v>
      </c>
      <c r="D45" s="7">
        <v>37500</v>
      </c>
      <c r="E45" s="16">
        <v>26900</v>
      </c>
      <c r="F45" s="17">
        <f t="shared" si="0"/>
        <v>0.28266666666666668</v>
      </c>
      <c r="G45" s="16">
        <v>19400</v>
      </c>
      <c r="H45" s="17">
        <f t="shared" si="1"/>
        <v>0.48266666666666669</v>
      </c>
      <c r="I45" s="16">
        <v>14100</v>
      </c>
      <c r="J45" s="17">
        <f t="shared" si="2"/>
        <v>0.624</v>
      </c>
      <c r="K45" s="16">
        <v>51800</v>
      </c>
      <c r="L45" s="17">
        <f t="shared" si="3"/>
        <v>-0.38133333333333336</v>
      </c>
      <c r="M45" s="16">
        <v>17112</v>
      </c>
      <c r="N45" s="17">
        <f t="shared" si="4"/>
        <v>0.54368000000000005</v>
      </c>
      <c r="O45" s="16">
        <v>27400</v>
      </c>
      <c r="P45" s="17">
        <f t="shared" si="5"/>
        <v>0.26933333333333331</v>
      </c>
      <c r="Q45" s="49">
        <v>20700</v>
      </c>
      <c r="R45" s="47" t="str">
        <f>IFERROR((#REF!-Q45)/#REF!,"")</f>
        <v/>
      </c>
      <c r="S45" s="47">
        <f t="shared" si="8"/>
        <v>0.44800000000000001</v>
      </c>
      <c r="T45" s="49">
        <v>31200</v>
      </c>
      <c r="U45" s="47" t="str">
        <f>IFERROR((#REF!-T45)/#REF!,"")</f>
        <v/>
      </c>
      <c r="V45" s="47">
        <f t="shared" si="9"/>
        <v>0.16800000000000001</v>
      </c>
      <c r="W45" s="20">
        <v>28700</v>
      </c>
      <c r="X45" s="17">
        <f t="shared" si="6"/>
        <v>0.23466666666666666</v>
      </c>
      <c r="Y45" s="16">
        <v>43830</v>
      </c>
      <c r="Z45" s="17">
        <f t="shared" si="7"/>
        <v>-0.16880000000000001</v>
      </c>
    </row>
    <row r="46" spans="2:26" ht="13.5" customHeight="1">
      <c r="B46" s="4">
        <v>5.5</v>
      </c>
      <c r="C46" s="4">
        <v>5.5</v>
      </c>
      <c r="D46" s="7">
        <v>40000</v>
      </c>
      <c r="E46" s="16">
        <v>33000</v>
      </c>
      <c r="F46" s="17">
        <f t="shared" si="0"/>
        <v>0.17499999999999999</v>
      </c>
      <c r="G46" s="16">
        <v>21200</v>
      </c>
      <c r="H46" s="17">
        <f t="shared" si="1"/>
        <v>0.47</v>
      </c>
      <c r="I46" s="16">
        <v>15400</v>
      </c>
      <c r="J46" s="17">
        <f t="shared" si="2"/>
        <v>0.61499999999999999</v>
      </c>
      <c r="K46" s="16">
        <v>53300</v>
      </c>
      <c r="L46" s="17">
        <f t="shared" si="3"/>
        <v>-0.33250000000000002</v>
      </c>
      <c r="M46" s="16">
        <v>18842</v>
      </c>
      <c r="N46" s="17">
        <f t="shared" si="4"/>
        <v>0.52895000000000003</v>
      </c>
      <c r="O46" s="16">
        <v>30000</v>
      </c>
      <c r="P46" s="17">
        <f t="shared" si="5"/>
        <v>0.25</v>
      </c>
      <c r="Q46" s="49">
        <v>22700</v>
      </c>
      <c r="R46" s="47" t="str">
        <f>IFERROR((#REF!-Q46)/#REF!,"")</f>
        <v/>
      </c>
      <c r="S46" s="47">
        <f t="shared" si="8"/>
        <v>0.4325</v>
      </c>
      <c r="T46" s="49">
        <v>34200</v>
      </c>
      <c r="U46" s="47" t="str">
        <f>IFERROR((#REF!-T46)/#REF!,"")</f>
        <v/>
      </c>
      <c r="V46" s="47">
        <f t="shared" si="9"/>
        <v>0.14499999999999999</v>
      </c>
      <c r="W46" s="20">
        <v>31600</v>
      </c>
      <c r="X46" s="17">
        <f t="shared" si="6"/>
        <v>0.21</v>
      </c>
      <c r="Y46" s="16">
        <v>47790</v>
      </c>
      <c r="Z46" s="17">
        <f t="shared" si="7"/>
        <v>-0.19475000000000001</v>
      </c>
    </row>
    <row r="47" spans="2:26" ht="13.5" customHeight="1">
      <c r="B47" s="4">
        <v>6</v>
      </c>
      <c r="C47" s="4">
        <v>6</v>
      </c>
      <c r="D47" s="7">
        <v>42500</v>
      </c>
      <c r="E47" s="16">
        <v>35400</v>
      </c>
      <c r="F47" s="17">
        <f t="shared" si="0"/>
        <v>0.16705882352941176</v>
      </c>
      <c r="G47" s="16">
        <v>23000</v>
      </c>
      <c r="H47" s="17">
        <f t="shared" si="1"/>
        <v>0.45882352941176469</v>
      </c>
      <c r="I47" s="16">
        <v>16400</v>
      </c>
      <c r="J47" s="17">
        <f t="shared" si="2"/>
        <v>0.61411764705882355</v>
      </c>
      <c r="K47" s="16">
        <v>54800</v>
      </c>
      <c r="L47" s="17">
        <f t="shared" si="3"/>
        <v>-0.28941176470588237</v>
      </c>
      <c r="M47" s="16">
        <v>20532</v>
      </c>
      <c r="N47" s="17">
        <f t="shared" si="4"/>
        <v>0.51689411764705884</v>
      </c>
      <c r="O47" s="16">
        <v>32600</v>
      </c>
      <c r="P47" s="17">
        <f t="shared" si="5"/>
        <v>0.23294117647058823</v>
      </c>
      <c r="Q47" s="49">
        <v>24700</v>
      </c>
      <c r="R47" s="47" t="str">
        <f>IFERROR((#REF!-Q47)/#REF!,"")</f>
        <v/>
      </c>
      <c r="S47" s="47">
        <f t="shared" si="8"/>
        <v>0.41882352941176471</v>
      </c>
      <c r="T47" s="49">
        <v>36800</v>
      </c>
      <c r="U47" s="47" t="str">
        <f>IFERROR((#REF!-T47)/#REF!,"")</f>
        <v/>
      </c>
      <c r="V47" s="47">
        <f t="shared" si="9"/>
        <v>0.13411764705882354</v>
      </c>
      <c r="W47" s="20">
        <v>34300</v>
      </c>
      <c r="X47" s="17">
        <f t="shared" si="6"/>
        <v>0.19294117647058823</v>
      </c>
      <c r="Y47" s="16">
        <v>51930</v>
      </c>
      <c r="Z47" s="17">
        <f t="shared" si="7"/>
        <v>-0.22188235294117648</v>
      </c>
    </row>
    <row r="48" spans="2:26" ht="13.5" customHeight="1">
      <c r="B48" s="4">
        <v>6.5</v>
      </c>
      <c r="C48" s="4">
        <v>6.5</v>
      </c>
      <c r="D48" s="7">
        <v>44500</v>
      </c>
      <c r="E48" s="16">
        <v>37800</v>
      </c>
      <c r="F48" s="17">
        <f t="shared" si="0"/>
        <v>0.15056179775280898</v>
      </c>
      <c r="G48" s="16">
        <v>24800</v>
      </c>
      <c r="H48" s="17">
        <f t="shared" si="1"/>
        <v>0.44269662921348313</v>
      </c>
      <c r="I48" s="16">
        <v>17400</v>
      </c>
      <c r="J48" s="17">
        <f t="shared" si="2"/>
        <v>0.60898876404494384</v>
      </c>
      <c r="K48" s="16">
        <v>56200</v>
      </c>
      <c r="L48" s="17">
        <f t="shared" si="3"/>
        <v>-0.26292134831460673</v>
      </c>
      <c r="M48" s="16">
        <v>22252</v>
      </c>
      <c r="N48" s="17">
        <f t="shared" si="4"/>
        <v>0.49995505617977526</v>
      </c>
      <c r="O48" s="16">
        <v>35200</v>
      </c>
      <c r="P48" s="17">
        <f t="shared" si="5"/>
        <v>0.20898876404494382</v>
      </c>
      <c r="Q48" s="49">
        <v>26700</v>
      </c>
      <c r="R48" s="47" t="str">
        <f>IFERROR((#REF!-Q48)/#REF!,"")</f>
        <v/>
      </c>
      <c r="S48" s="47">
        <f t="shared" si="8"/>
        <v>0.4</v>
      </c>
      <c r="T48" s="49">
        <v>39700</v>
      </c>
      <c r="U48" s="47" t="str">
        <f>IFERROR((#REF!-T48)/#REF!,"")</f>
        <v/>
      </c>
      <c r="V48" s="47">
        <f t="shared" si="9"/>
        <v>0.10786516853932585</v>
      </c>
      <c r="W48" s="20">
        <v>36800</v>
      </c>
      <c r="X48" s="17">
        <f t="shared" si="6"/>
        <v>0.17303370786516853</v>
      </c>
      <c r="Y48" s="16">
        <v>55890</v>
      </c>
      <c r="Z48" s="17">
        <f t="shared" si="7"/>
        <v>-0.25595505617977526</v>
      </c>
    </row>
    <row r="49" spans="2:26" ht="13.5" customHeight="1">
      <c r="B49" s="4">
        <v>7</v>
      </c>
      <c r="C49" s="4">
        <v>7</v>
      </c>
      <c r="D49" s="7">
        <v>47000</v>
      </c>
      <c r="E49" s="16">
        <v>40300</v>
      </c>
      <c r="F49" s="17">
        <f t="shared" ref="F49:F80" si="10">IFERROR(IF(($D49-E49)/$D49=1,"",($D49-E49)/$D49),"")</f>
        <v>0.14255319148936171</v>
      </c>
      <c r="G49" s="16">
        <v>26600</v>
      </c>
      <c r="H49" s="17">
        <f t="shared" ref="H49:H80" si="11">IFERROR(IF(($D49-G49)/$D49=1,"",($D49-G49)/$D49),"")</f>
        <v>0.43404255319148938</v>
      </c>
      <c r="I49" s="16">
        <v>18500</v>
      </c>
      <c r="J49" s="17">
        <f t="shared" ref="J49:J80" si="12">IFERROR(IF(($D49-I49)/$D49=1,"",($D49-I49)/$D49),"")</f>
        <v>0.6063829787234043</v>
      </c>
      <c r="K49" s="16">
        <v>57600</v>
      </c>
      <c r="L49" s="17">
        <f t="shared" ref="L49:L80" si="13">IFERROR(IF(($D49-K49)/$D49=1,"",($D49-K49)/$D49),"")</f>
        <v>-0.22553191489361701</v>
      </c>
      <c r="M49" s="16">
        <v>23999</v>
      </c>
      <c r="N49" s="17">
        <f t="shared" ref="N49:N80" si="14">IFERROR(IF(($D49-M49)/$D49=1,"",($D49-M49)/$D49),"")</f>
        <v>0.48938297872340425</v>
      </c>
      <c r="O49" s="16">
        <v>37800</v>
      </c>
      <c r="P49" s="17">
        <f t="shared" si="5"/>
        <v>0.19574468085106383</v>
      </c>
      <c r="Q49" s="49">
        <v>28700</v>
      </c>
      <c r="R49" s="47" t="str">
        <f>IFERROR((#REF!-Q49)/#REF!,"")</f>
        <v/>
      </c>
      <c r="S49" s="47">
        <f t="shared" si="8"/>
        <v>0.38936170212765958</v>
      </c>
      <c r="T49" s="49">
        <v>42300</v>
      </c>
      <c r="U49" s="47" t="str">
        <f>IFERROR((#REF!-T49)/#REF!,"")</f>
        <v/>
      </c>
      <c r="V49" s="47">
        <f t="shared" si="9"/>
        <v>0.1</v>
      </c>
      <c r="W49" s="20">
        <v>39500</v>
      </c>
      <c r="X49" s="17">
        <f t="shared" ref="X49:X80" si="15">IFERROR(IF(($D49-W49)/$D49=1,"",($D49-W49)/$D49),"")</f>
        <v>0.15957446808510639</v>
      </c>
      <c r="Y49" s="16">
        <v>60120</v>
      </c>
      <c r="Z49" s="17">
        <f t="shared" ref="Z49:Z80" si="16">IFERROR(IF(($D49-Y49)/$D49=1,"",($D49-Y49)/$D49),"")</f>
        <v>-0.27914893617021275</v>
      </c>
    </row>
    <row r="50" spans="2:26" ht="13.5" customHeight="1">
      <c r="B50" s="4">
        <v>7.5</v>
      </c>
      <c r="C50" s="4">
        <v>7.5</v>
      </c>
      <c r="D50" s="7">
        <v>49500</v>
      </c>
      <c r="E50" s="16">
        <v>42700</v>
      </c>
      <c r="F50" s="17">
        <f t="shared" si="10"/>
        <v>0.13737373737373737</v>
      </c>
      <c r="G50" s="16">
        <v>27900</v>
      </c>
      <c r="H50" s="17">
        <f t="shared" si="11"/>
        <v>0.43636363636363634</v>
      </c>
      <c r="I50" s="16">
        <v>19500</v>
      </c>
      <c r="J50" s="17">
        <f t="shared" si="12"/>
        <v>0.60606060606060608</v>
      </c>
      <c r="K50" s="16">
        <v>58900</v>
      </c>
      <c r="L50" s="17">
        <f t="shared" si="13"/>
        <v>-0.1898989898989899</v>
      </c>
      <c r="M50" s="16">
        <v>25682</v>
      </c>
      <c r="N50" s="17">
        <f t="shared" si="14"/>
        <v>0.48117171717171719</v>
      </c>
      <c r="O50" s="16">
        <v>40400</v>
      </c>
      <c r="P50" s="17">
        <f t="shared" si="5"/>
        <v>0.18383838383838383</v>
      </c>
      <c r="Q50" s="49">
        <v>30700</v>
      </c>
      <c r="R50" s="47" t="str">
        <f>IFERROR((#REF!-Q50)/#REF!,"")</f>
        <v/>
      </c>
      <c r="S50" s="47">
        <f t="shared" si="8"/>
        <v>0.3797979797979798</v>
      </c>
      <c r="T50" s="49">
        <v>45200</v>
      </c>
      <c r="U50" s="47" t="str">
        <f>IFERROR((#REF!-T50)/#REF!,"")</f>
        <v/>
      </c>
      <c r="V50" s="47">
        <f t="shared" si="9"/>
        <v>8.6868686868686873E-2</v>
      </c>
      <c r="W50" s="20">
        <v>42300</v>
      </c>
      <c r="X50" s="17">
        <f t="shared" si="15"/>
        <v>0.14545454545454545</v>
      </c>
      <c r="Y50" s="16">
        <v>64080</v>
      </c>
      <c r="Z50" s="17">
        <f t="shared" si="16"/>
        <v>-0.29454545454545455</v>
      </c>
    </row>
    <row r="51" spans="2:26" ht="13.5" customHeight="1">
      <c r="B51" s="4">
        <v>8</v>
      </c>
      <c r="C51" s="4">
        <v>8</v>
      </c>
      <c r="D51" s="7">
        <v>51500</v>
      </c>
      <c r="E51" s="16">
        <v>45100</v>
      </c>
      <c r="F51" s="17">
        <f t="shared" si="10"/>
        <v>0.12427184466019417</v>
      </c>
      <c r="G51" s="16">
        <v>29700</v>
      </c>
      <c r="H51" s="17">
        <f t="shared" si="11"/>
        <v>0.42330097087378643</v>
      </c>
      <c r="I51" s="16">
        <v>20500</v>
      </c>
      <c r="J51" s="17">
        <f t="shared" si="12"/>
        <v>0.60194174757281549</v>
      </c>
      <c r="K51" s="16">
        <v>60300</v>
      </c>
      <c r="L51" s="17">
        <f t="shared" si="13"/>
        <v>-0.17087378640776699</v>
      </c>
      <c r="M51" s="16">
        <v>27424</v>
      </c>
      <c r="N51" s="17">
        <f t="shared" si="14"/>
        <v>0.46749514563106798</v>
      </c>
      <c r="O51" s="16">
        <v>43000</v>
      </c>
      <c r="P51" s="17">
        <f t="shared" si="5"/>
        <v>0.1650485436893204</v>
      </c>
      <c r="Q51" s="49">
        <v>32700</v>
      </c>
      <c r="R51" s="47" t="str">
        <f>IFERROR((#REF!-Q51)/#REF!,"")</f>
        <v/>
      </c>
      <c r="S51" s="47">
        <f t="shared" si="8"/>
        <v>0.36504854368932038</v>
      </c>
      <c r="T51" s="49">
        <v>47800</v>
      </c>
      <c r="U51" s="47" t="str">
        <f>IFERROR((#REF!-T51)/#REF!,"")</f>
        <v/>
      </c>
      <c r="V51" s="47">
        <f t="shared" si="9"/>
        <v>7.184466019417475E-2</v>
      </c>
      <c r="W51" s="20">
        <v>44800</v>
      </c>
      <c r="X51" s="17">
        <f t="shared" si="15"/>
        <v>0.13009708737864079</v>
      </c>
      <c r="Y51" s="16">
        <v>68220</v>
      </c>
      <c r="Z51" s="17">
        <f t="shared" si="16"/>
        <v>-0.32466019417475728</v>
      </c>
    </row>
    <row r="52" spans="2:26" ht="13.5" customHeight="1">
      <c r="B52" s="4">
        <v>8.5</v>
      </c>
      <c r="C52" s="4">
        <v>8.5</v>
      </c>
      <c r="D52" s="7">
        <v>54000</v>
      </c>
      <c r="E52" s="16">
        <v>47500</v>
      </c>
      <c r="F52" s="17">
        <f t="shared" si="10"/>
        <v>0.12037037037037036</v>
      </c>
      <c r="G52" s="16">
        <v>31500</v>
      </c>
      <c r="H52" s="17">
        <f t="shared" si="11"/>
        <v>0.41666666666666669</v>
      </c>
      <c r="I52" s="16">
        <v>21500</v>
      </c>
      <c r="J52" s="17">
        <f t="shared" si="12"/>
        <v>0.60185185185185186</v>
      </c>
      <c r="K52" s="16">
        <v>61500</v>
      </c>
      <c r="L52" s="17">
        <f t="shared" si="13"/>
        <v>-0.1388888888888889</v>
      </c>
      <c r="M52" s="16">
        <v>29125</v>
      </c>
      <c r="N52" s="17">
        <f t="shared" si="14"/>
        <v>0.46064814814814814</v>
      </c>
      <c r="O52" s="16">
        <v>45600</v>
      </c>
      <c r="P52" s="17">
        <f t="shared" si="5"/>
        <v>0.15555555555555556</v>
      </c>
      <c r="Q52" s="49">
        <v>34700</v>
      </c>
      <c r="R52" s="47" t="str">
        <f>IFERROR((#REF!-Q52)/#REF!,"")</f>
        <v/>
      </c>
      <c r="S52" s="47">
        <f t="shared" si="8"/>
        <v>0.3574074074074074</v>
      </c>
      <c r="T52" s="49">
        <v>50600</v>
      </c>
      <c r="U52" s="47" t="str">
        <f>IFERROR((#REF!-T52)/#REF!,"")</f>
        <v/>
      </c>
      <c r="V52" s="47">
        <f t="shared" si="9"/>
        <v>6.2962962962962957E-2</v>
      </c>
      <c r="W52" s="20">
        <v>47500</v>
      </c>
      <c r="X52" s="17">
        <f t="shared" si="15"/>
        <v>0.12037037037037036</v>
      </c>
      <c r="Y52" s="16">
        <v>72180</v>
      </c>
      <c r="Z52" s="17">
        <f t="shared" si="16"/>
        <v>-0.33666666666666667</v>
      </c>
    </row>
    <row r="53" spans="2:26" ht="13.5" customHeight="1">
      <c r="B53" s="4">
        <v>9</v>
      </c>
      <c r="C53" s="4">
        <v>9</v>
      </c>
      <c r="D53" s="7">
        <v>56500</v>
      </c>
      <c r="E53" s="16">
        <v>49900</v>
      </c>
      <c r="F53" s="17">
        <f t="shared" si="10"/>
        <v>0.1168141592920354</v>
      </c>
      <c r="G53" s="16">
        <v>33300</v>
      </c>
      <c r="H53" s="17">
        <f t="shared" si="11"/>
        <v>0.41061946902654867</v>
      </c>
      <c r="I53" s="16">
        <v>22600</v>
      </c>
      <c r="J53" s="17">
        <f t="shared" si="12"/>
        <v>0.6</v>
      </c>
      <c r="K53" s="16">
        <v>62800</v>
      </c>
      <c r="L53" s="17">
        <f t="shared" si="13"/>
        <v>-0.11150442477876106</v>
      </c>
      <c r="M53" s="16">
        <v>30837</v>
      </c>
      <c r="N53" s="17">
        <f t="shared" si="14"/>
        <v>0.45421238938053099</v>
      </c>
      <c r="O53" s="16">
        <v>48200</v>
      </c>
      <c r="P53" s="17">
        <f t="shared" si="5"/>
        <v>0.14690265486725665</v>
      </c>
      <c r="Q53" s="49">
        <v>36700</v>
      </c>
      <c r="R53" s="47" t="str">
        <f>IFERROR((#REF!-Q53)/#REF!,"")</f>
        <v/>
      </c>
      <c r="S53" s="47">
        <f t="shared" si="8"/>
        <v>0.35044247787610622</v>
      </c>
      <c r="T53" s="49">
        <v>53300</v>
      </c>
      <c r="U53" s="47" t="str">
        <f>IFERROR((#REF!-T53)/#REF!,"")</f>
        <v/>
      </c>
      <c r="V53" s="47">
        <f t="shared" si="9"/>
        <v>5.663716814159292E-2</v>
      </c>
      <c r="W53" s="20">
        <v>50000</v>
      </c>
      <c r="X53" s="17">
        <f t="shared" si="15"/>
        <v>0.11504424778761062</v>
      </c>
      <c r="Y53" s="16">
        <v>76410</v>
      </c>
      <c r="Z53" s="17">
        <f t="shared" si="16"/>
        <v>-0.35238938053097346</v>
      </c>
    </row>
    <row r="54" spans="2:26" ht="13.5" customHeight="1">
      <c r="B54" s="4">
        <v>9.5</v>
      </c>
      <c r="C54" s="4">
        <v>9.5</v>
      </c>
      <c r="D54" s="7">
        <v>58500</v>
      </c>
      <c r="E54" s="16">
        <v>52300</v>
      </c>
      <c r="F54" s="17">
        <f t="shared" si="10"/>
        <v>0.10598290598290598</v>
      </c>
      <c r="G54" s="16">
        <v>35100</v>
      </c>
      <c r="H54" s="17">
        <f t="shared" si="11"/>
        <v>0.4</v>
      </c>
      <c r="I54" s="16">
        <v>23600</v>
      </c>
      <c r="J54" s="17">
        <f t="shared" si="12"/>
        <v>0.59658119658119657</v>
      </c>
      <c r="K54" s="16">
        <v>64200</v>
      </c>
      <c r="L54" s="17">
        <f t="shared" si="13"/>
        <v>-9.7435897435897437E-2</v>
      </c>
      <c r="M54" s="16">
        <v>32516</v>
      </c>
      <c r="N54" s="17">
        <f t="shared" si="14"/>
        <v>0.44417094017094017</v>
      </c>
      <c r="O54" s="16">
        <v>50800</v>
      </c>
      <c r="P54" s="17">
        <f t="shared" si="5"/>
        <v>0.13162393162393163</v>
      </c>
      <c r="Q54" s="49">
        <v>38700</v>
      </c>
      <c r="R54" s="47" t="str">
        <f>IFERROR((#REF!-Q54)/#REF!,"")</f>
        <v/>
      </c>
      <c r="S54" s="47">
        <f t="shared" si="8"/>
        <v>0.33846153846153848</v>
      </c>
      <c r="T54" s="49">
        <v>56100</v>
      </c>
      <c r="U54" s="47" t="str">
        <f>IFERROR((#REF!-T54)/#REF!,"")</f>
        <v/>
      </c>
      <c r="V54" s="47">
        <f t="shared" si="9"/>
        <v>4.1025641025641026E-2</v>
      </c>
      <c r="W54" s="20">
        <v>52800</v>
      </c>
      <c r="X54" s="17">
        <f t="shared" si="15"/>
        <v>9.7435897435897437E-2</v>
      </c>
      <c r="Y54" s="16">
        <v>80370</v>
      </c>
      <c r="Z54" s="17">
        <f t="shared" si="16"/>
        <v>-0.37384615384615383</v>
      </c>
    </row>
    <row r="55" spans="2:26" ht="13.5" customHeight="1">
      <c r="B55" s="4">
        <v>10</v>
      </c>
      <c r="C55" s="4">
        <v>10</v>
      </c>
      <c r="D55" s="7">
        <v>61000</v>
      </c>
      <c r="E55" s="16">
        <v>54800</v>
      </c>
      <c r="F55" s="17">
        <f t="shared" si="10"/>
        <v>0.10163934426229508</v>
      </c>
      <c r="G55" s="16">
        <v>36900</v>
      </c>
      <c r="H55" s="17">
        <f t="shared" si="11"/>
        <v>0.39508196721311473</v>
      </c>
      <c r="I55" s="16">
        <v>24600</v>
      </c>
      <c r="J55" s="17">
        <f t="shared" si="12"/>
        <v>0.59672131147540985</v>
      </c>
      <c r="K55" s="16">
        <v>65400</v>
      </c>
      <c r="L55" s="17">
        <f t="shared" si="13"/>
        <v>-7.2131147540983612E-2</v>
      </c>
      <c r="M55" s="16">
        <v>34269</v>
      </c>
      <c r="N55" s="17">
        <f t="shared" si="14"/>
        <v>0.43821311475409835</v>
      </c>
      <c r="O55" s="16">
        <v>53400</v>
      </c>
      <c r="P55" s="17">
        <f t="shared" si="5"/>
        <v>0.12459016393442623</v>
      </c>
      <c r="Q55" s="49">
        <v>40700</v>
      </c>
      <c r="R55" s="47" t="str">
        <f>IFERROR((#REF!-Q55)/#REF!,"")</f>
        <v/>
      </c>
      <c r="S55" s="47">
        <f t="shared" si="8"/>
        <v>0.33278688524590166</v>
      </c>
      <c r="T55" s="49">
        <v>58700</v>
      </c>
      <c r="U55" s="47" t="str">
        <f>IFERROR((#REF!-T55)/#REF!,"")</f>
        <v/>
      </c>
      <c r="V55" s="47">
        <f t="shared" si="9"/>
        <v>3.7704918032786888E-2</v>
      </c>
      <c r="W55" s="20">
        <v>55200</v>
      </c>
      <c r="X55" s="17">
        <f t="shared" si="15"/>
        <v>9.5081967213114751E-2</v>
      </c>
      <c r="Y55" s="16">
        <v>84510</v>
      </c>
      <c r="Z55" s="17">
        <f t="shared" si="16"/>
        <v>-0.38540983606557377</v>
      </c>
    </row>
    <row r="56" spans="2:26" ht="13.5" customHeight="1">
      <c r="B56" s="4">
        <v>10.5</v>
      </c>
      <c r="C56" s="4">
        <v>10.5</v>
      </c>
      <c r="D56" s="7">
        <v>63500</v>
      </c>
      <c r="E56" s="16" t="s">
        <v>86</v>
      </c>
      <c r="F56" s="17" t="str">
        <f t="shared" si="10"/>
        <v/>
      </c>
      <c r="G56" s="16">
        <v>38700</v>
      </c>
      <c r="H56" s="17">
        <f t="shared" si="11"/>
        <v>0.3905511811023622</v>
      </c>
      <c r="I56" s="16">
        <v>31900</v>
      </c>
      <c r="J56" s="17">
        <f t="shared" si="12"/>
        <v>0.49763779527559054</v>
      </c>
      <c r="K56" s="16">
        <v>66700</v>
      </c>
      <c r="L56" s="17">
        <f t="shared" si="13"/>
        <v>-5.0393700787401574E-2</v>
      </c>
      <c r="M56" s="16">
        <v>0</v>
      </c>
      <c r="N56" s="17" t="str">
        <f t="shared" si="14"/>
        <v/>
      </c>
      <c r="O56" s="16">
        <v>58300</v>
      </c>
      <c r="P56" s="17">
        <f t="shared" si="5"/>
        <v>8.1889763779527558E-2</v>
      </c>
      <c r="Q56" s="49">
        <v>0</v>
      </c>
      <c r="R56" s="47" t="str">
        <f>IFERROR((#REF!-Q56)/#REF!,"")</f>
        <v/>
      </c>
      <c r="S56" s="47" t="str">
        <f t="shared" si="8"/>
        <v/>
      </c>
      <c r="T56" s="49">
        <v>0</v>
      </c>
      <c r="U56" s="47" t="str">
        <f>IFERROR((#REF!-T56)/#REF!,"")</f>
        <v/>
      </c>
      <c r="V56" s="47" t="str">
        <f t="shared" si="9"/>
        <v/>
      </c>
      <c r="W56" s="16"/>
      <c r="X56" s="17" t="str">
        <f t="shared" si="15"/>
        <v/>
      </c>
      <c r="Y56" s="16">
        <v>88470</v>
      </c>
      <c r="Z56" s="17">
        <f t="shared" si="16"/>
        <v>-0.39322834645669291</v>
      </c>
    </row>
    <row r="57" spans="2:26" ht="13.5" customHeight="1">
      <c r="B57" s="4">
        <v>11</v>
      </c>
      <c r="C57" s="4">
        <v>11</v>
      </c>
      <c r="D57" s="7">
        <v>65500</v>
      </c>
      <c r="E57" s="16">
        <v>59600</v>
      </c>
      <c r="F57" s="17">
        <f t="shared" si="10"/>
        <v>9.0076335877862596E-2</v>
      </c>
      <c r="G57" s="16">
        <v>40500</v>
      </c>
      <c r="H57" s="17">
        <f t="shared" si="11"/>
        <v>0.38167938931297712</v>
      </c>
      <c r="I57" s="16">
        <v>32900</v>
      </c>
      <c r="J57" s="17">
        <f t="shared" si="12"/>
        <v>0.49770992366412214</v>
      </c>
      <c r="K57" s="16">
        <v>68000</v>
      </c>
      <c r="L57" s="17">
        <f t="shared" si="13"/>
        <v>-3.8167938931297711E-2</v>
      </c>
      <c r="M57" s="16">
        <v>0</v>
      </c>
      <c r="N57" s="17" t="str">
        <f t="shared" si="14"/>
        <v/>
      </c>
      <c r="O57" s="16">
        <v>58600</v>
      </c>
      <c r="P57" s="17">
        <f t="shared" si="5"/>
        <v>0.10534351145038168</v>
      </c>
      <c r="Q57" s="49">
        <v>44700</v>
      </c>
      <c r="R57" s="47" t="str">
        <f>IFERROR((#REF!-Q57)/#REF!,"")</f>
        <v/>
      </c>
      <c r="S57" s="47">
        <f t="shared" si="8"/>
        <v>0.31755725190839695</v>
      </c>
      <c r="T57" s="49">
        <v>0</v>
      </c>
      <c r="U57" s="47" t="str">
        <f>IFERROR((#REF!-T57)/#REF!,"")</f>
        <v/>
      </c>
      <c r="V57" s="47" t="str">
        <f t="shared" si="9"/>
        <v/>
      </c>
      <c r="W57" s="16"/>
      <c r="X57" s="17" t="str">
        <f t="shared" si="15"/>
        <v/>
      </c>
      <c r="Y57" s="16">
        <v>92700</v>
      </c>
      <c r="Z57" s="17">
        <f t="shared" si="16"/>
        <v>-0.41526717557251908</v>
      </c>
    </row>
    <row r="58" spans="2:26" ht="13.5" customHeight="1">
      <c r="B58" s="4">
        <v>11.5</v>
      </c>
      <c r="C58" s="4">
        <v>11.5</v>
      </c>
      <c r="D58" s="7">
        <v>68000</v>
      </c>
      <c r="E58" s="16" t="s">
        <v>86</v>
      </c>
      <c r="F58" s="17" t="str">
        <f t="shared" si="10"/>
        <v/>
      </c>
      <c r="G58" s="16">
        <v>42300</v>
      </c>
      <c r="H58" s="17">
        <f t="shared" si="11"/>
        <v>0.37794117647058822</v>
      </c>
      <c r="I58" s="16">
        <v>33900</v>
      </c>
      <c r="J58" s="17">
        <f t="shared" si="12"/>
        <v>0.50147058823529411</v>
      </c>
      <c r="K58" s="16">
        <v>69400</v>
      </c>
      <c r="L58" s="17">
        <f t="shared" si="13"/>
        <v>-2.0588235294117647E-2</v>
      </c>
      <c r="M58" s="16">
        <v>0</v>
      </c>
      <c r="N58" s="17" t="str">
        <f t="shared" si="14"/>
        <v/>
      </c>
      <c r="O58" s="16">
        <v>63500</v>
      </c>
      <c r="P58" s="17">
        <f t="shared" si="5"/>
        <v>6.6176470588235295E-2</v>
      </c>
      <c r="Q58" s="49">
        <v>0</v>
      </c>
      <c r="R58" s="47" t="str">
        <f>IFERROR((#REF!-Q58)/#REF!,"")</f>
        <v/>
      </c>
      <c r="S58" s="47" t="str">
        <f t="shared" si="8"/>
        <v/>
      </c>
      <c r="T58" s="49">
        <v>0</v>
      </c>
      <c r="U58" s="47" t="str">
        <f>IFERROR((#REF!-T58)/#REF!,"")</f>
        <v/>
      </c>
      <c r="V58" s="47" t="str">
        <f t="shared" si="9"/>
        <v/>
      </c>
      <c r="W58" s="16"/>
      <c r="X58" s="17" t="str">
        <f t="shared" si="15"/>
        <v/>
      </c>
      <c r="Y58" s="16">
        <v>96660</v>
      </c>
      <c r="Z58" s="17">
        <f t="shared" si="16"/>
        <v>-0.4214705882352941</v>
      </c>
    </row>
    <row r="59" spans="2:26" ht="13.5" customHeight="1">
      <c r="B59" s="4">
        <v>12</v>
      </c>
      <c r="C59" s="4">
        <v>12</v>
      </c>
      <c r="D59" s="7">
        <v>70500</v>
      </c>
      <c r="E59" s="16">
        <v>64400</v>
      </c>
      <c r="F59" s="17">
        <f t="shared" si="10"/>
        <v>8.6524822695035461E-2</v>
      </c>
      <c r="G59" s="16">
        <v>44100</v>
      </c>
      <c r="H59" s="17">
        <f t="shared" si="11"/>
        <v>0.37446808510638296</v>
      </c>
      <c r="I59" s="16">
        <v>35000</v>
      </c>
      <c r="J59" s="17">
        <f t="shared" si="12"/>
        <v>0.50354609929078009</v>
      </c>
      <c r="K59" s="16">
        <v>70700</v>
      </c>
      <c r="L59" s="17">
        <f t="shared" si="13"/>
        <v>-2.8368794326241137E-3</v>
      </c>
      <c r="M59" s="16">
        <v>0</v>
      </c>
      <c r="N59" s="17" t="str">
        <f t="shared" si="14"/>
        <v/>
      </c>
      <c r="O59" s="16">
        <v>63800</v>
      </c>
      <c r="P59" s="17">
        <f t="shared" si="5"/>
        <v>9.50354609929078E-2</v>
      </c>
      <c r="Q59" s="49">
        <v>48700</v>
      </c>
      <c r="R59" s="47" t="str">
        <f>IFERROR((#REF!-Q59)/#REF!,"")</f>
        <v/>
      </c>
      <c r="S59" s="47">
        <f t="shared" si="8"/>
        <v>0.30921985815602837</v>
      </c>
      <c r="T59" s="49">
        <v>0</v>
      </c>
      <c r="U59" s="47" t="str">
        <f>IFERROR((#REF!-T59)/#REF!,"")</f>
        <v/>
      </c>
      <c r="V59" s="47" t="str">
        <f t="shared" si="9"/>
        <v/>
      </c>
      <c r="W59" s="16"/>
      <c r="X59" s="17" t="str">
        <f t="shared" si="15"/>
        <v/>
      </c>
      <c r="Y59" s="16">
        <v>100800</v>
      </c>
      <c r="Z59" s="17">
        <f t="shared" si="16"/>
        <v>-0.4297872340425532</v>
      </c>
    </row>
    <row r="60" spans="2:26" ht="13.5" customHeight="1">
      <c r="B60" s="4">
        <v>12.5</v>
      </c>
      <c r="C60" s="4">
        <v>12.5</v>
      </c>
      <c r="D60" s="7">
        <v>72500</v>
      </c>
      <c r="E60" s="16" t="s">
        <v>86</v>
      </c>
      <c r="F60" s="17" t="str">
        <f t="shared" si="10"/>
        <v/>
      </c>
      <c r="G60" s="16">
        <v>45900</v>
      </c>
      <c r="H60" s="17">
        <f t="shared" si="11"/>
        <v>0.36689655172413793</v>
      </c>
      <c r="I60" s="16">
        <v>36000</v>
      </c>
      <c r="J60" s="17">
        <f t="shared" si="12"/>
        <v>0.50344827586206897</v>
      </c>
      <c r="K60" s="16">
        <v>72000</v>
      </c>
      <c r="L60" s="17">
        <f t="shared" si="13"/>
        <v>6.8965517241379309E-3</v>
      </c>
      <c r="M60" s="16">
        <v>0</v>
      </c>
      <c r="N60" s="17" t="str">
        <f t="shared" si="14"/>
        <v/>
      </c>
      <c r="O60" s="16">
        <v>68700</v>
      </c>
      <c r="P60" s="17">
        <f t="shared" si="5"/>
        <v>5.2413793103448278E-2</v>
      </c>
      <c r="Q60" s="49">
        <v>0</v>
      </c>
      <c r="R60" s="47" t="str">
        <f>IFERROR((#REF!-Q60)/#REF!,"")</f>
        <v/>
      </c>
      <c r="S60" s="47" t="str">
        <f t="shared" si="8"/>
        <v/>
      </c>
      <c r="T60" s="49">
        <v>0</v>
      </c>
      <c r="U60" s="47" t="str">
        <f>IFERROR((#REF!-T60)/#REF!,"")</f>
        <v/>
      </c>
      <c r="V60" s="47" t="str">
        <f t="shared" si="9"/>
        <v/>
      </c>
      <c r="W60" s="16"/>
      <c r="X60" s="17" t="str">
        <f t="shared" si="15"/>
        <v/>
      </c>
      <c r="Y60" s="16">
        <v>104760</v>
      </c>
      <c r="Z60" s="17">
        <f t="shared" si="16"/>
        <v>-0.44496551724137934</v>
      </c>
    </row>
    <row r="61" spans="2:26" ht="13.5" customHeight="1">
      <c r="B61" s="4">
        <v>13</v>
      </c>
      <c r="C61" s="4">
        <v>13</v>
      </c>
      <c r="D61" s="7">
        <v>75000</v>
      </c>
      <c r="E61" s="16">
        <v>69200</v>
      </c>
      <c r="F61" s="17">
        <f t="shared" si="10"/>
        <v>7.7333333333333337E-2</v>
      </c>
      <c r="G61" s="16">
        <v>47700</v>
      </c>
      <c r="H61" s="17">
        <f t="shared" si="11"/>
        <v>0.36399999999999999</v>
      </c>
      <c r="I61" s="16">
        <v>37000</v>
      </c>
      <c r="J61" s="17">
        <f t="shared" si="12"/>
        <v>0.50666666666666671</v>
      </c>
      <c r="K61" s="16">
        <v>73300</v>
      </c>
      <c r="L61" s="17">
        <f t="shared" si="13"/>
        <v>2.2666666666666668E-2</v>
      </c>
      <c r="M61" s="16">
        <v>0</v>
      </c>
      <c r="N61" s="17" t="str">
        <f t="shared" si="14"/>
        <v/>
      </c>
      <c r="O61" s="16">
        <v>69000</v>
      </c>
      <c r="P61" s="17">
        <f t="shared" si="5"/>
        <v>0.08</v>
      </c>
      <c r="Q61" s="49">
        <v>52700</v>
      </c>
      <c r="R61" s="47" t="str">
        <f>IFERROR((#REF!-Q61)/#REF!,"")</f>
        <v/>
      </c>
      <c r="S61" s="47">
        <f t="shared" si="8"/>
        <v>0.29733333333333334</v>
      </c>
      <c r="T61" s="49">
        <v>0</v>
      </c>
      <c r="U61" s="47" t="str">
        <f>IFERROR((#REF!-T61)/#REF!,"")</f>
        <v/>
      </c>
      <c r="V61" s="47" t="str">
        <f t="shared" si="9"/>
        <v/>
      </c>
      <c r="W61" s="16"/>
      <c r="X61" s="17" t="str">
        <f t="shared" si="15"/>
        <v/>
      </c>
      <c r="Y61" s="16">
        <v>108990</v>
      </c>
      <c r="Z61" s="17">
        <f t="shared" si="16"/>
        <v>-0.45319999999999999</v>
      </c>
    </row>
    <row r="62" spans="2:26" ht="13.5" customHeight="1">
      <c r="B62" s="4">
        <v>13.5</v>
      </c>
      <c r="C62" s="4">
        <v>13.5</v>
      </c>
      <c r="D62" s="7">
        <v>77500</v>
      </c>
      <c r="E62" s="16" t="s">
        <v>86</v>
      </c>
      <c r="F62" s="17" t="str">
        <f t="shared" si="10"/>
        <v/>
      </c>
      <c r="G62" s="16">
        <v>49500</v>
      </c>
      <c r="H62" s="17">
        <f t="shared" si="11"/>
        <v>0.36129032258064514</v>
      </c>
      <c r="I62" s="16">
        <v>38000</v>
      </c>
      <c r="J62" s="17">
        <f t="shared" si="12"/>
        <v>0.50967741935483868</v>
      </c>
      <c r="K62" s="16">
        <v>74600</v>
      </c>
      <c r="L62" s="17">
        <f t="shared" si="13"/>
        <v>3.741935483870968E-2</v>
      </c>
      <c r="M62" s="16">
        <v>0</v>
      </c>
      <c r="N62" s="17" t="str">
        <f t="shared" si="14"/>
        <v/>
      </c>
      <c r="O62" s="16">
        <v>73900</v>
      </c>
      <c r="P62" s="17">
        <f t="shared" si="5"/>
        <v>4.645161290322581E-2</v>
      </c>
      <c r="Q62" s="49">
        <v>0</v>
      </c>
      <c r="R62" s="47" t="str">
        <f>IFERROR((#REF!-Q62)/#REF!,"")</f>
        <v/>
      </c>
      <c r="S62" s="47" t="str">
        <f t="shared" si="8"/>
        <v/>
      </c>
      <c r="T62" s="49">
        <v>0</v>
      </c>
      <c r="U62" s="47" t="str">
        <f>IFERROR((#REF!-T62)/#REF!,"")</f>
        <v/>
      </c>
      <c r="V62" s="47" t="str">
        <f t="shared" si="9"/>
        <v/>
      </c>
      <c r="W62" s="16"/>
      <c r="X62" s="17" t="str">
        <f t="shared" si="15"/>
        <v/>
      </c>
      <c r="Y62" s="16">
        <v>112950</v>
      </c>
      <c r="Z62" s="17">
        <f t="shared" si="16"/>
        <v>-0.45741935483870966</v>
      </c>
    </row>
    <row r="63" spans="2:26" ht="13.5" customHeight="1">
      <c r="B63" s="4">
        <v>14</v>
      </c>
      <c r="C63" s="4">
        <v>14</v>
      </c>
      <c r="D63" s="7">
        <v>79500</v>
      </c>
      <c r="E63" s="16">
        <v>74100</v>
      </c>
      <c r="F63" s="17">
        <f t="shared" si="10"/>
        <v>6.7924528301886791E-2</v>
      </c>
      <c r="G63" s="16">
        <v>51300</v>
      </c>
      <c r="H63" s="17">
        <f t="shared" si="11"/>
        <v>0.35471698113207545</v>
      </c>
      <c r="I63" s="16">
        <v>39100</v>
      </c>
      <c r="J63" s="17">
        <f t="shared" si="12"/>
        <v>0.50817610062893082</v>
      </c>
      <c r="K63" s="16">
        <v>75900</v>
      </c>
      <c r="L63" s="17">
        <f t="shared" si="13"/>
        <v>4.5283018867924525E-2</v>
      </c>
      <c r="M63" s="16">
        <v>0</v>
      </c>
      <c r="N63" s="17" t="str">
        <f t="shared" si="14"/>
        <v/>
      </c>
      <c r="O63" s="16">
        <v>74200</v>
      </c>
      <c r="P63" s="17">
        <f t="shared" si="5"/>
        <v>6.6666666666666666E-2</v>
      </c>
      <c r="Q63" s="49">
        <v>56700</v>
      </c>
      <c r="R63" s="47" t="str">
        <f>IFERROR((#REF!-Q63)/#REF!,"")</f>
        <v/>
      </c>
      <c r="S63" s="47">
        <f t="shared" si="8"/>
        <v>0.28679245283018867</v>
      </c>
      <c r="T63" s="49">
        <v>0</v>
      </c>
      <c r="U63" s="47" t="str">
        <f>IFERROR((#REF!-T63)/#REF!,"")</f>
        <v/>
      </c>
      <c r="V63" s="47" t="str">
        <f t="shared" si="9"/>
        <v/>
      </c>
      <c r="W63" s="16"/>
      <c r="X63" s="17" t="str">
        <f t="shared" si="15"/>
        <v/>
      </c>
      <c r="Y63" s="16">
        <v>117090</v>
      </c>
      <c r="Z63" s="17">
        <f t="shared" si="16"/>
        <v>-0.47283018867924526</v>
      </c>
    </row>
    <row r="64" spans="2:26" ht="13.5" customHeight="1">
      <c r="B64" s="4">
        <v>14.5</v>
      </c>
      <c r="C64" s="4">
        <v>14.5</v>
      </c>
      <c r="D64" s="7">
        <v>82000</v>
      </c>
      <c r="E64" s="16" t="s">
        <v>86</v>
      </c>
      <c r="F64" s="17" t="str">
        <f t="shared" si="10"/>
        <v/>
      </c>
      <c r="G64" s="16">
        <v>53100</v>
      </c>
      <c r="H64" s="17">
        <f t="shared" si="11"/>
        <v>0.35243902439024388</v>
      </c>
      <c r="I64" s="16">
        <v>40100</v>
      </c>
      <c r="J64" s="17">
        <f t="shared" si="12"/>
        <v>0.51097560975609757</v>
      </c>
      <c r="K64" s="16">
        <v>77300</v>
      </c>
      <c r="L64" s="17">
        <f t="shared" si="13"/>
        <v>5.731707317073171E-2</v>
      </c>
      <c r="M64" s="16">
        <v>0</v>
      </c>
      <c r="N64" s="17" t="str">
        <f t="shared" si="14"/>
        <v/>
      </c>
      <c r="O64" s="16">
        <v>79100</v>
      </c>
      <c r="P64" s="17">
        <f t="shared" si="5"/>
        <v>3.5365853658536582E-2</v>
      </c>
      <c r="Q64" s="49">
        <v>0</v>
      </c>
      <c r="R64" s="47" t="str">
        <f>IFERROR((#REF!-Q64)/#REF!,"")</f>
        <v/>
      </c>
      <c r="S64" s="47" t="str">
        <f t="shared" si="8"/>
        <v/>
      </c>
      <c r="T64" s="49">
        <v>0</v>
      </c>
      <c r="U64" s="47" t="str">
        <f>IFERROR((#REF!-T64)/#REF!,"")</f>
        <v/>
      </c>
      <c r="V64" s="47" t="str">
        <f t="shared" si="9"/>
        <v/>
      </c>
      <c r="W64" s="16"/>
      <c r="X64" s="17" t="str">
        <f t="shared" si="15"/>
        <v/>
      </c>
      <c r="Y64" s="16">
        <v>121140</v>
      </c>
      <c r="Z64" s="17">
        <f t="shared" si="16"/>
        <v>-0.47731707317073169</v>
      </c>
    </row>
    <row r="65" spans="2:26" ht="13.5" customHeight="1">
      <c r="B65" s="4">
        <v>15</v>
      </c>
      <c r="C65" s="4">
        <v>15</v>
      </c>
      <c r="D65" s="7">
        <v>84500</v>
      </c>
      <c r="E65" s="16">
        <v>78900</v>
      </c>
      <c r="F65" s="17">
        <f t="shared" si="10"/>
        <v>6.6272189349112429E-2</v>
      </c>
      <c r="G65" s="16">
        <v>54900</v>
      </c>
      <c r="H65" s="17">
        <f t="shared" si="11"/>
        <v>0.3502958579881657</v>
      </c>
      <c r="I65" s="16">
        <v>41100</v>
      </c>
      <c r="J65" s="17">
        <f t="shared" si="12"/>
        <v>0.5136094674556213</v>
      </c>
      <c r="K65" s="16">
        <v>78500</v>
      </c>
      <c r="L65" s="17">
        <f t="shared" si="13"/>
        <v>7.1005917159763315E-2</v>
      </c>
      <c r="M65" s="16">
        <v>0</v>
      </c>
      <c r="N65" s="17" t="str">
        <f t="shared" si="14"/>
        <v/>
      </c>
      <c r="O65" s="16">
        <v>79400</v>
      </c>
      <c r="P65" s="17">
        <f t="shared" si="5"/>
        <v>6.0355029585798817E-2</v>
      </c>
      <c r="Q65" s="49">
        <v>60700</v>
      </c>
      <c r="R65" s="47" t="str">
        <f>IFERROR((#REF!-Q65)/#REF!,"")</f>
        <v/>
      </c>
      <c r="S65" s="47">
        <f t="shared" si="8"/>
        <v>0.28165680473372778</v>
      </c>
      <c r="T65" s="49">
        <v>0</v>
      </c>
      <c r="U65" s="47" t="str">
        <f>IFERROR((#REF!-T65)/#REF!,"")</f>
        <v/>
      </c>
      <c r="V65" s="47" t="str">
        <f t="shared" si="9"/>
        <v/>
      </c>
      <c r="W65" s="16"/>
      <c r="X65" s="17" t="str">
        <f t="shared" si="15"/>
        <v/>
      </c>
      <c r="Y65" s="16">
        <v>125280</v>
      </c>
      <c r="Z65" s="17">
        <f t="shared" si="16"/>
        <v>-0.482603550295858</v>
      </c>
    </row>
    <row r="66" spans="2:26" ht="13.5" customHeight="1">
      <c r="B66" s="4">
        <v>15.5</v>
      </c>
      <c r="C66" s="4">
        <v>15.5</v>
      </c>
      <c r="D66" s="7">
        <v>86500</v>
      </c>
      <c r="E66" s="16" t="s">
        <v>86</v>
      </c>
      <c r="F66" s="17" t="str">
        <f t="shared" si="10"/>
        <v/>
      </c>
      <c r="G66" s="16">
        <v>56800</v>
      </c>
      <c r="H66" s="17">
        <f t="shared" si="11"/>
        <v>0.34335260115606936</v>
      </c>
      <c r="I66" s="16">
        <v>42200</v>
      </c>
      <c r="J66" s="17">
        <f t="shared" si="12"/>
        <v>0.51213872832369944</v>
      </c>
      <c r="K66" s="16">
        <v>79900</v>
      </c>
      <c r="L66" s="17">
        <f t="shared" si="13"/>
        <v>7.6300578034682084E-2</v>
      </c>
      <c r="M66" s="16">
        <v>0</v>
      </c>
      <c r="N66" s="17" t="str">
        <f t="shared" si="14"/>
        <v/>
      </c>
      <c r="O66" s="16" t="s">
        <v>151</v>
      </c>
      <c r="P66" s="17" t="str">
        <f t="shared" si="5"/>
        <v/>
      </c>
      <c r="Q66" s="49">
        <v>0</v>
      </c>
      <c r="R66" s="47" t="str">
        <f>IFERROR((#REF!-Q66)/#REF!,"")</f>
        <v/>
      </c>
      <c r="S66" s="47" t="str">
        <f t="shared" si="8"/>
        <v/>
      </c>
      <c r="T66" s="49">
        <v>0</v>
      </c>
      <c r="U66" s="47" t="str">
        <f>IFERROR((#REF!-T66)/#REF!,"")</f>
        <v/>
      </c>
      <c r="V66" s="47" t="str">
        <f t="shared" si="9"/>
        <v/>
      </c>
      <c r="W66" s="16"/>
      <c r="X66" s="17" t="str">
        <f t="shared" si="15"/>
        <v/>
      </c>
      <c r="Y66" s="16">
        <v>129240</v>
      </c>
      <c r="Z66" s="17">
        <f t="shared" si="16"/>
        <v>-0.49410404624277454</v>
      </c>
    </row>
    <row r="67" spans="2:26" ht="13.5" customHeight="1">
      <c r="B67" s="4">
        <v>16</v>
      </c>
      <c r="C67" s="4">
        <v>16</v>
      </c>
      <c r="D67" s="7">
        <v>89000</v>
      </c>
      <c r="E67" s="16">
        <v>83700</v>
      </c>
      <c r="F67" s="17">
        <f t="shared" si="10"/>
        <v>5.955056179775281E-2</v>
      </c>
      <c r="G67" s="16">
        <v>58600</v>
      </c>
      <c r="H67" s="17">
        <f t="shared" si="11"/>
        <v>0.34157303370786518</v>
      </c>
      <c r="I67" s="16">
        <v>43200</v>
      </c>
      <c r="J67" s="17">
        <f t="shared" si="12"/>
        <v>0.51460674157303365</v>
      </c>
      <c r="K67" s="16">
        <v>81200</v>
      </c>
      <c r="L67" s="17">
        <f t="shared" si="13"/>
        <v>8.7640449438202248E-2</v>
      </c>
      <c r="M67" s="16">
        <v>0</v>
      </c>
      <c r="N67" s="17" t="str">
        <f t="shared" si="14"/>
        <v/>
      </c>
      <c r="O67" s="16" t="s">
        <v>151</v>
      </c>
      <c r="P67" s="17" t="str">
        <f t="shared" si="5"/>
        <v/>
      </c>
      <c r="Q67" s="49">
        <v>64700</v>
      </c>
      <c r="R67" s="47" t="str">
        <f>IFERROR((#REF!-Q67)/#REF!,"")</f>
        <v/>
      </c>
      <c r="S67" s="47">
        <f t="shared" si="8"/>
        <v>0.27303370786516856</v>
      </c>
      <c r="T67" s="49">
        <v>0</v>
      </c>
      <c r="U67" s="47" t="str">
        <f>IFERROR((#REF!-T67)/#REF!,"")</f>
        <v/>
      </c>
      <c r="V67" s="47" t="str">
        <f t="shared" si="9"/>
        <v/>
      </c>
      <c r="W67" s="16"/>
      <c r="X67" s="17" t="str">
        <f t="shared" si="15"/>
        <v/>
      </c>
      <c r="Y67" s="16">
        <v>133380</v>
      </c>
      <c r="Z67" s="17">
        <f t="shared" si="16"/>
        <v>-0.49865168539325844</v>
      </c>
    </row>
    <row r="68" spans="2:26" ht="13.5" customHeight="1">
      <c r="B68" s="4">
        <v>16.5</v>
      </c>
      <c r="C68" s="4">
        <v>16.5</v>
      </c>
      <c r="D68" s="7">
        <v>91000</v>
      </c>
      <c r="E68" s="16" t="s">
        <v>86</v>
      </c>
      <c r="F68" s="17" t="str">
        <f t="shared" si="10"/>
        <v/>
      </c>
      <c r="G68" s="16">
        <v>60400</v>
      </c>
      <c r="H68" s="17">
        <f t="shared" si="11"/>
        <v>0.33626373626373629</v>
      </c>
      <c r="I68" s="16">
        <v>44200</v>
      </c>
      <c r="J68" s="17">
        <f t="shared" si="12"/>
        <v>0.51428571428571423</v>
      </c>
      <c r="K68" s="16">
        <v>82400</v>
      </c>
      <c r="L68" s="17">
        <f t="shared" si="13"/>
        <v>9.4505494505494503E-2</v>
      </c>
      <c r="M68" s="16">
        <v>0</v>
      </c>
      <c r="N68" s="17" t="str">
        <f t="shared" si="14"/>
        <v/>
      </c>
      <c r="O68" s="16" t="s">
        <v>151</v>
      </c>
      <c r="P68" s="17" t="str">
        <f t="shared" si="5"/>
        <v/>
      </c>
      <c r="Q68" s="49">
        <v>0</v>
      </c>
      <c r="R68" s="47" t="str">
        <f>IFERROR((#REF!-Q68)/#REF!,"")</f>
        <v/>
      </c>
      <c r="S68" s="47" t="str">
        <f t="shared" si="8"/>
        <v/>
      </c>
      <c r="T68" s="49">
        <v>0</v>
      </c>
      <c r="U68" s="47" t="str">
        <f>IFERROR((#REF!-T68)/#REF!,"")</f>
        <v/>
      </c>
      <c r="V68" s="47" t="str">
        <f t="shared" si="9"/>
        <v/>
      </c>
      <c r="W68" s="16"/>
      <c r="X68" s="17" t="str">
        <f t="shared" si="15"/>
        <v/>
      </c>
      <c r="Y68" s="16">
        <v>137430</v>
      </c>
      <c r="Z68" s="17">
        <f t="shared" si="16"/>
        <v>-0.51021978021978021</v>
      </c>
    </row>
    <row r="69" spans="2:26" ht="13.5" customHeight="1">
      <c r="B69" s="4">
        <v>17</v>
      </c>
      <c r="C69" s="4">
        <v>17</v>
      </c>
      <c r="D69" s="7">
        <v>93500</v>
      </c>
      <c r="E69" s="16">
        <v>88600</v>
      </c>
      <c r="F69" s="17">
        <f t="shared" si="10"/>
        <v>5.2406417112299465E-2</v>
      </c>
      <c r="G69" s="16">
        <v>62200</v>
      </c>
      <c r="H69" s="17">
        <f t="shared" si="11"/>
        <v>0.33475935828877007</v>
      </c>
      <c r="I69" s="16">
        <v>45200</v>
      </c>
      <c r="J69" s="17">
        <f t="shared" si="12"/>
        <v>0.51657754010695189</v>
      </c>
      <c r="K69" s="16">
        <v>83800</v>
      </c>
      <c r="L69" s="17">
        <f t="shared" si="13"/>
        <v>0.10374331550802139</v>
      </c>
      <c r="M69" s="16">
        <v>0</v>
      </c>
      <c r="N69" s="17" t="str">
        <f t="shared" si="14"/>
        <v/>
      </c>
      <c r="O69" s="16" t="s">
        <v>151</v>
      </c>
      <c r="P69" s="17" t="str">
        <f t="shared" si="5"/>
        <v/>
      </c>
      <c r="Q69" s="49">
        <v>68700</v>
      </c>
      <c r="R69" s="47" t="str">
        <f>IFERROR((#REF!-Q69)/#REF!,"")</f>
        <v/>
      </c>
      <c r="S69" s="47">
        <f t="shared" si="8"/>
        <v>0.26524064171122996</v>
      </c>
      <c r="T69" s="49">
        <v>0</v>
      </c>
      <c r="U69" s="47" t="str">
        <f>IFERROR((#REF!-T69)/#REF!,"")</f>
        <v/>
      </c>
      <c r="V69" s="47" t="str">
        <f t="shared" si="9"/>
        <v/>
      </c>
      <c r="W69" s="16"/>
      <c r="X69" s="17" t="str">
        <f t="shared" si="15"/>
        <v/>
      </c>
      <c r="Y69" s="16">
        <v>141570</v>
      </c>
      <c r="Z69" s="17">
        <f t="shared" si="16"/>
        <v>-0.51411764705882357</v>
      </c>
    </row>
    <row r="70" spans="2:26" ht="13.5" customHeight="1">
      <c r="B70" s="4">
        <v>17.5</v>
      </c>
      <c r="C70" s="4">
        <v>17.5</v>
      </c>
      <c r="D70" s="7">
        <v>96000</v>
      </c>
      <c r="E70" s="16" t="s">
        <v>86</v>
      </c>
      <c r="F70" s="17" t="str">
        <f t="shared" si="10"/>
        <v/>
      </c>
      <c r="G70" s="16">
        <v>64000</v>
      </c>
      <c r="H70" s="17">
        <f t="shared" si="11"/>
        <v>0.33333333333333331</v>
      </c>
      <c r="I70" s="16">
        <v>46300</v>
      </c>
      <c r="J70" s="17">
        <f t="shared" si="12"/>
        <v>0.51770833333333333</v>
      </c>
      <c r="K70" s="16">
        <v>85100</v>
      </c>
      <c r="L70" s="17">
        <f t="shared" si="13"/>
        <v>0.11354166666666667</v>
      </c>
      <c r="M70" s="16">
        <v>0</v>
      </c>
      <c r="N70" s="17" t="str">
        <f t="shared" si="14"/>
        <v/>
      </c>
      <c r="O70" s="16" t="s">
        <v>151</v>
      </c>
      <c r="P70" s="17" t="str">
        <f t="shared" si="5"/>
        <v/>
      </c>
      <c r="Q70" s="49">
        <v>0</v>
      </c>
      <c r="R70" s="47" t="str">
        <f>IFERROR((#REF!-Q70)/#REF!,"")</f>
        <v/>
      </c>
      <c r="S70" s="47" t="str">
        <f t="shared" si="8"/>
        <v/>
      </c>
      <c r="T70" s="49">
        <v>0</v>
      </c>
      <c r="U70" s="47" t="str">
        <f>IFERROR((#REF!-T70)/#REF!,"")</f>
        <v/>
      </c>
      <c r="V70" s="47" t="str">
        <f t="shared" si="9"/>
        <v/>
      </c>
      <c r="W70" s="16"/>
      <c r="X70" s="17" t="str">
        <f t="shared" si="15"/>
        <v/>
      </c>
      <c r="Y70" s="16">
        <v>145530</v>
      </c>
      <c r="Z70" s="17">
        <f t="shared" si="16"/>
        <v>-0.51593750000000005</v>
      </c>
    </row>
    <row r="71" spans="2:26" ht="13.5" customHeight="1">
      <c r="B71" s="4">
        <v>18</v>
      </c>
      <c r="C71" s="4">
        <v>18</v>
      </c>
      <c r="D71" s="7">
        <v>98000</v>
      </c>
      <c r="E71" s="16">
        <v>93400</v>
      </c>
      <c r="F71" s="17">
        <f t="shared" si="10"/>
        <v>4.6938775510204082E-2</v>
      </c>
      <c r="G71" s="16">
        <v>65800</v>
      </c>
      <c r="H71" s="17">
        <f t="shared" si="11"/>
        <v>0.32857142857142857</v>
      </c>
      <c r="I71" s="16">
        <v>47300</v>
      </c>
      <c r="J71" s="17">
        <f t="shared" si="12"/>
        <v>0.51734693877551019</v>
      </c>
      <c r="K71" s="16">
        <v>84600</v>
      </c>
      <c r="L71" s="17">
        <f t="shared" si="13"/>
        <v>0.13673469387755102</v>
      </c>
      <c r="M71" s="16">
        <v>0</v>
      </c>
      <c r="N71" s="17" t="str">
        <f t="shared" si="14"/>
        <v/>
      </c>
      <c r="O71" s="16" t="s">
        <v>151</v>
      </c>
      <c r="P71" s="17" t="str">
        <f t="shared" si="5"/>
        <v/>
      </c>
      <c r="Q71" s="49">
        <v>72700</v>
      </c>
      <c r="R71" s="47" t="str">
        <f>IFERROR((#REF!-Q71)/#REF!,"")</f>
        <v/>
      </c>
      <c r="S71" s="47">
        <f t="shared" si="8"/>
        <v>0.25816326530612244</v>
      </c>
      <c r="T71" s="49">
        <v>0</v>
      </c>
      <c r="U71" s="47" t="str">
        <f>IFERROR((#REF!-T71)/#REF!,"")</f>
        <v/>
      </c>
      <c r="V71" s="47" t="str">
        <f t="shared" si="9"/>
        <v/>
      </c>
      <c r="W71" s="16"/>
      <c r="X71" s="17" t="str">
        <f t="shared" si="15"/>
        <v/>
      </c>
      <c r="Y71" s="16">
        <v>149760</v>
      </c>
      <c r="Z71" s="17">
        <f t="shared" si="16"/>
        <v>-0.52816326530612245</v>
      </c>
    </row>
    <row r="72" spans="2:26" ht="13.5" customHeight="1">
      <c r="B72" s="4">
        <v>18.5</v>
      </c>
      <c r="C72" s="4">
        <v>18.5</v>
      </c>
      <c r="D72" s="7">
        <v>100500</v>
      </c>
      <c r="E72" s="16" t="s">
        <v>86</v>
      </c>
      <c r="F72" s="17" t="str">
        <f t="shared" si="10"/>
        <v/>
      </c>
      <c r="G72" s="16">
        <v>67600</v>
      </c>
      <c r="H72" s="17">
        <f t="shared" si="11"/>
        <v>0.32736318407960197</v>
      </c>
      <c r="I72" s="16">
        <v>48300</v>
      </c>
      <c r="J72" s="17">
        <f t="shared" si="12"/>
        <v>0.5194029850746269</v>
      </c>
      <c r="K72" s="16">
        <v>85500</v>
      </c>
      <c r="L72" s="17">
        <f t="shared" si="13"/>
        <v>0.14925373134328357</v>
      </c>
      <c r="M72" s="16">
        <v>0</v>
      </c>
      <c r="N72" s="17" t="str">
        <f t="shared" si="14"/>
        <v/>
      </c>
      <c r="O72" s="16" t="s">
        <v>151</v>
      </c>
      <c r="P72" s="17" t="str">
        <f t="shared" si="5"/>
        <v/>
      </c>
      <c r="Q72" s="49">
        <v>0</v>
      </c>
      <c r="R72" s="47" t="str">
        <f>IFERROR((#REF!-Q72)/#REF!,"")</f>
        <v/>
      </c>
      <c r="S72" s="47" t="str">
        <f t="shared" si="8"/>
        <v/>
      </c>
      <c r="T72" s="49">
        <v>0</v>
      </c>
      <c r="U72" s="47" t="str">
        <f>IFERROR((#REF!-T72)/#REF!,"")</f>
        <v/>
      </c>
      <c r="V72" s="47" t="str">
        <f t="shared" si="9"/>
        <v/>
      </c>
      <c r="W72" s="16"/>
      <c r="X72" s="17" t="str">
        <f t="shared" si="15"/>
        <v/>
      </c>
      <c r="Y72" s="16">
        <v>153720</v>
      </c>
      <c r="Z72" s="17">
        <f t="shared" si="16"/>
        <v>-0.52955223880597013</v>
      </c>
    </row>
    <row r="73" spans="2:26" ht="13.5" customHeight="1">
      <c r="B73" s="4">
        <v>19</v>
      </c>
      <c r="C73" s="4">
        <v>19</v>
      </c>
      <c r="D73" s="7">
        <v>103000</v>
      </c>
      <c r="E73" s="16">
        <v>98200</v>
      </c>
      <c r="F73" s="17">
        <f t="shared" si="10"/>
        <v>4.6601941747572817E-2</v>
      </c>
      <c r="G73" s="16">
        <v>69400</v>
      </c>
      <c r="H73" s="17">
        <f t="shared" si="11"/>
        <v>0.32621359223300972</v>
      </c>
      <c r="I73" s="16">
        <v>49400</v>
      </c>
      <c r="J73" s="17">
        <f t="shared" si="12"/>
        <v>0.52038834951456314</v>
      </c>
      <c r="K73" s="16">
        <v>85900</v>
      </c>
      <c r="L73" s="17">
        <f t="shared" si="13"/>
        <v>0.16601941747572815</v>
      </c>
      <c r="M73" s="16">
        <v>0</v>
      </c>
      <c r="N73" s="17" t="str">
        <f t="shared" si="14"/>
        <v/>
      </c>
      <c r="O73" s="16" t="s">
        <v>151</v>
      </c>
      <c r="P73" s="17" t="str">
        <f t="shared" si="5"/>
        <v/>
      </c>
      <c r="Q73" s="49">
        <v>76700</v>
      </c>
      <c r="R73" s="47" t="str">
        <f>IFERROR((#REF!-Q73)/#REF!,"")</f>
        <v/>
      </c>
      <c r="S73" s="47">
        <f t="shared" si="8"/>
        <v>0.25533980582524274</v>
      </c>
      <c r="T73" s="49">
        <v>0</v>
      </c>
      <c r="U73" s="47" t="str">
        <f>IFERROR((#REF!-T73)/#REF!,"")</f>
        <v/>
      </c>
      <c r="V73" s="47" t="str">
        <f t="shared" si="9"/>
        <v/>
      </c>
      <c r="W73" s="16"/>
      <c r="X73" s="17" t="str">
        <f t="shared" si="15"/>
        <v/>
      </c>
      <c r="Y73" s="16">
        <v>157860</v>
      </c>
      <c r="Z73" s="17">
        <f t="shared" si="16"/>
        <v>-0.53262135922330101</v>
      </c>
    </row>
    <row r="74" spans="2:26" ht="13.5" customHeight="1">
      <c r="B74" s="4">
        <v>19.5</v>
      </c>
      <c r="C74" s="4">
        <v>19.5</v>
      </c>
      <c r="D74" s="7">
        <v>105000</v>
      </c>
      <c r="E74" s="16" t="s">
        <v>86</v>
      </c>
      <c r="F74" s="17" t="str">
        <f t="shared" si="10"/>
        <v/>
      </c>
      <c r="G74" s="16">
        <v>71200</v>
      </c>
      <c r="H74" s="17">
        <f t="shared" si="11"/>
        <v>0.32190476190476192</v>
      </c>
      <c r="I74" s="16">
        <v>50400</v>
      </c>
      <c r="J74" s="17">
        <f t="shared" si="12"/>
        <v>0.52</v>
      </c>
      <c r="K74" s="16">
        <v>86400</v>
      </c>
      <c r="L74" s="17">
        <f t="shared" si="13"/>
        <v>0.17714285714285713</v>
      </c>
      <c r="M74" s="16">
        <v>0</v>
      </c>
      <c r="N74" s="17" t="str">
        <f t="shared" si="14"/>
        <v/>
      </c>
      <c r="O74" s="16" t="s">
        <v>151</v>
      </c>
      <c r="P74" s="17" t="str">
        <f t="shared" si="5"/>
        <v/>
      </c>
      <c r="Q74" s="49">
        <v>0</v>
      </c>
      <c r="R74" s="47" t="str">
        <f>IFERROR((#REF!-Q74)/#REF!,"")</f>
        <v/>
      </c>
      <c r="S74" s="47" t="str">
        <f t="shared" si="8"/>
        <v/>
      </c>
      <c r="T74" s="49">
        <v>0</v>
      </c>
      <c r="U74" s="47" t="str">
        <f>IFERROR((#REF!-T74)/#REF!,"")</f>
        <v/>
      </c>
      <c r="V74" s="47" t="str">
        <f t="shared" si="9"/>
        <v/>
      </c>
      <c r="W74" s="16"/>
      <c r="X74" s="17" t="str">
        <f t="shared" si="15"/>
        <v/>
      </c>
      <c r="Y74" s="16">
        <v>161820</v>
      </c>
      <c r="Z74" s="17">
        <f t="shared" si="16"/>
        <v>-0.54114285714285715</v>
      </c>
    </row>
    <row r="75" spans="2:26" ht="13.5" customHeight="1">
      <c r="B75" s="4">
        <v>20</v>
      </c>
      <c r="C75" s="4">
        <v>20</v>
      </c>
      <c r="D75" s="7">
        <v>107500</v>
      </c>
      <c r="E75" s="16">
        <v>103100</v>
      </c>
      <c r="F75" s="17">
        <f t="shared" si="10"/>
        <v>4.0930232558139532E-2</v>
      </c>
      <c r="G75" s="16">
        <v>73000</v>
      </c>
      <c r="H75" s="17">
        <f t="shared" si="11"/>
        <v>0.32093023255813952</v>
      </c>
      <c r="I75" s="16">
        <v>51400</v>
      </c>
      <c r="J75" s="17">
        <f t="shared" si="12"/>
        <v>0.52186046511627904</v>
      </c>
      <c r="K75" s="16">
        <v>87300</v>
      </c>
      <c r="L75" s="17">
        <f t="shared" si="13"/>
        <v>0.18790697674418605</v>
      </c>
      <c r="M75" s="16">
        <v>0</v>
      </c>
      <c r="N75" s="17" t="str">
        <f t="shared" si="14"/>
        <v/>
      </c>
      <c r="O75" s="16" t="s">
        <v>151</v>
      </c>
      <c r="P75" s="17" t="str">
        <f t="shared" si="5"/>
        <v/>
      </c>
      <c r="Q75" s="49">
        <v>80700</v>
      </c>
      <c r="R75" s="47" t="str">
        <f>IFERROR((#REF!-Q75)/#REF!,"")</f>
        <v/>
      </c>
      <c r="S75" s="47">
        <f t="shared" si="8"/>
        <v>0.24930232558139534</v>
      </c>
      <c r="T75" s="49">
        <v>0</v>
      </c>
      <c r="U75" s="47" t="str">
        <f>IFERROR((#REF!-T75)/#REF!,"")</f>
        <v/>
      </c>
      <c r="V75" s="47" t="str">
        <f t="shared" si="9"/>
        <v/>
      </c>
      <c r="W75" s="16"/>
      <c r="X75" s="17" t="str">
        <f t="shared" si="15"/>
        <v/>
      </c>
      <c r="Y75" s="16">
        <v>166050</v>
      </c>
      <c r="Z75" s="17">
        <f t="shared" si="16"/>
        <v>-0.5446511627906977</v>
      </c>
    </row>
    <row r="76" spans="2:26" ht="13.5" customHeight="1">
      <c r="B76" s="4">
        <v>20.5</v>
      </c>
      <c r="C76" s="4">
        <v>20.5</v>
      </c>
      <c r="D76" s="7">
        <v>110000</v>
      </c>
      <c r="E76" s="16" t="s">
        <v>86</v>
      </c>
      <c r="F76" s="17" t="str">
        <f t="shared" si="10"/>
        <v/>
      </c>
      <c r="G76" s="16" t="s">
        <v>86</v>
      </c>
      <c r="H76" s="17" t="str">
        <f t="shared" si="11"/>
        <v/>
      </c>
      <c r="I76" s="16">
        <v>52400</v>
      </c>
      <c r="J76" s="17">
        <f t="shared" si="12"/>
        <v>0.52363636363636368</v>
      </c>
      <c r="K76" s="16" t="s">
        <v>86</v>
      </c>
      <c r="L76" s="17" t="str">
        <f t="shared" si="13"/>
        <v/>
      </c>
      <c r="M76" s="16" t="s">
        <v>86</v>
      </c>
      <c r="N76" s="17" t="str">
        <f t="shared" si="14"/>
        <v/>
      </c>
      <c r="O76" s="16" t="s">
        <v>151</v>
      </c>
      <c r="P76" s="17" t="str">
        <f t="shared" si="5"/>
        <v/>
      </c>
      <c r="Q76" s="49">
        <v>0</v>
      </c>
      <c r="R76" s="47" t="str">
        <f>IFERROR((#REF!-Q76)/#REF!,"")</f>
        <v/>
      </c>
      <c r="S76" s="47" t="str">
        <f t="shared" si="8"/>
        <v/>
      </c>
      <c r="T76" s="49">
        <v>0</v>
      </c>
      <c r="U76" s="47" t="str">
        <f>IFERROR((#REF!-T76)/#REF!,"")</f>
        <v/>
      </c>
      <c r="V76" s="47" t="str">
        <f t="shared" si="9"/>
        <v/>
      </c>
      <c r="W76" s="16"/>
      <c r="X76" s="17" t="str">
        <f t="shared" si="15"/>
        <v/>
      </c>
      <c r="Y76" s="16"/>
      <c r="Z76" s="17" t="str">
        <f t="shared" si="16"/>
        <v/>
      </c>
    </row>
    <row r="77" spans="2:26" ht="13.5" customHeight="1">
      <c r="B77" s="4">
        <v>21</v>
      </c>
      <c r="C77" s="4">
        <v>21</v>
      </c>
      <c r="D77" s="7">
        <v>112000</v>
      </c>
      <c r="E77" s="16">
        <v>107900</v>
      </c>
      <c r="F77" s="17">
        <f t="shared" si="10"/>
        <v>3.6607142857142859E-2</v>
      </c>
      <c r="G77" s="16" t="s">
        <v>86</v>
      </c>
      <c r="H77" s="17" t="str">
        <f t="shared" si="11"/>
        <v/>
      </c>
      <c r="I77" s="16">
        <v>58300</v>
      </c>
      <c r="J77" s="17">
        <f t="shared" si="12"/>
        <v>0.47946428571428573</v>
      </c>
      <c r="K77" s="16" t="s">
        <v>86</v>
      </c>
      <c r="L77" s="17" t="str">
        <f t="shared" si="13"/>
        <v/>
      </c>
      <c r="M77" s="16" t="s">
        <v>86</v>
      </c>
      <c r="N77" s="17" t="str">
        <f t="shared" si="14"/>
        <v/>
      </c>
      <c r="O77" s="16" t="s">
        <v>151</v>
      </c>
      <c r="P77" s="17" t="str">
        <f t="shared" si="5"/>
        <v/>
      </c>
      <c r="Q77" s="49">
        <v>84700</v>
      </c>
      <c r="R77" s="47" t="str">
        <f>IFERROR((#REF!-Q77)/#REF!,"")</f>
        <v/>
      </c>
      <c r="S77" s="47">
        <f t="shared" si="8"/>
        <v>0.24374999999999999</v>
      </c>
      <c r="T77" s="49">
        <v>0</v>
      </c>
      <c r="U77" s="47" t="str">
        <f>IFERROR((#REF!-T77)/#REF!,"")</f>
        <v/>
      </c>
      <c r="V77" s="47" t="str">
        <f t="shared" si="9"/>
        <v/>
      </c>
      <c r="W77" s="16"/>
      <c r="X77" s="17" t="str">
        <f t="shared" si="15"/>
        <v/>
      </c>
      <c r="Y77" s="16"/>
      <c r="Z77" s="17" t="str">
        <f t="shared" si="16"/>
        <v/>
      </c>
    </row>
    <row r="78" spans="2:26" ht="13.5" customHeight="1">
      <c r="B78" s="4">
        <v>21.5</v>
      </c>
      <c r="C78" s="4">
        <v>21.5</v>
      </c>
      <c r="D78" s="7">
        <v>114500</v>
      </c>
      <c r="E78" s="16" t="s">
        <v>86</v>
      </c>
      <c r="F78" s="17" t="str">
        <f t="shared" si="10"/>
        <v/>
      </c>
      <c r="G78" s="16" t="s">
        <v>86</v>
      </c>
      <c r="H78" s="17" t="str">
        <f t="shared" si="11"/>
        <v/>
      </c>
      <c r="I78" s="16">
        <v>59300</v>
      </c>
      <c r="J78" s="17">
        <f t="shared" si="12"/>
        <v>0.48209606986899561</v>
      </c>
      <c r="K78" s="16" t="s">
        <v>86</v>
      </c>
      <c r="L78" s="17" t="str">
        <f t="shared" si="13"/>
        <v/>
      </c>
      <c r="M78" s="16" t="s">
        <v>86</v>
      </c>
      <c r="N78" s="17" t="str">
        <f t="shared" si="14"/>
        <v/>
      </c>
      <c r="O78" s="16" t="s">
        <v>151</v>
      </c>
      <c r="P78" s="17" t="str">
        <f t="shared" si="5"/>
        <v/>
      </c>
      <c r="Q78" s="49">
        <v>0</v>
      </c>
      <c r="R78" s="47" t="str">
        <f>IFERROR((#REF!-Q78)/#REF!,"")</f>
        <v/>
      </c>
      <c r="S78" s="47" t="str">
        <f t="shared" si="8"/>
        <v/>
      </c>
      <c r="T78" s="49">
        <v>0</v>
      </c>
      <c r="U78" s="47" t="str">
        <f>IFERROR((#REF!-T78)/#REF!,"")</f>
        <v/>
      </c>
      <c r="V78" s="47" t="str">
        <f t="shared" si="9"/>
        <v/>
      </c>
      <c r="W78" s="16"/>
      <c r="X78" s="17" t="str">
        <f t="shared" si="15"/>
        <v/>
      </c>
      <c r="Y78" s="16"/>
      <c r="Z78" s="17" t="str">
        <f t="shared" si="16"/>
        <v/>
      </c>
    </row>
    <row r="79" spans="2:26" ht="13.5" customHeight="1">
      <c r="B79" s="4">
        <v>22</v>
      </c>
      <c r="C79" s="4">
        <v>22</v>
      </c>
      <c r="D79" s="7">
        <v>117000</v>
      </c>
      <c r="E79" s="16">
        <v>112700</v>
      </c>
      <c r="F79" s="17">
        <f t="shared" si="10"/>
        <v>3.6752136752136753E-2</v>
      </c>
      <c r="G79" s="16" t="s">
        <v>86</v>
      </c>
      <c r="H79" s="17" t="str">
        <f t="shared" si="11"/>
        <v/>
      </c>
      <c r="I79" s="16">
        <v>60300</v>
      </c>
      <c r="J79" s="17">
        <f t="shared" si="12"/>
        <v>0.48461538461538461</v>
      </c>
      <c r="K79" s="16" t="s">
        <v>86</v>
      </c>
      <c r="L79" s="17" t="str">
        <f t="shared" si="13"/>
        <v/>
      </c>
      <c r="M79" s="16" t="s">
        <v>86</v>
      </c>
      <c r="N79" s="17" t="str">
        <f t="shared" si="14"/>
        <v/>
      </c>
      <c r="O79" s="16" t="s">
        <v>151</v>
      </c>
      <c r="P79" s="17" t="str">
        <f t="shared" si="5"/>
        <v/>
      </c>
      <c r="Q79" s="49">
        <v>88700</v>
      </c>
      <c r="R79" s="47" t="str">
        <f>IFERROR((#REF!-Q79)/#REF!,"")</f>
        <v/>
      </c>
      <c r="S79" s="47">
        <f t="shared" si="8"/>
        <v>0.24188034188034188</v>
      </c>
      <c r="T79" s="49">
        <v>0</v>
      </c>
      <c r="U79" s="47" t="str">
        <f>IFERROR((#REF!-T79)/#REF!,"")</f>
        <v/>
      </c>
      <c r="V79" s="47" t="str">
        <f t="shared" si="9"/>
        <v/>
      </c>
      <c r="W79" s="16"/>
      <c r="X79" s="17" t="str">
        <f t="shared" si="15"/>
        <v/>
      </c>
      <c r="Y79" s="16"/>
      <c r="Z79" s="17" t="str">
        <f t="shared" si="16"/>
        <v/>
      </c>
    </row>
    <row r="80" spans="2:26" ht="13.5" customHeight="1">
      <c r="B80" s="4">
        <v>22.5</v>
      </c>
      <c r="C80" s="4">
        <v>22.5</v>
      </c>
      <c r="D80" s="7">
        <v>119000</v>
      </c>
      <c r="E80" s="16" t="s">
        <v>86</v>
      </c>
      <c r="F80" s="17" t="str">
        <f t="shared" si="10"/>
        <v/>
      </c>
      <c r="G80" s="16" t="s">
        <v>86</v>
      </c>
      <c r="H80" s="17" t="str">
        <f t="shared" si="11"/>
        <v/>
      </c>
      <c r="I80" s="16">
        <v>61300</v>
      </c>
      <c r="J80" s="17">
        <f t="shared" si="12"/>
        <v>0.48487394957983193</v>
      </c>
      <c r="K80" s="16" t="s">
        <v>86</v>
      </c>
      <c r="L80" s="17" t="str">
        <f t="shared" si="13"/>
        <v/>
      </c>
      <c r="M80" s="16" t="s">
        <v>86</v>
      </c>
      <c r="N80" s="17" t="str">
        <f t="shared" si="14"/>
        <v/>
      </c>
      <c r="O80" s="16" t="s">
        <v>151</v>
      </c>
      <c r="P80" s="17" t="str">
        <f t="shared" si="5"/>
        <v/>
      </c>
      <c r="Q80" s="49">
        <v>0</v>
      </c>
      <c r="R80" s="47" t="str">
        <f>IFERROR((#REF!-Q80)/#REF!,"")</f>
        <v/>
      </c>
      <c r="S80" s="47" t="str">
        <f t="shared" si="8"/>
        <v/>
      </c>
      <c r="T80" s="49">
        <v>0</v>
      </c>
      <c r="U80" s="47" t="str">
        <f>IFERROR((#REF!-T80)/#REF!,"")</f>
        <v/>
      </c>
      <c r="V80" s="47" t="str">
        <f t="shared" si="9"/>
        <v/>
      </c>
      <c r="W80" s="16"/>
      <c r="X80" s="17" t="str">
        <f t="shared" si="15"/>
        <v/>
      </c>
      <c r="Y80" s="16"/>
      <c r="Z80" s="17" t="str">
        <f t="shared" si="16"/>
        <v/>
      </c>
    </row>
    <row r="81" spans="2:26" ht="13.5" customHeight="1">
      <c r="B81" s="4">
        <v>23</v>
      </c>
      <c r="C81" s="4">
        <v>23</v>
      </c>
      <c r="D81" s="7">
        <v>121500</v>
      </c>
      <c r="E81" s="16">
        <v>117500</v>
      </c>
      <c r="F81" s="17">
        <f t="shared" ref="F81:F95" si="17">IFERROR(IF(($D81-E81)/$D81=1,"",($D81-E81)/$D81),"")</f>
        <v>3.292181069958848E-2</v>
      </c>
      <c r="G81" s="16" t="s">
        <v>86</v>
      </c>
      <c r="H81" s="17" t="str">
        <f t="shared" ref="H81:H95" si="18">IFERROR(IF(($D81-G81)/$D81=1,"",($D81-G81)/$D81),"")</f>
        <v/>
      </c>
      <c r="I81" s="16">
        <v>62400</v>
      </c>
      <c r="J81" s="17">
        <f t="shared" ref="J81:J95" si="19">IFERROR(IF(($D81-I81)/$D81=1,"",($D81-I81)/$D81),"")</f>
        <v>0.48641975308641977</v>
      </c>
      <c r="K81" s="16" t="s">
        <v>86</v>
      </c>
      <c r="L81" s="17" t="str">
        <f t="shared" ref="L81:L95" si="20">IFERROR(IF(($D81-K81)/$D81=1,"",($D81-K81)/$D81),"")</f>
        <v/>
      </c>
      <c r="M81" s="16" t="s">
        <v>86</v>
      </c>
      <c r="N81" s="17" t="str">
        <f t="shared" ref="N81:N95" si="21">IFERROR(IF(($D81-M81)/$D81=1,"",($D81-M81)/$D81),"")</f>
        <v/>
      </c>
      <c r="O81" s="16" t="s">
        <v>151</v>
      </c>
      <c r="P81" s="17" t="str">
        <f t="shared" ref="P81:P95" si="22">IFERROR(IF(($D81-O81)/$D81=1,"",($D81-O81)/$D81),"")</f>
        <v/>
      </c>
      <c r="Q81" s="49">
        <v>92700</v>
      </c>
      <c r="R81" s="47" t="str">
        <f>IFERROR((#REF!-Q81)/#REF!,"")</f>
        <v/>
      </c>
      <c r="S81" s="47">
        <f t="shared" si="8"/>
        <v>0.23703703703703705</v>
      </c>
      <c r="T81" s="49">
        <v>0</v>
      </c>
      <c r="U81" s="47" t="str">
        <f>IFERROR((#REF!-T81)/#REF!,"")</f>
        <v/>
      </c>
      <c r="V81" s="47" t="str">
        <f t="shared" si="9"/>
        <v/>
      </c>
      <c r="W81" s="16"/>
      <c r="X81" s="17" t="str">
        <f t="shared" ref="X81:X95" si="23">IFERROR(IF(($D81-W81)/$D81=1,"",($D81-W81)/$D81),"")</f>
        <v/>
      </c>
      <c r="Y81" s="16"/>
      <c r="Z81" s="17" t="str">
        <f t="shared" ref="Z81:Z95" si="24">IFERROR(IF(($D81-Y81)/$D81=1,"",($D81-Y81)/$D81),"")</f>
        <v/>
      </c>
    </row>
    <row r="82" spans="2:26" ht="13.5" customHeight="1">
      <c r="B82" s="4">
        <v>23.5</v>
      </c>
      <c r="C82" s="4">
        <v>23.5</v>
      </c>
      <c r="D82" s="7">
        <v>124000</v>
      </c>
      <c r="E82" s="16" t="s">
        <v>86</v>
      </c>
      <c r="F82" s="17" t="str">
        <f t="shared" si="17"/>
        <v/>
      </c>
      <c r="G82" s="16" t="s">
        <v>86</v>
      </c>
      <c r="H82" s="17" t="str">
        <f t="shared" si="18"/>
        <v/>
      </c>
      <c r="I82" s="16">
        <v>63400</v>
      </c>
      <c r="J82" s="17">
        <f t="shared" si="19"/>
        <v>0.48870967741935484</v>
      </c>
      <c r="K82" s="16" t="s">
        <v>86</v>
      </c>
      <c r="L82" s="17" t="str">
        <f t="shared" si="20"/>
        <v/>
      </c>
      <c r="M82" s="16" t="s">
        <v>86</v>
      </c>
      <c r="N82" s="17" t="str">
        <f t="shared" si="21"/>
        <v/>
      </c>
      <c r="O82" s="16" t="s">
        <v>151</v>
      </c>
      <c r="P82" s="17" t="str">
        <f t="shared" si="22"/>
        <v/>
      </c>
      <c r="Q82" s="49">
        <v>0</v>
      </c>
      <c r="R82" s="47" t="str">
        <f>IFERROR((#REF!-Q82)/#REF!,"")</f>
        <v/>
      </c>
      <c r="S82" s="47" t="str">
        <f t="shared" ref="S82:S95" si="25">IFERROR(IF(($D82-Q82)/$D82=1,"",($D82-Q82)/$D82),"")</f>
        <v/>
      </c>
      <c r="T82" s="49">
        <v>0</v>
      </c>
      <c r="U82" s="47" t="str">
        <f>IFERROR((#REF!-T82)/#REF!,"")</f>
        <v/>
      </c>
      <c r="V82" s="47" t="str">
        <f t="shared" ref="V82:V95" si="26">IFERROR(IF(($D82-T82)/$D82=1,"",($D82-T82)/$D82),"")</f>
        <v/>
      </c>
      <c r="W82" s="16"/>
      <c r="X82" s="17" t="str">
        <f t="shared" si="23"/>
        <v/>
      </c>
      <c r="Y82" s="20"/>
      <c r="Z82" s="17" t="str">
        <f t="shared" si="24"/>
        <v/>
      </c>
    </row>
    <row r="83" spans="2:26" ht="13.5" customHeight="1">
      <c r="B83" s="4">
        <v>24</v>
      </c>
      <c r="C83" s="4">
        <v>24</v>
      </c>
      <c r="D83" s="7">
        <v>126000</v>
      </c>
      <c r="E83" s="16">
        <v>122400</v>
      </c>
      <c r="F83" s="17">
        <f t="shared" si="17"/>
        <v>2.8571428571428571E-2</v>
      </c>
      <c r="G83" s="16" t="s">
        <v>86</v>
      </c>
      <c r="H83" s="17" t="str">
        <f t="shared" si="18"/>
        <v/>
      </c>
      <c r="I83" s="16">
        <v>64400</v>
      </c>
      <c r="J83" s="17">
        <f t="shared" si="19"/>
        <v>0.48888888888888887</v>
      </c>
      <c r="K83" s="16" t="s">
        <v>86</v>
      </c>
      <c r="L83" s="17" t="str">
        <f t="shared" si="20"/>
        <v/>
      </c>
      <c r="M83" s="16" t="s">
        <v>86</v>
      </c>
      <c r="N83" s="17" t="str">
        <f t="shared" si="21"/>
        <v/>
      </c>
      <c r="O83" s="16" t="s">
        <v>151</v>
      </c>
      <c r="P83" s="17" t="str">
        <f t="shared" si="22"/>
        <v/>
      </c>
      <c r="Q83" s="49">
        <v>96700</v>
      </c>
      <c r="R83" s="47" t="str">
        <f>IFERROR((#REF!-Q83)/#REF!,"")</f>
        <v/>
      </c>
      <c r="S83" s="47">
        <f t="shared" si="25"/>
        <v>0.23253968253968255</v>
      </c>
      <c r="T83" s="49">
        <v>0</v>
      </c>
      <c r="U83" s="47" t="str">
        <f>IFERROR((#REF!-T83)/#REF!,"")</f>
        <v/>
      </c>
      <c r="V83" s="47" t="str">
        <f t="shared" si="26"/>
        <v/>
      </c>
      <c r="W83" s="16"/>
      <c r="X83" s="17" t="str">
        <f t="shared" si="23"/>
        <v/>
      </c>
      <c r="Y83" s="20"/>
      <c r="Z83" s="17" t="str">
        <f t="shared" si="24"/>
        <v/>
      </c>
    </row>
    <row r="84" spans="2:26" ht="13.5" customHeight="1">
      <c r="B84" s="4">
        <v>24.5</v>
      </c>
      <c r="C84" s="4">
        <v>24.5</v>
      </c>
      <c r="D84" s="7">
        <v>128500</v>
      </c>
      <c r="E84" s="16" t="s">
        <v>86</v>
      </c>
      <c r="F84" s="17" t="str">
        <f t="shared" si="17"/>
        <v/>
      </c>
      <c r="G84" s="16" t="s">
        <v>86</v>
      </c>
      <c r="H84" s="17" t="str">
        <f t="shared" si="18"/>
        <v/>
      </c>
      <c r="I84" s="16">
        <v>65500</v>
      </c>
      <c r="J84" s="17">
        <f t="shared" si="19"/>
        <v>0.49027237354085601</v>
      </c>
      <c r="K84" s="16" t="s">
        <v>86</v>
      </c>
      <c r="L84" s="17" t="str">
        <f t="shared" si="20"/>
        <v/>
      </c>
      <c r="M84" s="16" t="s">
        <v>86</v>
      </c>
      <c r="N84" s="17" t="str">
        <f t="shared" si="21"/>
        <v/>
      </c>
      <c r="O84" s="16" t="s">
        <v>151</v>
      </c>
      <c r="P84" s="17" t="str">
        <f t="shared" si="22"/>
        <v/>
      </c>
      <c r="Q84" s="49">
        <v>0</v>
      </c>
      <c r="R84" s="47" t="str">
        <f>IFERROR((#REF!-Q84)/#REF!,"")</f>
        <v/>
      </c>
      <c r="S84" s="47" t="str">
        <f t="shared" si="25"/>
        <v/>
      </c>
      <c r="T84" s="49">
        <v>0</v>
      </c>
      <c r="U84" s="47" t="str">
        <f>IFERROR((#REF!-T84)/#REF!,"")</f>
        <v/>
      </c>
      <c r="V84" s="47" t="str">
        <f t="shared" si="26"/>
        <v/>
      </c>
      <c r="W84" s="16"/>
      <c r="X84" s="17" t="str">
        <f t="shared" si="23"/>
        <v/>
      </c>
      <c r="Y84" s="20"/>
      <c r="Z84" s="17" t="str">
        <f t="shared" si="24"/>
        <v/>
      </c>
    </row>
    <row r="85" spans="2:26" ht="13.5" customHeight="1">
      <c r="B85" s="4">
        <v>25</v>
      </c>
      <c r="C85" s="4">
        <v>25</v>
      </c>
      <c r="D85" s="7">
        <v>131000</v>
      </c>
      <c r="E85" s="16">
        <v>127200</v>
      </c>
      <c r="F85" s="17">
        <f t="shared" si="17"/>
        <v>2.9007633587786259E-2</v>
      </c>
      <c r="G85" s="16" t="s">
        <v>86</v>
      </c>
      <c r="H85" s="17" t="str">
        <f t="shared" si="18"/>
        <v/>
      </c>
      <c r="I85" s="16">
        <v>66500</v>
      </c>
      <c r="J85" s="17">
        <f t="shared" si="19"/>
        <v>0.49236641221374045</v>
      </c>
      <c r="K85" s="16" t="s">
        <v>86</v>
      </c>
      <c r="L85" s="17" t="str">
        <f t="shared" si="20"/>
        <v/>
      </c>
      <c r="M85" s="16" t="s">
        <v>86</v>
      </c>
      <c r="N85" s="17" t="str">
        <f t="shared" si="21"/>
        <v/>
      </c>
      <c r="O85" s="16" t="s">
        <v>151</v>
      </c>
      <c r="P85" s="17" t="str">
        <f t="shared" si="22"/>
        <v/>
      </c>
      <c r="Q85" s="49">
        <v>100700</v>
      </c>
      <c r="R85" s="47" t="str">
        <f>IFERROR((#REF!-Q85)/#REF!,"")</f>
        <v/>
      </c>
      <c r="S85" s="47">
        <f t="shared" si="25"/>
        <v>0.23129770992366414</v>
      </c>
      <c r="T85" s="49">
        <v>0</v>
      </c>
      <c r="U85" s="47" t="str">
        <f>IFERROR((#REF!-T85)/#REF!,"")</f>
        <v/>
      </c>
      <c r="V85" s="47" t="str">
        <f t="shared" si="26"/>
        <v/>
      </c>
      <c r="W85" s="16"/>
      <c r="X85" s="17" t="str">
        <f t="shared" si="23"/>
        <v/>
      </c>
      <c r="Y85" s="20"/>
      <c r="Z85" s="17" t="str">
        <f t="shared" si="24"/>
        <v/>
      </c>
    </row>
    <row r="86" spans="2:26" ht="13.5" customHeight="1">
      <c r="B86" s="4">
        <v>25.5</v>
      </c>
      <c r="C86" s="4">
        <v>25.5</v>
      </c>
      <c r="D86" s="7">
        <v>133000</v>
      </c>
      <c r="E86" s="16" t="s">
        <v>86</v>
      </c>
      <c r="F86" s="17" t="str">
        <f t="shared" si="17"/>
        <v/>
      </c>
      <c r="G86" s="16" t="s">
        <v>86</v>
      </c>
      <c r="H86" s="17" t="str">
        <f t="shared" si="18"/>
        <v/>
      </c>
      <c r="I86" s="16">
        <v>67500</v>
      </c>
      <c r="J86" s="17">
        <f t="shared" si="19"/>
        <v>0.4924812030075188</v>
      </c>
      <c r="K86" s="16" t="s">
        <v>86</v>
      </c>
      <c r="L86" s="17" t="str">
        <f t="shared" si="20"/>
        <v/>
      </c>
      <c r="M86" s="16" t="s">
        <v>86</v>
      </c>
      <c r="N86" s="17" t="str">
        <f t="shared" si="21"/>
        <v/>
      </c>
      <c r="O86" s="16" t="s">
        <v>151</v>
      </c>
      <c r="P86" s="17" t="str">
        <f t="shared" si="22"/>
        <v/>
      </c>
      <c r="Q86" s="49">
        <v>0</v>
      </c>
      <c r="R86" s="47" t="str">
        <f>IFERROR((#REF!-Q86)/#REF!,"")</f>
        <v/>
      </c>
      <c r="S86" s="47" t="str">
        <f t="shared" si="25"/>
        <v/>
      </c>
      <c r="T86" s="49">
        <v>0</v>
      </c>
      <c r="U86" s="47" t="str">
        <f>IFERROR((#REF!-T86)/#REF!,"")</f>
        <v/>
      </c>
      <c r="V86" s="47" t="str">
        <f t="shared" si="26"/>
        <v/>
      </c>
      <c r="W86" s="16"/>
      <c r="X86" s="17" t="str">
        <f t="shared" si="23"/>
        <v/>
      </c>
      <c r="Y86" s="20"/>
      <c r="Z86" s="17" t="str">
        <f t="shared" si="24"/>
        <v/>
      </c>
    </row>
    <row r="87" spans="2:26" ht="13.5" customHeight="1">
      <c r="B87" s="4">
        <v>26</v>
      </c>
      <c r="C87" s="4">
        <v>26</v>
      </c>
      <c r="D87" s="7">
        <v>135500</v>
      </c>
      <c r="E87" s="16">
        <v>132000</v>
      </c>
      <c r="F87" s="17">
        <f t="shared" si="17"/>
        <v>2.5830258302583026E-2</v>
      </c>
      <c r="G87" s="16" t="s">
        <v>86</v>
      </c>
      <c r="H87" s="17" t="str">
        <f t="shared" si="18"/>
        <v/>
      </c>
      <c r="I87" s="16">
        <v>68500</v>
      </c>
      <c r="J87" s="17">
        <f t="shared" si="19"/>
        <v>0.49446494464944651</v>
      </c>
      <c r="K87" s="16" t="s">
        <v>86</v>
      </c>
      <c r="L87" s="17" t="str">
        <f t="shared" si="20"/>
        <v/>
      </c>
      <c r="M87" s="16" t="s">
        <v>86</v>
      </c>
      <c r="N87" s="17" t="str">
        <f t="shared" si="21"/>
        <v/>
      </c>
      <c r="O87" s="16" t="s">
        <v>151</v>
      </c>
      <c r="P87" s="17" t="str">
        <f t="shared" si="22"/>
        <v/>
      </c>
      <c r="Q87" s="49">
        <v>104700</v>
      </c>
      <c r="R87" s="47" t="str">
        <f>IFERROR((#REF!-Q87)/#REF!,"")</f>
        <v/>
      </c>
      <c r="S87" s="47">
        <f t="shared" si="25"/>
        <v>0.22730627306273063</v>
      </c>
      <c r="T87" s="49">
        <v>0</v>
      </c>
      <c r="U87" s="47" t="str">
        <f>IFERROR((#REF!-T87)/#REF!,"")</f>
        <v/>
      </c>
      <c r="V87" s="47" t="str">
        <f t="shared" si="26"/>
        <v/>
      </c>
      <c r="W87" s="16"/>
      <c r="X87" s="17" t="str">
        <f t="shared" si="23"/>
        <v/>
      </c>
      <c r="Y87" s="20"/>
      <c r="Z87" s="17" t="str">
        <f t="shared" si="24"/>
        <v/>
      </c>
    </row>
    <row r="88" spans="2:26" ht="13.5" customHeight="1">
      <c r="B88" s="4">
        <v>26.5</v>
      </c>
      <c r="C88" s="4">
        <v>26.5</v>
      </c>
      <c r="D88" s="7">
        <v>138000</v>
      </c>
      <c r="E88" s="16" t="s">
        <v>86</v>
      </c>
      <c r="F88" s="17" t="str">
        <f t="shared" si="17"/>
        <v/>
      </c>
      <c r="G88" s="16" t="s">
        <v>86</v>
      </c>
      <c r="H88" s="17" t="str">
        <f t="shared" si="18"/>
        <v/>
      </c>
      <c r="I88" s="16">
        <v>69600</v>
      </c>
      <c r="J88" s="17">
        <f t="shared" si="19"/>
        <v>0.4956521739130435</v>
      </c>
      <c r="K88" s="16" t="s">
        <v>86</v>
      </c>
      <c r="L88" s="17" t="str">
        <f t="shared" si="20"/>
        <v/>
      </c>
      <c r="M88" s="16" t="s">
        <v>86</v>
      </c>
      <c r="N88" s="17" t="str">
        <f t="shared" si="21"/>
        <v/>
      </c>
      <c r="O88" s="16" t="s">
        <v>151</v>
      </c>
      <c r="P88" s="17" t="str">
        <f t="shared" si="22"/>
        <v/>
      </c>
      <c r="Q88" s="49">
        <v>0</v>
      </c>
      <c r="R88" s="47" t="str">
        <f>IFERROR((#REF!-Q88)/#REF!,"")</f>
        <v/>
      </c>
      <c r="S88" s="47" t="str">
        <f t="shared" si="25"/>
        <v/>
      </c>
      <c r="T88" s="49">
        <v>0</v>
      </c>
      <c r="U88" s="47" t="str">
        <f>IFERROR((#REF!-T88)/#REF!,"")</f>
        <v/>
      </c>
      <c r="V88" s="47" t="str">
        <f t="shared" si="26"/>
        <v/>
      </c>
      <c r="W88" s="16"/>
      <c r="X88" s="17" t="str">
        <f t="shared" si="23"/>
        <v/>
      </c>
      <c r="Y88" s="20"/>
      <c r="Z88" s="17" t="str">
        <f t="shared" si="24"/>
        <v/>
      </c>
    </row>
    <row r="89" spans="2:26" ht="13.5" customHeight="1">
      <c r="B89" s="4">
        <v>27</v>
      </c>
      <c r="C89" s="4">
        <v>27</v>
      </c>
      <c r="D89" s="7">
        <v>140000</v>
      </c>
      <c r="E89" s="16">
        <v>136900</v>
      </c>
      <c r="F89" s="17">
        <f t="shared" si="17"/>
        <v>2.2142857142857141E-2</v>
      </c>
      <c r="G89" s="16" t="s">
        <v>86</v>
      </c>
      <c r="H89" s="17" t="str">
        <f t="shared" si="18"/>
        <v/>
      </c>
      <c r="I89" s="16">
        <v>70600</v>
      </c>
      <c r="J89" s="17">
        <f t="shared" si="19"/>
        <v>0.49571428571428572</v>
      </c>
      <c r="K89" s="16" t="s">
        <v>86</v>
      </c>
      <c r="L89" s="17" t="str">
        <f t="shared" si="20"/>
        <v/>
      </c>
      <c r="M89" s="16" t="s">
        <v>86</v>
      </c>
      <c r="N89" s="17" t="str">
        <f t="shared" si="21"/>
        <v/>
      </c>
      <c r="O89" s="16" t="s">
        <v>151</v>
      </c>
      <c r="P89" s="17" t="str">
        <f t="shared" si="22"/>
        <v/>
      </c>
      <c r="Q89" s="49">
        <v>108700</v>
      </c>
      <c r="R89" s="47" t="str">
        <f>IFERROR((#REF!-Q89)/#REF!,"")</f>
        <v/>
      </c>
      <c r="S89" s="47">
        <f t="shared" si="25"/>
        <v>0.22357142857142856</v>
      </c>
      <c r="T89" s="49">
        <v>0</v>
      </c>
      <c r="U89" s="47" t="str">
        <f>IFERROR((#REF!-T89)/#REF!,"")</f>
        <v/>
      </c>
      <c r="V89" s="47" t="str">
        <f t="shared" si="26"/>
        <v/>
      </c>
      <c r="W89" s="16"/>
      <c r="X89" s="17" t="str">
        <f t="shared" si="23"/>
        <v/>
      </c>
      <c r="Y89" s="20"/>
      <c r="Z89" s="17" t="str">
        <f t="shared" si="24"/>
        <v/>
      </c>
    </row>
    <row r="90" spans="2:26" ht="13.5" customHeight="1">
      <c r="B90" s="4">
        <v>27.5</v>
      </c>
      <c r="C90" s="4">
        <v>27.5</v>
      </c>
      <c r="D90" s="7">
        <v>142500</v>
      </c>
      <c r="E90" s="16" t="s">
        <v>86</v>
      </c>
      <c r="F90" s="17" t="str">
        <f t="shared" si="17"/>
        <v/>
      </c>
      <c r="G90" s="16" t="s">
        <v>86</v>
      </c>
      <c r="H90" s="17" t="str">
        <f t="shared" si="18"/>
        <v/>
      </c>
      <c r="I90" s="16">
        <v>71600</v>
      </c>
      <c r="J90" s="17">
        <f t="shared" si="19"/>
        <v>0.49754385964912279</v>
      </c>
      <c r="K90" s="16" t="s">
        <v>86</v>
      </c>
      <c r="L90" s="17" t="str">
        <f t="shared" si="20"/>
        <v/>
      </c>
      <c r="M90" s="16" t="s">
        <v>86</v>
      </c>
      <c r="N90" s="17" t="str">
        <f t="shared" si="21"/>
        <v/>
      </c>
      <c r="O90" s="16" t="s">
        <v>151</v>
      </c>
      <c r="P90" s="17" t="str">
        <f t="shared" si="22"/>
        <v/>
      </c>
      <c r="Q90" s="49">
        <v>0</v>
      </c>
      <c r="R90" s="47" t="str">
        <f>IFERROR((#REF!-Q90)/#REF!,"")</f>
        <v/>
      </c>
      <c r="S90" s="47" t="str">
        <f t="shared" si="25"/>
        <v/>
      </c>
      <c r="T90" s="49">
        <v>0</v>
      </c>
      <c r="U90" s="47" t="str">
        <f>IFERROR((#REF!-T90)/#REF!,"")</f>
        <v/>
      </c>
      <c r="V90" s="47" t="str">
        <f t="shared" si="26"/>
        <v/>
      </c>
      <c r="W90" s="16"/>
      <c r="X90" s="17" t="str">
        <f t="shared" si="23"/>
        <v/>
      </c>
      <c r="Y90" s="20"/>
      <c r="Z90" s="17" t="str">
        <f t="shared" si="24"/>
        <v/>
      </c>
    </row>
    <row r="91" spans="2:26" ht="13.5" customHeight="1">
      <c r="B91" s="4">
        <v>28</v>
      </c>
      <c r="C91" s="4">
        <v>28</v>
      </c>
      <c r="D91" s="7">
        <v>145000</v>
      </c>
      <c r="E91" s="16">
        <v>141700</v>
      </c>
      <c r="F91" s="17">
        <f t="shared" si="17"/>
        <v>2.2758620689655173E-2</v>
      </c>
      <c r="G91" s="16" t="s">
        <v>86</v>
      </c>
      <c r="H91" s="17" t="str">
        <f t="shared" si="18"/>
        <v/>
      </c>
      <c r="I91" s="16">
        <v>72700</v>
      </c>
      <c r="J91" s="17">
        <f t="shared" si="19"/>
        <v>0.49862068965517242</v>
      </c>
      <c r="K91" s="16" t="s">
        <v>86</v>
      </c>
      <c r="L91" s="17" t="str">
        <f t="shared" si="20"/>
        <v/>
      </c>
      <c r="M91" s="16" t="s">
        <v>86</v>
      </c>
      <c r="N91" s="17" t="str">
        <f t="shared" si="21"/>
        <v/>
      </c>
      <c r="O91" s="16" t="s">
        <v>151</v>
      </c>
      <c r="P91" s="17" t="str">
        <f t="shared" si="22"/>
        <v/>
      </c>
      <c r="Q91" s="49">
        <v>112700</v>
      </c>
      <c r="R91" s="47" t="str">
        <f>IFERROR((#REF!-Q91)/#REF!,"")</f>
        <v/>
      </c>
      <c r="S91" s="47">
        <f t="shared" si="25"/>
        <v>0.22275862068965518</v>
      </c>
      <c r="T91" s="49">
        <v>0</v>
      </c>
      <c r="U91" s="47" t="str">
        <f>IFERROR((#REF!-T91)/#REF!,"")</f>
        <v/>
      </c>
      <c r="V91" s="47" t="str">
        <f t="shared" si="26"/>
        <v/>
      </c>
      <c r="W91" s="16"/>
      <c r="X91" s="17" t="str">
        <f t="shared" si="23"/>
        <v/>
      </c>
      <c r="Y91" s="20"/>
      <c r="Z91" s="17" t="str">
        <f t="shared" si="24"/>
        <v/>
      </c>
    </row>
    <row r="92" spans="2:26" ht="13.5" customHeight="1">
      <c r="B92" s="4">
        <v>28.5</v>
      </c>
      <c r="C92" s="4">
        <v>28.5</v>
      </c>
      <c r="D92" s="7">
        <v>147000</v>
      </c>
      <c r="E92" s="16" t="s">
        <v>86</v>
      </c>
      <c r="F92" s="17" t="str">
        <f t="shared" si="17"/>
        <v/>
      </c>
      <c r="G92" s="16" t="s">
        <v>86</v>
      </c>
      <c r="H92" s="17" t="str">
        <f t="shared" si="18"/>
        <v/>
      </c>
      <c r="I92" s="16">
        <v>73700</v>
      </c>
      <c r="J92" s="17">
        <f t="shared" si="19"/>
        <v>0.49863945578231295</v>
      </c>
      <c r="K92" s="16" t="s">
        <v>86</v>
      </c>
      <c r="L92" s="17" t="str">
        <f t="shared" si="20"/>
        <v/>
      </c>
      <c r="M92" s="16" t="s">
        <v>86</v>
      </c>
      <c r="N92" s="17" t="str">
        <f t="shared" si="21"/>
        <v/>
      </c>
      <c r="O92" s="16" t="s">
        <v>151</v>
      </c>
      <c r="P92" s="17" t="str">
        <f t="shared" si="22"/>
        <v/>
      </c>
      <c r="Q92" s="49">
        <v>0</v>
      </c>
      <c r="R92" s="47" t="str">
        <f>IFERROR((#REF!-Q92)/#REF!,"")</f>
        <v/>
      </c>
      <c r="S92" s="47" t="str">
        <f t="shared" si="25"/>
        <v/>
      </c>
      <c r="T92" s="49">
        <v>0</v>
      </c>
      <c r="U92" s="47" t="str">
        <f>IFERROR((#REF!-T92)/#REF!,"")</f>
        <v/>
      </c>
      <c r="V92" s="47" t="str">
        <f t="shared" si="26"/>
        <v/>
      </c>
      <c r="W92" s="16"/>
      <c r="X92" s="17" t="str">
        <f t="shared" si="23"/>
        <v/>
      </c>
      <c r="Y92" s="20"/>
      <c r="Z92" s="17" t="str">
        <f t="shared" si="24"/>
        <v/>
      </c>
    </row>
    <row r="93" spans="2:26" ht="13.5" customHeight="1">
      <c r="B93" s="4">
        <v>29</v>
      </c>
      <c r="C93" s="4">
        <v>29</v>
      </c>
      <c r="D93" s="7">
        <v>149500</v>
      </c>
      <c r="E93" s="16">
        <v>146500</v>
      </c>
      <c r="F93" s="17">
        <f t="shared" si="17"/>
        <v>2.0066889632107024E-2</v>
      </c>
      <c r="G93" s="16" t="s">
        <v>86</v>
      </c>
      <c r="H93" s="17" t="str">
        <f t="shared" si="18"/>
        <v/>
      </c>
      <c r="I93" s="16">
        <v>74700</v>
      </c>
      <c r="J93" s="17">
        <f t="shared" si="19"/>
        <v>0.50033444816053507</v>
      </c>
      <c r="K93" s="16" t="s">
        <v>86</v>
      </c>
      <c r="L93" s="17" t="str">
        <f t="shared" si="20"/>
        <v/>
      </c>
      <c r="M93" s="16" t="s">
        <v>86</v>
      </c>
      <c r="N93" s="17" t="str">
        <f t="shared" si="21"/>
        <v/>
      </c>
      <c r="O93" s="16" t="s">
        <v>151</v>
      </c>
      <c r="P93" s="17" t="str">
        <f t="shared" si="22"/>
        <v/>
      </c>
      <c r="Q93" s="49">
        <v>116700</v>
      </c>
      <c r="R93" s="47" t="str">
        <f>IFERROR((#REF!-Q93)/#REF!,"")</f>
        <v/>
      </c>
      <c r="S93" s="47">
        <f t="shared" si="25"/>
        <v>0.21939799331103679</v>
      </c>
      <c r="T93" s="49">
        <v>0</v>
      </c>
      <c r="U93" s="47" t="str">
        <f>IFERROR((#REF!-T93)/#REF!,"")</f>
        <v/>
      </c>
      <c r="V93" s="47" t="str">
        <f t="shared" si="26"/>
        <v/>
      </c>
      <c r="W93" s="16"/>
      <c r="X93" s="17" t="str">
        <f t="shared" si="23"/>
        <v/>
      </c>
      <c r="Y93" s="20"/>
      <c r="Z93" s="17" t="str">
        <f t="shared" si="24"/>
        <v/>
      </c>
    </row>
    <row r="94" spans="2:26" ht="13.5" customHeight="1">
      <c r="B94" s="4">
        <v>29.5</v>
      </c>
      <c r="C94" s="4">
        <v>29.5</v>
      </c>
      <c r="D94" s="7">
        <v>151500</v>
      </c>
      <c r="E94" s="16" t="s">
        <v>86</v>
      </c>
      <c r="F94" s="17" t="str">
        <f t="shared" si="17"/>
        <v/>
      </c>
      <c r="G94" s="16" t="s">
        <v>86</v>
      </c>
      <c r="H94" s="17" t="str">
        <f t="shared" si="18"/>
        <v/>
      </c>
      <c r="I94" s="16">
        <v>75700</v>
      </c>
      <c r="J94" s="17">
        <f t="shared" si="19"/>
        <v>0.50033003300330037</v>
      </c>
      <c r="K94" s="16" t="s">
        <v>86</v>
      </c>
      <c r="L94" s="17" t="str">
        <f t="shared" si="20"/>
        <v/>
      </c>
      <c r="M94" s="16" t="s">
        <v>86</v>
      </c>
      <c r="N94" s="17" t="str">
        <f t="shared" si="21"/>
        <v/>
      </c>
      <c r="O94" s="16" t="s">
        <v>151</v>
      </c>
      <c r="P94" s="17" t="str">
        <f t="shared" si="22"/>
        <v/>
      </c>
      <c r="Q94" s="49">
        <v>0</v>
      </c>
      <c r="R94" s="47" t="str">
        <f>IFERROR((#REF!-Q94)/#REF!,"")</f>
        <v/>
      </c>
      <c r="S94" s="47" t="str">
        <f t="shared" si="25"/>
        <v/>
      </c>
      <c r="T94" s="49">
        <v>0</v>
      </c>
      <c r="U94" s="47" t="str">
        <f>IFERROR((#REF!-T94)/#REF!,"")</f>
        <v/>
      </c>
      <c r="V94" s="47" t="str">
        <f t="shared" si="26"/>
        <v/>
      </c>
      <c r="W94" s="16"/>
      <c r="X94" s="17" t="str">
        <f t="shared" si="23"/>
        <v/>
      </c>
      <c r="Y94" s="20"/>
      <c r="Z94" s="17" t="str">
        <f t="shared" si="24"/>
        <v/>
      </c>
    </row>
    <row r="95" spans="2:26" ht="13.5" customHeight="1">
      <c r="B95" s="4">
        <v>30</v>
      </c>
      <c r="C95" s="4">
        <v>30</v>
      </c>
      <c r="D95" s="7">
        <v>154000</v>
      </c>
      <c r="E95" s="16">
        <v>151400</v>
      </c>
      <c r="F95" s="17">
        <f t="shared" si="17"/>
        <v>1.6883116883116882E-2</v>
      </c>
      <c r="G95" s="16" t="s">
        <v>86</v>
      </c>
      <c r="H95" s="17" t="str">
        <f t="shared" si="18"/>
        <v/>
      </c>
      <c r="I95" s="16">
        <v>76800</v>
      </c>
      <c r="J95" s="17">
        <f t="shared" si="19"/>
        <v>0.50129870129870124</v>
      </c>
      <c r="K95" s="16" t="s">
        <v>86</v>
      </c>
      <c r="L95" s="17" t="str">
        <f t="shared" si="20"/>
        <v/>
      </c>
      <c r="M95" s="16" t="s">
        <v>86</v>
      </c>
      <c r="N95" s="17" t="str">
        <f t="shared" si="21"/>
        <v/>
      </c>
      <c r="O95" s="16" t="s">
        <v>151</v>
      </c>
      <c r="P95" s="17" t="str">
        <f t="shared" si="22"/>
        <v/>
      </c>
      <c r="Q95" s="49">
        <v>120700</v>
      </c>
      <c r="R95" s="47" t="str">
        <f>IFERROR((#REF!-Q95)/#REF!,"")</f>
        <v/>
      </c>
      <c r="S95" s="47">
        <f t="shared" si="25"/>
        <v>0.21623376623376622</v>
      </c>
      <c r="T95" s="49">
        <v>0</v>
      </c>
      <c r="U95" s="47" t="str">
        <f>IFERROR((#REF!-T95)/#REF!,"")</f>
        <v/>
      </c>
      <c r="V95" s="47" t="str">
        <f t="shared" si="26"/>
        <v/>
      </c>
      <c r="W95" s="16"/>
      <c r="X95" s="17" t="str">
        <f t="shared" si="23"/>
        <v/>
      </c>
      <c r="Y95" s="20"/>
      <c r="Z95" s="17" t="str">
        <f t="shared" si="24"/>
        <v/>
      </c>
    </row>
    <row r="96" spans="2:26" ht="16.5">
      <c r="B96" s="8"/>
      <c r="C96" s="8"/>
      <c r="D96" s="9"/>
      <c r="E96"/>
      <c r="F96"/>
      <c r="G96"/>
      <c r="H96"/>
      <c r="I96"/>
      <c r="J96"/>
      <c r="K96"/>
      <c r="L96"/>
      <c r="M96"/>
      <c r="N96"/>
      <c r="O96"/>
      <c r="P96"/>
      <c r="Q96"/>
      <c r="R96"/>
      <c r="S96"/>
      <c r="T96"/>
      <c r="U96"/>
      <c r="V96"/>
      <c r="W96"/>
      <c r="X96"/>
      <c r="Y96"/>
      <c r="Z96"/>
    </row>
    <row r="97" spans="2:26" ht="16.5">
      <c r="B97" s="8"/>
      <c r="C97" s="8"/>
      <c r="D97" s="9"/>
      <c r="E97"/>
      <c r="F97"/>
      <c r="G97"/>
      <c r="H97"/>
      <c r="I97"/>
      <c r="J97"/>
      <c r="K97"/>
      <c r="L97"/>
      <c r="M97"/>
      <c r="N97"/>
      <c r="O97"/>
      <c r="P97"/>
      <c r="Q97"/>
      <c r="R97"/>
      <c r="S97"/>
      <c r="T97"/>
      <c r="U97"/>
      <c r="V97"/>
      <c r="W97"/>
      <c r="X97"/>
      <c r="Y97"/>
      <c r="Z97"/>
    </row>
    <row r="98" spans="2:26" ht="16.5">
      <c r="B98" s="8"/>
      <c r="C98" s="8"/>
      <c r="D98" s="9"/>
      <c r="E98"/>
      <c r="F98"/>
      <c r="G98"/>
      <c r="H98"/>
      <c r="I98"/>
      <c r="J98"/>
      <c r="K98"/>
      <c r="L98"/>
      <c r="M98"/>
      <c r="N98"/>
      <c r="O98"/>
      <c r="P98"/>
      <c r="Q98"/>
      <c r="R98"/>
      <c r="S98"/>
      <c r="T98"/>
      <c r="U98"/>
      <c r="V98"/>
      <c r="W98"/>
      <c r="X98"/>
      <c r="Y98"/>
      <c r="Z98"/>
    </row>
    <row r="99" spans="2:26" ht="16.5">
      <c r="B99" s="8"/>
      <c r="C99" s="8"/>
      <c r="D99" s="9"/>
      <c r="E99"/>
      <c r="F99"/>
      <c r="G99"/>
      <c r="H99"/>
      <c r="I99"/>
      <c r="J99"/>
      <c r="K99"/>
      <c r="L99"/>
      <c r="M99"/>
      <c r="N99"/>
      <c r="O99"/>
      <c r="P99"/>
      <c r="Q99"/>
      <c r="R99"/>
      <c r="S99"/>
      <c r="T99"/>
      <c r="U99"/>
      <c r="V99"/>
      <c r="W99"/>
      <c r="X99"/>
      <c r="Y99"/>
      <c r="Z99"/>
    </row>
    <row r="100" spans="2:26" ht="16.5">
      <c r="B100" s="8"/>
      <c r="C100" s="8"/>
      <c r="D100" s="9"/>
      <c r="E100"/>
      <c r="F100"/>
      <c r="G100"/>
      <c r="H100"/>
      <c r="I100"/>
      <c r="J100"/>
      <c r="K100"/>
      <c r="L100"/>
      <c r="M100"/>
      <c r="N100"/>
      <c r="O100"/>
      <c r="P100"/>
      <c r="Q100"/>
      <c r="R100"/>
      <c r="S100"/>
      <c r="T100"/>
      <c r="U100"/>
      <c r="V100"/>
      <c r="W100"/>
      <c r="X100"/>
      <c r="Y100"/>
      <c r="Z100"/>
    </row>
    <row r="101" spans="2:26" ht="16.5">
      <c r="B101" s="8"/>
      <c r="C101" s="8"/>
      <c r="D101" s="9"/>
      <c r="E101"/>
      <c r="F101"/>
      <c r="G101"/>
      <c r="H101"/>
      <c r="I101"/>
      <c r="J101"/>
      <c r="K101"/>
      <c r="L101"/>
      <c r="M101"/>
      <c r="N101"/>
      <c r="O101"/>
      <c r="P101"/>
      <c r="Q101"/>
      <c r="R101"/>
      <c r="S101"/>
      <c r="T101"/>
      <c r="U101"/>
      <c r="V101"/>
      <c r="W101"/>
      <c r="X101"/>
      <c r="Y101"/>
      <c r="Z101"/>
    </row>
    <row r="102" spans="2:26" ht="16.5">
      <c r="B102" s="8"/>
      <c r="C102" s="8"/>
      <c r="D102" s="9"/>
      <c r="E102"/>
      <c r="F102"/>
      <c r="G102"/>
      <c r="H102"/>
      <c r="I102"/>
      <c r="J102"/>
      <c r="K102"/>
      <c r="L102"/>
      <c r="M102"/>
      <c r="N102"/>
      <c r="O102"/>
      <c r="P102"/>
      <c r="Q102"/>
      <c r="R102"/>
      <c r="S102"/>
      <c r="T102"/>
      <c r="U102"/>
      <c r="V102"/>
      <c r="W102"/>
      <c r="X102"/>
      <c r="Y102"/>
      <c r="Z102"/>
    </row>
    <row r="103" spans="2:26" ht="16.5">
      <c r="B103" s="8"/>
      <c r="C103" s="8"/>
      <c r="D103" s="9"/>
      <c r="E103"/>
      <c r="F103"/>
      <c r="G103"/>
      <c r="H103"/>
      <c r="I103"/>
      <c r="J103"/>
      <c r="K103"/>
      <c r="L103"/>
      <c r="M103"/>
      <c r="N103"/>
      <c r="O103"/>
      <c r="P103"/>
      <c r="Q103"/>
      <c r="R103"/>
      <c r="S103"/>
      <c r="T103"/>
      <c r="U103"/>
      <c r="V103"/>
      <c r="W103"/>
      <c r="X103"/>
      <c r="Y103"/>
      <c r="Z103"/>
    </row>
    <row r="104" spans="2:26" ht="16.5">
      <c r="B104" s="8"/>
      <c r="C104" s="8"/>
      <c r="D104" s="9"/>
      <c r="E104"/>
      <c r="F104"/>
      <c r="G104"/>
      <c r="H104"/>
      <c r="I104"/>
      <c r="J104"/>
      <c r="K104"/>
      <c r="L104"/>
      <c r="M104"/>
      <c r="N104"/>
      <c r="O104"/>
      <c r="P104"/>
      <c r="Q104"/>
      <c r="R104"/>
      <c r="S104"/>
      <c r="T104"/>
      <c r="U104"/>
      <c r="V104"/>
      <c r="W104"/>
      <c r="X104"/>
      <c r="Y104"/>
      <c r="Z104"/>
    </row>
    <row r="105" spans="2:26" ht="16.5">
      <c r="B105" s="8"/>
      <c r="C105" s="8"/>
      <c r="D105" s="9"/>
      <c r="E105"/>
      <c r="F105"/>
      <c r="G105"/>
      <c r="H105"/>
      <c r="I105"/>
      <c r="J105"/>
      <c r="K105"/>
      <c r="L105"/>
      <c r="M105"/>
      <c r="N105"/>
      <c r="O105"/>
      <c r="P105"/>
      <c r="Q105"/>
      <c r="R105"/>
      <c r="S105"/>
      <c r="T105"/>
      <c r="U105"/>
      <c r="V105"/>
      <c r="W105"/>
      <c r="X105"/>
      <c r="Y105"/>
      <c r="Z105"/>
    </row>
    <row r="106" spans="2:26" ht="16.5">
      <c r="B106" s="8"/>
      <c r="C106" s="8"/>
      <c r="D106" s="9"/>
      <c r="E106"/>
      <c r="F106"/>
      <c r="G106"/>
      <c r="H106"/>
      <c r="I106"/>
      <c r="J106"/>
      <c r="K106"/>
      <c r="L106"/>
      <c r="M106"/>
      <c r="N106"/>
      <c r="O106"/>
      <c r="P106"/>
      <c r="Q106"/>
      <c r="R106"/>
      <c r="S106"/>
      <c r="T106"/>
      <c r="U106"/>
      <c r="V106"/>
      <c r="W106"/>
      <c r="X106"/>
      <c r="Y106"/>
      <c r="Z106"/>
    </row>
    <row r="107" spans="2:26" ht="16.5">
      <c r="B107" s="8"/>
      <c r="C107" s="8"/>
      <c r="D107" s="9"/>
      <c r="E107"/>
      <c r="F107"/>
      <c r="G107"/>
      <c r="H107"/>
      <c r="I107"/>
      <c r="J107"/>
      <c r="K107"/>
      <c r="L107"/>
      <c r="M107"/>
      <c r="N107"/>
      <c r="O107"/>
      <c r="P107"/>
      <c r="Q107"/>
      <c r="R107"/>
      <c r="S107"/>
      <c r="T107"/>
      <c r="U107"/>
      <c r="V107"/>
      <c r="W107"/>
      <c r="X107"/>
      <c r="Y107"/>
      <c r="Z107"/>
    </row>
    <row r="108" spans="2:26" ht="16.5">
      <c r="B108" s="8"/>
      <c r="C108" s="8"/>
      <c r="D108" s="9"/>
      <c r="E108"/>
      <c r="F108"/>
      <c r="G108"/>
      <c r="H108"/>
      <c r="I108"/>
      <c r="J108"/>
      <c r="K108"/>
      <c r="L108"/>
      <c r="M108"/>
      <c r="N108"/>
      <c r="O108"/>
      <c r="P108"/>
      <c r="Q108"/>
      <c r="R108"/>
      <c r="S108"/>
      <c r="T108"/>
      <c r="U108"/>
      <c r="V108"/>
      <c r="W108"/>
      <c r="X108"/>
      <c r="Y108"/>
      <c r="Z108"/>
    </row>
    <row r="109" spans="2:26" ht="16.5">
      <c r="B109" s="8"/>
      <c r="C109" s="8"/>
      <c r="D109" s="9"/>
      <c r="E109"/>
      <c r="F109"/>
      <c r="G109"/>
      <c r="H109"/>
      <c r="I109"/>
      <c r="J109"/>
      <c r="K109"/>
      <c r="L109"/>
      <c r="M109"/>
      <c r="N109"/>
      <c r="O109"/>
      <c r="P109"/>
      <c r="Q109"/>
      <c r="R109"/>
      <c r="S109"/>
      <c r="T109"/>
      <c r="U109"/>
      <c r="V109"/>
      <c r="W109"/>
      <c r="X109"/>
      <c r="Y109"/>
      <c r="Z109"/>
    </row>
    <row r="110" spans="2:26" ht="16.5">
      <c r="B110" s="8"/>
      <c r="C110" s="8"/>
      <c r="D110" s="9"/>
      <c r="E110"/>
      <c r="F110"/>
      <c r="G110"/>
      <c r="H110"/>
      <c r="I110"/>
      <c r="J110"/>
      <c r="K110"/>
      <c r="L110"/>
      <c r="M110"/>
      <c r="N110"/>
      <c r="O110"/>
      <c r="P110"/>
      <c r="Q110"/>
      <c r="R110"/>
      <c r="S110"/>
      <c r="T110"/>
      <c r="U110"/>
      <c r="V110"/>
      <c r="W110"/>
      <c r="X110"/>
      <c r="Y110"/>
      <c r="Z110"/>
    </row>
    <row r="111" spans="2:26" ht="16.5">
      <c r="B111" s="8"/>
      <c r="C111" s="8"/>
      <c r="D111" s="9"/>
      <c r="E111"/>
      <c r="F111"/>
      <c r="G111"/>
      <c r="H111"/>
      <c r="I111"/>
      <c r="J111"/>
      <c r="K111"/>
      <c r="L111"/>
      <c r="M111"/>
      <c r="N111"/>
      <c r="O111"/>
      <c r="P111"/>
      <c r="Q111"/>
      <c r="R111"/>
      <c r="S111"/>
      <c r="T111"/>
      <c r="U111"/>
      <c r="V111"/>
      <c r="W111"/>
      <c r="X111"/>
      <c r="Y111"/>
      <c r="Z111"/>
    </row>
    <row r="112" spans="2:26" ht="16.5">
      <c r="B112" s="8"/>
      <c r="C112" s="8"/>
      <c r="D112" s="9"/>
      <c r="E112"/>
      <c r="F112"/>
      <c r="G112"/>
      <c r="H112"/>
      <c r="I112"/>
      <c r="J112"/>
      <c r="K112"/>
      <c r="L112"/>
      <c r="M112"/>
      <c r="N112"/>
      <c r="O112"/>
      <c r="P112"/>
      <c r="Q112"/>
      <c r="R112"/>
      <c r="S112"/>
      <c r="T112"/>
      <c r="U112"/>
      <c r="V112"/>
      <c r="W112"/>
      <c r="X112"/>
      <c r="Y112"/>
      <c r="Z112"/>
    </row>
    <row r="113" spans="2:26" ht="16.5">
      <c r="B113" s="8"/>
      <c r="C113" s="8"/>
      <c r="D113" s="9"/>
      <c r="E113"/>
      <c r="F113"/>
      <c r="G113"/>
      <c r="H113"/>
      <c r="I113"/>
      <c r="J113"/>
      <c r="K113"/>
      <c r="L113"/>
      <c r="M113"/>
      <c r="N113"/>
      <c r="O113"/>
      <c r="P113"/>
      <c r="Q113"/>
      <c r="R113"/>
      <c r="S113"/>
      <c r="T113"/>
      <c r="U113"/>
      <c r="V113"/>
      <c r="W113"/>
      <c r="X113"/>
      <c r="Y113"/>
      <c r="Z113"/>
    </row>
    <row r="114" spans="2:26" ht="16.5">
      <c r="B114" s="8"/>
      <c r="C114" s="8"/>
      <c r="D114" s="9"/>
      <c r="E114"/>
      <c r="F114"/>
      <c r="G114"/>
      <c r="H114"/>
      <c r="I114"/>
      <c r="J114"/>
      <c r="K114"/>
      <c r="L114"/>
      <c r="M114"/>
      <c r="N114"/>
      <c r="O114"/>
      <c r="P114"/>
      <c r="Q114"/>
      <c r="R114"/>
      <c r="S114"/>
      <c r="T114"/>
      <c r="U114"/>
      <c r="V114"/>
      <c r="W114"/>
      <c r="X114"/>
      <c r="Y114"/>
      <c r="Z114"/>
    </row>
    <row r="115" spans="2:26" ht="16.5">
      <c r="B115" s="8"/>
      <c r="C115" s="8"/>
      <c r="D115" s="9"/>
      <c r="E115"/>
      <c r="F115"/>
      <c r="G115"/>
      <c r="H115"/>
      <c r="I115"/>
      <c r="J115"/>
      <c r="K115"/>
      <c r="L115"/>
      <c r="M115"/>
      <c r="N115"/>
      <c r="O115"/>
      <c r="P115"/>
      <c r="Q115"/>
      <c r="R115"/>
      <c r="S115"/>
      <c r="T115"/>
      <c r="U115"/>
      <c r="V115"/>
      <c r="W115"/>
      <c r="X115"/>
      <c r="Y115"/>
      <c r="Z115"/>
    </row>
    <row r="116" spans="2:26" ht="16.5">
      <c r="B116" s="8"/>
      <c r="C116" s="8"/>
      <c r="D116" s="9"/>
      <c r="E116"/>
      <c r="F116"/>
      <c r="G116"/>
      <c r="H116"/>
      <c r="I116"/>
      <c r="J116"/>
      <c r="K116"/>
      <c r="L116"/>
      <c r="M116"/>
      <c r="N116"/>
      <c r="O116"/>
      <c r="P116"/>
      <c r="Q116"/>
      <c r="R116"/>
      <c r="S116"/>
      <c r="T116"/>
      <c r="U116"/>
      <c r="V116"/>
      <c r="W116"/>
      <c r="X116"/>
      <c r="Y116"/>
      <c r="Z116"/>
    </row>
    <row r="117" spans="2:26" ht="16.5">
      <c r="B117" s="8"/>
      <c r="C117" s="8"/>
      <c r="D117" s="9"/>
      <c r="E117"/>
      <c r="F117"/>
      <c r="G117"/>
      <c r="H117"/>
      <c r="I117"/>
      <c r="J117"/>
      <c r="K117"/>
      <c r="L117"/>
      <c r="M117"/>
      <c r="N117"/>
      <c r="O117"/>
      <c r="P117"/>
      <c r="Q117"/>
      <c r="R117"/>
      <c r="S117"/>
      <c r="T117"/>
      <c r="U117"/>
      <c r="V117"/>
      <c r="W117"/>
      <c r="X117"/>
      <c r="Y117"/>
      <c r="Z117"/>
    </row>
    <row r="118" spans="2:26" ht="16.5">
      <c r="B118" s="8"/>
      <c r="C118" s="8"/>
      <c r="D118" s="9"/>
      <c r="E118"/>
      <c r="F118"/>
      <c r="G118"/>
      <c r="H118"/>
      <c r="I118"/>
      <c r="J118"/>
      <c r="K118"/>
      <c r="L118"/>
      <c r="M118"/>
      <c r="N118"/>
      <c r="O118"/>
      <c r="P118"/>
      <c r="Q118"/>
      <c r="R118"/>
      <c r="S118"/>
      <c r="T118"/>
      <c r="U118"/>
      <c r="V118"/>
      <c r="W118"/>
      <c r="X118"/>
      <c r="Y118"/>
      <c r="Z118"/>
    </row>
    <row r="119" spans="2:26" ht="16.5">
      <c r="B119" s="8"/>
      <c r="C119" s="8"/>
      <c r="D119" s="9"/>
      <c r="E119"/>
      <c r="F119"/>
      <c r="G119"/>
      <c r="H119"/>
      <c r="I119"/>
      <c r="J119"/>
      <c r="K119"/>
      <c r="L119"/>
      <c r="M119"/>
      <c r="N119"/>
      <c r="O119"/>
      <c r="P119"/>
      <c r="Q119"/>
      <c r="R119"/>
      <c r="S119"/>
      <c r="T119"/>
      <c r="U119"/>
      <c r="V119"/>
      <c r="W119"/>
      <c r="X119"/>
      <c r="Y119"/>
      <c r="Z119"/>
    </row>
    <row r="120" spans="2:26" ht="16.5">
      <c r="B120" s="8"/>
      <c r="C120" s="8"/>
      <c r="D120" s="9"/>
      <c r="E120"/>
      <c r="F120"/>
      <c r="G120"/>
      <c r="H120"/>
      <c r="I120"/>
      <c r="J120"/>
      <c r="K120"/>
      <c r="L120"/>
      <c r="M120"/>
      <c r="N120"/>
      <c r="O120"/>
      <c r="P120"/>
      <c r="Q120"/>
      <c r="R120"/>
      <c r="S120"/>
      <c r="T120"/>
      <c r="U120"/>
      <c r="V120"/>
      <c r="W120"/>
      <c r="X120"/>
      <c r="Y120"/>
      <c r="Z120"/>
    </row>
    <row r="121" spans="2:26" ht="16.5">
      <c r="E121"/>
      <c r="F121"/>
      <c r="G121"/>
      <c r="H121"/>
      <c r="I121"/>
      <c r="J121"/>
      <c r="K121"/>
      <c r="L121"/>
      <c r="M121"/>
      <c r="N121"/>
      <c r="O121"/>
      <c r="P121"/>
      <c r="Q121"/>
      <c r="R121"/>
      <c r="S121"/>
      <c r="T121"/>
      <c r="U121"/>
      <c r="V121"/>
      <c r="W121"/>
      <c r="X121"/>
      <c r="Y121"/>
      <c r="Z121"/>
    </row>
    <row r="122" spans="2:26" ht="16.5">
      <c r="E122"/>
      <c r="F122"/>
      <c r="G122"/>
      <c r="H122"/>
      <c r="I122"/>
      <c r="J122"/>
      <c r="K122"/>
      <c r="L122"/>
      <c r="M122"/>
      <c r="N122"/>
      <c r="O122"/>
      <c r="P122"/>
      <c r="Q122"/>
      <c r="R122"/>
      <c r="S122"/>
      <c r="T122"/>
      <c r="U122"/>
      <c r="V122"/>
      <c r="W122"/>
      <c r="X122"/>
      <c r="Y122"/>
      <c r="Z122"/>
    </row>
    <row r="123" spans="2:26" ht="16.5">
      <c r="E123"/>
      <c r="F123"/>
      <c r="G123"/>
      <c r="H123"/>
      <c r="I123"/>
      <c r="J123"/>
      <c r="K123"/>
      <c r="L123"/>
      <c r="M123"/>
      <c r="N123"/>
      <c r="O123"/>
      <c r="P123"/>
      <c r="Q123"/>
      <c r="R123"/>
      <c r="S123"/>
      <c r="T123"/>
      <c r="U123"/>
      <c r="V123"/>
      <c r="W123"/>
      <c r="X123"/>
      <c r="Y123"/>
      <c r="Z123"/>
    </row>
    <row r="124" spans="2:26" ht="16.5">
      <c r="E124"/>
      <c r="F124"/>
      <c r="G124"/>
      <c r="H124"/>
      <c r="I124"/>
      <c r="J124"/>
      <c r="K124"/>
      <c r="L124"/>
      <c r="M124"/>
      <c r="N124"/>
      <c r="O124"/>
      <c r="P124"/>
      <c r="Q124"/>
      <c r="R124"/>
      <c r="S124"/>
      <c r="T124"/>
      <c r="U124"/>
      <c r="V124"/>
      <c r="W124"/>
      <c r="X124"/>
      <c r="Y124"/>
      <c r="Z124"/>
    </row>
    <row r="125" spans="2:26" ht="16.5">
      <c r="E125"/>
      <c r="F125"/>
      <c r="G125"/>
      <c r="H125"/>
      <c r="I125"/>
      <c r="J125"/>
      <c r="K125"/>
      <c r="L125"/>
      <c r="M125"/>
      <c r="N125"/>
      <c r="O125"/>
      <c r="P125"/>
      <c r="Q125"/>
      <c r="R125"/>
      <c r="S125"/>
      <c r="T125"/>
      <c r="U125"/>
      <c r="V125"/>
      <c r="W125"/>
      <c r="X125"/>
      <c r="Y125"/>
      <c r="Z125"/>
    </row>
    <row r="126" spans="2:26" ht="16.5">
      <c r="E126"/>
      <c r="F126"/>
      <c r="G126"/>
      <c r="H126"/>
      <c r="I126"/>
      <c r="J126"/>
      <c r="K126"/>
      <c r="L126"/>
      <c r="M126"/>
      <c r="N126"/>
      <c r="O126"/>
      <c r="P126"/>
      <c r="Q126"/>
      <c r="R126"/>
      <c r="S126"/>
      <c r="T126"/>
      <c r="U126"/>
      <c r="V126"/>
      <c r="W126"/>
      <c r="X126"/>
      <c r="Y126"/>
      <c r="Z126"/>
    </row>
    <row r="127" spans="2:26" ht="16.5">
      <c r="E127"/>
      <c r="F127"/>
      <c r="G127"/>
      <c r="H127"/>
      <c r="I127"/>
      <c r="J127"/>
      <c r="K127"/>
      <c r="L127"/>
      <c r="M127"/>
      <c r="N127"/>
      <c r="O127"/>
      <c r="P127"/>
      <c r="Q127"/>
      <c r="R127"/>
      <c r="S127"/>
      <c r="T127"/>
      <c r="U127"/>
      <c r="V127"/>
      <c r="W127"/>
      <c r="X127"/>
      <c r="Y127"/>
      <c r="Z127"/>
    </row>
    <row r="128" spans="2:26" ht="16.5">
      <c r="E128"/>
      <c r="F128"/>
      <c r="G128"/>
      <c r="H128"/>
      <c r="I128"/>
      <c r="J128"/>
      <c r="K128"/>
      <c r="L128"/>
      <c r="M128"/>
      <c r="N128"/>
      <c r="O128"/>
      <c r="P128"/>
      <c r="Q128"/>
      <c r="R128"/>
      <c r="S128"/>
      <c r="T128"/>
      <c r="U128"/>
      <c r="V128"/>
      <c r="W128"/>
      <c r="X128"/>
      <c r="Y128"/>
      <c r="Z128"/>
    </row>
    <row r="129" spans="5:26" ht="16.5">
      <c r="E129"/>
      <c r="F129"/>
      <c r="G129"/>
      <c r="H129"/>
      <c r="I129"/>
      <c r="J129"/>
      <c r="K129"/>
      <c r="L129"/>
      <c r="M129"/>
      <c r="N129"/>
      <c r="O129"/>
      <c r="P129"/>
      <c r="Q129"/>
      <c r="R129"/>
      <c r="S129"/>
      <c r="T129"/>
      <c r="U129"/>
      <c r="V129"/>
      <c r="W129"/>
      <c r="X129"/>
      <c r="Y129"/>
      <c r="Z129"/>
    </row>
    <row r="130" spans="5:26" ht="16.5">
      <c r="E130"/>
      <c r="F130"/>
      <c r="G130"/>
      <c r="H130"/>
      <c r="I130"/>
      <c r="J130"/>
      <c r="K130"/>
      <c r="L130"/>
      <c r="M130"/>
      <c r="N130"/>
      <c r="O130"/>
      <c r="P130"/>
      <c r="Q130"/>
      <c r="R130"/>
      <c r="S130"/>
      <c r="T130"/>
      <c r="U130"/>
      <c r="V130"/>
      <c r="W130"/>
      <c r="X130"/>
      <c r="Y130"/>
      <c r="Z130"/>
    </row>
    <row r="131" spans="5:26" ht="16.5">
      <c r="W131"/>
      <c r="X131"/>
    </row>
    <row r="132" spans="5:26" ht="16.5">
      <c r="W132"/>
      <c r="X132"/>
    </row>
  </sheetData>
  <mergeCells count="17">
    <mergeCell ref="B12:C12"/>
    <mergeCell ref="D12:Z12"/>
    <mergeCell ref="B13:B16"/>
    <mergeCell ref="C13:C16"/>
    <mergeCell ref="D13:D14"/>
    <mergeCell ref="F13:F16"/>
    <mergeCell ref="Z13:Z16"/>
    <mergeCell ref="X13:X16"/>
    <mergeCell ref="J13:J16"/>
    <mergeCell ref="H13:H16"/>
    <mergeCell ref="L13:L16"/>
    <mergeCell ref="N13:N16"/>
    <mergeCell ref="P13:P16"/>
    <mergeCell ref="U13:U16"/>
    <mergeCell ref="V13:V16"/>
    <mergeCell ref="R13:R16"/>
    <mergeCell ref="S13:S16"/>
  </mergeCells>
  <phoneticPr fontId="2"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dimension ref="B1:R130"/>
  <sheetViews>
    <sheetView view="pageBreakPreview" zoomScale="85" zoomScaleNormal="85" zoomScaleSheetLayoutView="85" workbookViewId="0">
      <pane xSplit="3" ySplit="16" topLeftCell="D17" activePane="bottomRight" state="frozen"/>
      <selection activeCell="J11" sqref="J11"/>
      <selection pane="topRight" activeCell="J11" sqref="J11"/>
      <selection pane="bottomLeft" activeCell="J11" sqref="J11"/>
      <selection pane="bottomRight" activeCell="D17" sqref="D17"/>
    </sheetView>
  </sheetViews>
  <sheetFormatPr defaultColWidth="9" defaultRowHeight="13.5"/>
  <cols>
    <col min="1" max="1" width="1.625" style="1" customWidth="1"/>
    <col min="2" max="2" width="14.125" style="1" customWidth="1"/>
    <col min="3" max="4" width="10.625" style="1" customWidth="1"/>
    <col min="5" max="5" width="20.625" style="9" customWidth="1"/>
    <col min="6" max="6" width="13.125" style="1" customWidth="1"/>
    <col min="7" max="7" width="20.625" style="9" customWidth="1"/>
    <col min="8" max="8" width="13.125" style="1" customWidth="1"/>
    <col min="9" max="9" width="20.625" style="9" customWidth="1"/>
    <col min="10" max="10" width="13.125" style="1" customWidth="1"/>
    <col min="11" max="11" width="20.625" style="9" customWidth="1"/>
    <col min="12" max="12" width="13.125" style="1" customWidth="1"/>
    <col min="13" max="13" width="20.625" style="9" customWidth="1"/>
    <col min="14" max="14" width="13.125" style="1" customWidth="1"/>
    <col min="15" max="15" width="20.625" style="9" customWidth="1"/>
    <col min="16" max="16" width="13.125" style="1" customWidth="1"/>
    <col min="17" max="17" width="20.625" style="9" customWidth="1"/>
    <col min="18" max="18" width="13.125" style="1" customWidth="1"/>
    <col min="19" max="16384" width="9" style="1"/>
  </cols>
  <sheetData>
    <row r="1" spans="2:18" ht="13.5" customHeight="1">
      <c r="E1" s="3"/>
      <c r="G1" s="3"/>
      <c r="I1" s="3"/>
      <c r="K1" s="3"/>
      <c r="M1" s="3"/>
      <c r="O1" s="3"/>
      <c r="Q1" s="3"/>
    </row>
    <row r="2" spans="2:18" ht="26.25">
      <c r="B2" s="10" t="s">
        <v>71</v>
      </c>
      <c r="E2" s="3"/>
      <c r="G2" s="3"/>
      <c r="I2" s="3"/>
      <c r="K2" s="3"/>
      <c r="M2" s="3"/>
      <c r="O2" s="3"/>
      <c r="Q2" s="3"/>
    </row>
    <row r="3" spans="2:18" ht="16.5" customHeight="1">
      <c r="B3" s="13" t="s">
        <v>29</v>
      </c>
      <c r="E3" s="3"/>
      <c r="G3" s="3"/>
      <c r="I3" s="3"/>
      <c r="K3" s="3"/>
      <c r="M3" s="3"/>
      <c r="O3" s="3"/>
      <c r="Q3" s="3"/>
    </row>
    <row r="4" spans="2:18" ht="16.5" customHeight="1">
      <c r="B4" s="14" t="s">
        <v>31</v>
      </c>
      <c r="E4" s="3"/>
      <c r="G4" s="3"/>
      <c r="I4" s="3"/>
      <c r="K4" s="3"/>
      <c r="M4" s="3"/>
      <c r="O4" s="3"/>
      <c r="Q4" s="3"/>
    </row>
    <row r="5" spans="2:18" ht="16.5" customHeight="1">
      <c r="B5" s="14" t="s">
        <v>30</v>
      </c>
      <c r="E5" s="3"/>
      <c r="G5" s="3"/>
      <c r="I5" s="3"/>
      <c r="K5" s="3"/>
      <c r="M5" s="3"/>
      <c r="O5" s="3"/>
      <c r="Q5" s="3"/>
    </row>
    <row r="6" spans="2:18" ht="16.5" customHeight="1">
      <c r="B6" s="14" t="s">
        <v>32</v>
      </c>
      <c r="E6" s="3"/>
      <c r="G6" s="3"/>
      <c r="I6" s="3"/>
      <c r="K6" s="3"/>
      <c r="M6" s="3"/>
      <c r="O6" s="3"/>
      <c r="Q6" s="3"/>
    </row>
    <row r="7" spans="2:18" ht="16.5" customHeight="1">
      <c r="B7" s="14" t="s">
        <v>33</v>
      </c>
      <c r="E7" s="3"/>
      <c r="G7" s="3"/>
      <c r="I7" s="51"/>
      <c r="K7" s="3"/>
      <c r="M7" s="3"/>
      <c r="O7" s="3"/>
      <c r="Q7" s="3"/>
    </row>
    <row r="8" spans="2:18" ht="16.5" customHeight="1">
      <c r="B8" s="14" t="s">
        <v>34</v>
      </c>
      <c r="E8" s="3"/>
      <c r="G8" s="3"/>
      <c r="I8" s="3"/>
      <c r="K8" s="3"/>
      <c r="M8" s="3"/>
      <c r="O8" s="3"/>
      <c r="Q8" s="3"/>
    </row>
    <row r="9" spans="2:18" ht="16.5" customHeight="1">
      <c r="B9" s="14" t="s">
        <v>35</v>
      </c>
      <c r="E9" s="3"/>
      <c r="G9" s="3"/>
      <c r="I9" s="3"/>
      <c r="K9" s="3"/>
      <c r="M9" s="3"/>
      <c r="O9" s="3"/>
      <c r="Q9" s="3"/>
    </row>
    <row r="10" spans="2:18" ht="16.5" customHeight="1">
      <c r="B10" s="11"/>
      <c r="E10" s="3"/>
      <c r="G10" s="3"/>
      <c r="I10" s="3"/>
      <c r="K10" s="3"/>
      <c r="M10" s="3"/>
      <c r="O10" s="3"/>
      <c r="Q10" s="3"/>
    </row>
    <row r="11" spans="2:18" ht="16.5" customHeight="1">
      <c r="B11" s="6" t="s">
        <v>0</v>
      </c>
      <c r="E11" s="3"/>
      <c r="F11" s="2">
        <f>_xlfn.AGGREGATE(1,6,F$17:F$39)</f>
        <v>0.31520050125313276</v>
      </c>
      <c r="G11" s="3"/>
      <c r="H11" s="2">
        <f>_xlfn.AGGREGATE(1,6,H$17:H$39)</f>
        <v>0.49913276849629368</v>
      </c>
      <c r="I11" s="3"/>
      <c r="J11" s="2">
        <f>_xlfn.AGGREGATE(1,6,J$17:J$39)</f>
        <v>0.35550680868838763</v>
      </c>
      <c r="K11" s="3"/>
      <c r="L11" s="2">
        <f>_xlfn.AGGREGATE(1,6,L$17:L$39)</f>
        <v>0.14169590643274857</v>
      </c>
      <c r="M11" s="3"/>
      <c r="N11" s="2">
        <f>_xlfn.AGGREGATE(1,6,N$17:N$39)</f>
        <v>0.36479897417963514</v>
      </c>
      <c r="O11" s="3"/>
      <c r="P11" s="2">
        <f>_xlfn.AGGREGATE(1,6,P$17:P$39)</f>
        <v>0.16921413136631416</v>
      </c>
      <c r="Q11" s="3"/>
      <c r="R11" s="2">
        <f>_xlfn.AGGREGATE(1,6,R$17:R$39)</f>
        <v>0.31637588156437613</v>
      </c>
    </row>
    <row r="12" spans="2:18" ht="16.5" customHeight="1">
      <c r="B12" s="117" t="s">
        <v>6</v>
      </c>
      <c r="C12" s="117"/>
      <c r="D12" s="108" t="s">
        <v>11</v>
      </c>
      <c r="E12" s="108"/>
      <c r="F12" s="108"/>
      <c r="G12" s="108"/>
      <c r="H12" s="108"/>
      <c r="I12" s="108"/>
      <c r="J12" s="108"/>
      <c r="K12" s="108"/>
      <c r="L12" s="108"/>
      <c r="M12" s="108"/>
      <c r="N12" s="108"/>
      <c r="O12" s="108"/>
      <c r="P12" s="108"/>
      <c r="Q12" s="108"/>
      <c r="R12" s="108"/>
    </row>
    <row r="13" spans="2:18" s="6" customFormat="1" ht="33" customHeight="1">
      <c r="B13" s="111" t="s">
        <v>3</v>
      </c>
      <c r="C13" s="111" t="s">
        <v>4</v>
      </c>
      <c r="D13" s="109" t="s">
        <v>2</v>
      </c>
      <c r="E13" s="62" t="s">
        <v>73</v>
      </c>
      <c r="F13" s="114" t="s">
        <v>27</v>
      </c>
      <c r="G13" s="62" t="s">
        <v>74</v>
      </c>
      <c r="H13" s="114" t="s">
        <v>27</v>
      </c>
      <c r="I13" s="62" t="s">
        <v>102</v>
      </c>
      <c r="J13" s="114" t="s">
        <v>27</v>
      </c>
      <c r="K13" s="62" t="s">
        <v>65</v>
      </c>
      <c r="L13" s="114" t="s">
        <v>27</v>
      </c>
      <c r="M13" s="62" t="s">
        <v>391</v>
      </c>
      <c r="N13" s="114" t="s">
        <v>27</v>
      </c>
      <c r="O13" s="62" t="s">
        <v>344</v>
      </c>
      <c r="P13" s="114" t="s">
        <v>27</v>
      </c>
      <c r="Q13" s="62" t="s">
        <v>82</v>
      </c>
      <c r="R13" s="114" t="s">
        <v>27</v>
      </c>
    </row>
    <row r="14" spans="2:18" s="6" customFormat="1" ht="16.5" customHeight="1">
      <c r="B14" s="112"/>
      <c r="C14" s="112"/>
      <c r="D14" s="110"/>
      <c r="E14" s="32" t="s">
        <v>245</v>
      </c>
      <c r="F14" s="115"/>
      <c r="G14" s="32" t="s">
        <v>245</v>
      </c>
      <c r="H14" s="115"/>
      <c r="I14" s="32" t="s">
        <v>245</v>
      </c>
      <c r="J14" s="115"/>
      <c r="K14" s="32" t="s">
        <v>245</v>
      </c>
      <c r="L14" s="115"/>
      <c r="M14" s="32" t="s">
        <v>245</v>
      </c>
      <c r="N14" s="115"/>
      <c r="O14" s="32" t="s">
        <v>245</v>
      </c>
      <c r="P14" s="115"/>
      <c r="Q14" s="32" t="s">
        <v>245</v>
      </c>
      <c r="R14" s="115"/>
    </row>
    <row r="15" spans="2:18" s="6" customFormat="1" ht="16.5" customHeight="1">
      <c r="B15" s="112"/>
      <c r="C15" s="112"/>
      <c r="D15" s="21" t="s">
        <v>47</v>
      </c>
      <c r="E15" s="63" t="s">
        <v>89</v>
      </c>
      <c r="F15" s="115"/>
      <c r="G15" s="63"/>
      <c r="H15" s="115"/>
      <c r="I15" s="63" t="s">
        <v>228</v>
      </c>
      <c r="J15" s="115"/>
      <c r="K15" s="63" t="s">
        <v>150</v>
      </c>
      <c r="L15" s="115"/>
      <c r="M15" s="63" t="s">
        <v>399</v>
      </c>
      <c r="N15" s="115"/>
      <c r="O15" s="63"/>
      <c r="P15" s="115"/>
      <c r="Q15" s="63" t="s">
        <v>89</v>
      </c>
      <c r="R15" s="115"/>
    </row>
    <row r="16" spans="2:18" s="6" customFormat="1" ht="33" customHeight="1">
      <c r="B16" s="113"/>
      <c r="C16" s="113"/>
      <c r="D16" s="21" t="s">
        <v>53</v>
      </c>
      <c r="E16" s="64" t="s">
        <v>303</v>
      </c>
      <c r="F16" s="116"/>
      <c r="G16" s="64"/>
      <c r="H16" s="116"/>
      <c r="I16" s="64" t="s">
        <v>225</v>
      </c>
      <c r="J16" s="116"/>
      <c r="K16" s="64" t="s">
        <v>338</v>
      </c>
      <c r="L16" s="116"/>
      <c r="M16" s="64"/>
      <c r="N16" s="116"/>
      <c r="O16" s="64" t="s">
        <v>392</v>
      </c>
      <c r="P16" s="116"/>
      <c r="Q16" s="64" t="s">
        <v>88</v>
      </c>
      <c r="R16" s="116"/>
    </row>
    <row r="17" spans="2:18" ht="13.5" customHeight="1">
      <c r="B17" s="4">
        <v>0.5</v>
      </c>
      <c r="C17" s="4">
        <v>0.1</v>
      </c>
      <c r="D17" s="7">
        <v>17500</v>
      </c>
      <c r="E17" s="16">
        <v>0</v>
      </c>
      <c r="F17" s="17" t="str">
        <f t="shared" ref="F17:F48" si="0">IFERROR(IF(($D17-E17)/$D17=1,"",($D17-E17)/$D17),"")</f>
        <v/>
      </c>
      <c r="G17" s="16">
        <v>3600</v>
      </c>
      <c r="H17" s="17">
        <f t="shared" ref="H17:H48" si="1">IFERROR(IF(($D17-G17)/$D17=1,"",($D17-G17)/$D17),"")</f>
        <v>0.79428571428571426</v>
      </c>
      <c r="I17" s="16" t="s">
        <v>86</v>
      </c>
      <c r="J17" s="17" t="str">
        <f t="shared" ref="J17:J48" si="2">IFERROR(IF(($D17-I17)/$D17=1,"",($D17-I17)/$D17),"")</f>
        <v/>
      </c>
      <c r="K17" s="16" t="s">
        <v>86</v>
      </c>
      <c r="L17" s="17" t="str">
        <f t="shared" ref="L17:L48" si="3">IFERROR(IF(($D17-K17)/$D17=1,"",($D17-K17)/$D17),"")</f>
        <v/>
      </c>
      <c r="M17" s="49">
        <v>3800</v>
      </c>
      <c r="N17" s="47">
        <f t="shared" ref="N17:N48" si="4">IFERROR(IF(($D17-M17)/$D17=1,"",($D17-M17)/$D17),"")</f>
        <v>0.78285714285714281</v>
      </c>
      <c r="O17" s="49">
        <v>3100</v>
      </c>
      <c r="P17" s="47">
        <f>IFERROR(IF(($D17-O17)/$D17=1,"",($D17-O17)/$D17),"")</f>
        <v>0.82285714285714284</v>
      </c>
      <c r="Q17" s="16">
        <v>4700</v>
      </c>
      <c r="R17" s="17">
        <f t="shared" ref="R17:R48" si="5">IFERROR(IF(($D17-Q17)/$D17=1,"",($D17-Q17)/$D17),"")</f>
        <v>0.73142857142857143</v>
      </c>
    </row>
    <row r="18" spans="2:18" ht="13.5" customHeight="1">
      <c r="B18" s="4">
        <v>0.5</v>
      </c>
      <c r="C18" s="4">
        <v>0.2</v>
      </c>
      <c r="D18" s="7">
        <v>17500</v>
      </c>
      <c r="E18" s="16">
        <v>0</v>
      </c>
      <c r="F18" s="17" t="str">
        <f t="shared" si="0"/>
        <v/>
      </c>
      <c r="G18" s="16">
        <v>4700</v>
      </c>
      <c r="H18" s="17">
        <f t="shared" si="1"/>
        <v>0.73142857142857143</v>
      </c>
      <c r="I18" s="16" t="s">
        <v>86</v>
      </c>
      <c r="J18" s="17" t="str">
        <f t="shared" si="2"/>
        <v/>
      </c>
      <c r="K18" s="16" t="s">
        <v>86</v>
      </c>
      <c r="L18" s="17" t="str">
        <f t="shared" si="3"/>
        <v/>
      </c>
      <c r="M18" s="49">
        <v>4300</v>
      </c>
      <c r="N18" s="47">
        <f t="shared" si="4"/>
        <v>0.75428571428571434</v>
      </c>
      <c r="O18" s="49" t="s">
        <v>86</v>
      </c>
      <c r="P18" s="47" t="str">
        <f t="shared" ref="P18:P81" si="6">IFERROR(IF(($D18-O18)/$D18=1,"",($D18-O18)/$D18),"")</f>
        <v/>
      </c>
      <c r="Q18" s="16">
        <v>5200</v>
      </c>
      <c r="R18" s="17">
        <f t="shared" si="5"/>
        <v>0.70285714285714285</v>
      </c>
    </row>
    <row r="19" spans="2:18" ht="13.5" customHeight="1">
      <c r="B19" s="4">
        <v>0.5</v>
      </c>
      <c r="C19" s="4">
        <v>0.3</v>
      </c>
      <c r="D19" s="7">
        <v>17500</v>
      </c>
      <c r="E19" s="16">
        <v>0</v>
      </c>
      <c r="F19" s="17" t="str">
        <f t="shared" si="0"/>
        <v/>
      </c>
      <c r="G19" s="16" t="s">
        <v>86</v>
      </c>
      <c r="H19" s="17" t="str">
        <f t="shared" si="1"/>
        <v/>
      </c>
      <c r="I19" s="16" t="s">
        <v>86</v>
      </c>
      <c r="J19" s="17" t="str">
        <f t="shared" si="2"/>
        <v/>
      </c>
      <c r="K19" s="16" t="s">
        <v>151</v>
      </c>
      <c r="L19" s="17" t="str">
        <f t="shared" si="3"/>
        <v/>
      </c>
      <c r="M19" s="49">
        <v>5300</v>
      </c>
      <c r="N19" s="47">
        <f t="shared" si="4"/>
        <v>0.69714285714285718</v>
      </c>
      <c r="O19" s="49">
        <v>4800</v>
      </c>
      <c r="P19" s="47">
        <f t="shared" si="6"/>
        <v>0.72571428571428576</v>
      </c>
      <c r="Q19" s="16">
        <v>6200</v>
      </c>
      <c r="R19" s="17">
        <f t="shared" si="5"/>
        <v>0.64571428571428569</v>
      </c>
    </row>
    <row r="20" spans="2:18" ht="13.5" customHeight="1">
      <c r="B20" s="4">
        <v>0.5</v>
      </c>
      <c r="C20" s="4">
        <v>0.4</v>
      </c>
      <c r="D20" s="7">
        <v>17500</v>
      </c>
      <c r="E20" s="16">
        <v>0</v>
      </c>
      <c r="F20" s="17" t="str">
        <f t="shared" si="0"/>
        <v/>
      </c>
      <c r="G20" s="16">
        <v>5500</v>
      </c>
      <c r="H20" s="17">
        <f t="shared" si="1"/>
        <v>0.68571428571428572</v>
      </c>
      <c r="I20" s="16" t="s">
        <v>86</v>
      </c>
      <c r="J20" s="17" t="str">
        <f t="shared" si="2"/>
        <v/>
      </c>
      <c r="K20" s="16" t="s">
        <v>86</v>
      </c>
      <c r="L20" s="17" t="str">
        <f t="shared" si="3"/>
        <v/>
      </c>
      <c r="M20" s="49">
        <v>6200</v>
      </c>
      <c r="N20" s="47">
        <f t="shared" si="4"/>
        <v>0.64571428571428569</v>
      </c>
      <c r="O20" s="49" t="s">
        <v>86</v>
      </c>
      <c r="P20" s="47" t="str">
        <f t="shared" si="6"/>
        <v/>
      </c>
      <c r="Q20" s="16">
        <v>7100</v>
      </c>
      <c r="R20" s="17">
        <f t="shared" si="5"/>
        <v>0.59428571428571431</v>
      </c>
    </row>
    <row r="21" spans="2:18" ht="13.5" customHeight="1">
      <c r="B21" s="4">
        <v>0.5</v>
      </c>
      <c r="C21" s="4">
        <v>0.5</v>
      </c>
      <c r="D21" s="7">
        <v>17500</v>
      </c>
      <c r="E21" s="16">
        <v>6400</v>
      </c>
      <c r="F21" s="17">
        <f t="shared" si="0"/>
        <v>0.63428571428571423</v>
      </c>
      <c r="G21" s="16" t="s">
        <v>86</v>
      </c>
      <c r="H21" s="17" t="str">
        <f t="shared" si="1"/>
        <v/>
      </c>
      <c r="I21" s="16">
        <v>10325</v>
      </c>
      <c r="J21" s="17">
        <f t="shared" si="2"/>
        <v>0.41</v>
      </c>
      <c r="K21" s="16">
        <v>8700</v>
      </c>
      <c r="L21" s="17">
        <f t="shared" si="3"/>
        <v>0.50285714285714289</v>
      </c>
      <c r="M21" s="49">
        <v>7200</v>
      </c>
      <c r="N21" s="47">
        <f t="shared" si="4"/>
        <v>0.58857142857142852</v>
      </c>
      <c r="O21" s="49">
        <v>7800</v>
      </c>
      <c r="P21" s="47">
        <f t="shared" si="6"/>
        <v>0.55428571428571427</v>
      </c>
      <c r="Q21" s="16">
        <v>8100</v>
      </c>
      <c r="R21" s="17">
        <f t="shared" si="5"/>
        <v>0.53714285714285714</v>
      </c>
    </row>
    <row r="22" spans="2:18" ht="13.5" customHeight="1">
      <c r="B22" s="4">
        <v>0.75</v>
      </c>
      <c r="C22" s="4">
        <v>0.6</v>
      </c>
      <c r="D22" s="7">
        <v>18000</v>
      </c>
      <c r="E22" s="16">
        <v>0</v>
      </c>
      <c r="F22" s="17" t="str">
        <f t="shared" si="0"/>
        <v/>
      </c>
      <c r="G22" s="16">
        <v>6300</v>
      </c>
      <c r="H22" s="17">
        <f t="shared" si="1"/>
        <v>0.65</v>
      </c>
      <c r="I22" s="16" t="s">
        <v>86</v>
      </c>
      <c r="J22" s="17" t="str">
        <f t="shared" si="2"/>
        <v/>
      </c>
      <c r="K22" s="16" t="s">
        <v>86</v>
      </c>
      <c r="L22" s="17" t="str">
        <f t="shared" si="3"/>
        <v/>
      </c>
      <c r="M22" s="49">
        <v>8200</v>
      </c>
      <c r="N22" s="47">
        <f t="shared" si="4"/>
        <v>0.5444444444444444</v>
      </c>
      <c r="O22" s="49" t="s">
        <v>86</v>
      </c>
      <c r="P22" s="47" t="str">
        <f t="shared" si="6"/>
        <v/>
      </c>
      <c r="Q22" s="16">
        <v>9100</v>
      </c>
      <c r="R22" s="17">
        <f t="shared" si="5"/>
        <v>0.49444444444444446</v>
      </c>
    </row>
    <row r="23" spans="2:18" ht="13.5" customHeight="1">
      <c r="B23" s="4">
        <v>0.75</v>
      </c>
      <c r="C23" s="4">
        <v>0.7</v>
      </c>
      <c r="D23" s="7">
        <v>18000</v>
      </c>
      <c r="E23" s="16">
        <v>0</v>
      </c>
      <c r="F23" s="17" t="str">
        <f t="shared" si="0"/>
        <v/>
      </c>
      <c r="G23" s="16" t="s">
        <v>86</v>
      </c>
      <c r="H23" s="17" t="str">
        <f t="shared" si="1"/>
        <v/>
      </c>
      <c r="I23" s="16" t="s">
        <v>86</v>
      </c>
      <c r="J23" s="17" t="str">
        <f t="shared" si="2"/>
        <v/>
      </c>
      <c r="K23" s="16" t="s">
        <v>86</v>
      </c>
      <c r="L23" s="17" t="str">
        <f t="shared" si="3"/>
        <v/>
      </c>
      <c r="M23" s="49">
        <v>8900</v>
      </c>
      <c r="N23" s="47">
        <f t="shared" si="4"/>
        <v>0.50555555555555554</v>
      </c>
      <c r="O23" s="49" t="s">
        <v>86</v>
      </c>
      <c r="P23" s="47" t="str">
        <f t="shared" si="6"/>
        <v/>
      </c>
      <c r="Q23" s="16">
        <v>9800</v>
      </c>
      <c r="R23" s="17">
        <f t="shared" si="5"/>
        <v>0.45555555555555555</v>
      </c>
    </row>
    <row r="24" spans="2:18" ht="13.5" customHeight="1">
      <c r="B24" s="4">
        <v>0.75</v>
      </c>
      <c r="C24" s="4">
        <v>0.75</v>
      </c>
      <c r="D24" s="7">
        <v>18000</v>
      </c>
      <c r="E24" s="16" t="s">
        <v>86</v>
      </c>
      <c r="F24" s="17" t="str">
        <f t="shared" si="0"/>
        <v/>
      </c>
      <c r="G24" s="16" t="s">
        <v>86</v>
      </c>
      <c r="H24" s="17" t="str">
        <f t="shared" si="1"/>
        <v/>
      </c>
      <c r="I24" s="16" t="s">
        <v>86</v>
      </c>
      <c r="J24" s="17" t="str">
        <f t="shared" si="2"/>
        <v/>
      </c>
      <c r="K24" s="16" t="s">
        <v>86</v>
      </c>
      <c r="L24" s="17" t="str">
        <f t="shared" si="3"/>
        <v/>
      </c>
      <c r="M24" s="49" t="s">
        <v>86</v>
      </c>
      <c r="N24" s="47" t="str">
        <f t="shared" si="4"/>
        <v/>
      </c>
      <c r="O24" s="49">
        <v>14000</v>
      </c>
      <c r="P24" s="47">
        <f t="shared" si="6"/>
        <v>0.22222222222222221</v>
      </c>
      <c r="Q24" s="16" t="s">
        <v>86</v>
      </c>
      <c r="R24" s="17" t="str">
        <f t="shared" si="5"/>
        <v/>
      </c>
    </row>
    <row r="25" spans="2:18" ht="13.5" customHeight="1">
      <c r="B25" s="4">
        <v>1</v>
      </c>
      <c r="C25" s="4">
        <v>0.8</v>
      </c>
      <c r="D25" s="7">
        <v>19000</v>
      </c>
      <c r="E25" s="16">
        <v>0</v>
      </c>
      <c r="F25" s="17" t="str">
        <f t="shared" si="0"/>
        <v/>
      </c>
      <c r="G25" s="16">
        <v>8100</v>
      </c>
      <c r="H25" s="17">
        <f t="shared" si="1"/>
        <v>0.5736842105263158</v>
      </c>
      <c r="I25" s="16" t="s">
        <v>86</v>
      </c>
      <c r="J25" s="17" t="str">
        <f t="shared" si="2"/>
        <v/>
      </c>
      <c r="K25" s="16" t="s">
        <v>86</v>
      </c>
      <c r="L25" s="17" t="str">
        <f t="shared" si="3"/>
        <v/>
      </c>
      <c r="M25" s="49">
        <v>9900</v>
      </c>
      <c r="N25" s="47">
        <f t="shared" si="4"/>
        <v>0.47894736842105262</v>
      </c>
      <c r="O25" s="49" t="s">
        <v>86</v>
      </c>
      <c r="P25" s="47" t="str">
        <f t="shared" si="6"/>
        <v/>
      </c>
      <c r="Q25" s="16">
        <v>10800</v>
      </c>
      <c r="R25" s="17">
        <f t="shared" si="5"/>
        <v>0.43157894736842106</v>
      </c>
    </row>
    <row r="26" spans="2:18" ht="13.5" customHeight="1">
      <c r="B26" s="4">
        <v>1</v>
      </c>
      <c r="C26" s="4">
        <v>0.9</v>
      </c>
      <c r="D26" s="7">
        <v>19000</v>
      </c>
      <c r="E26" s="16">
        <v>0</v>
      </c>
      <c r="F26" s="17" t="str">
        <f t="shared" si="0"/>
        <v/>
      </c>
      <c r="G26" s="16" t="s">
        <v>86</v>
      </c>
      <c r="H26" s="17" t="str">
        <f t="shared" si="1"/>
        <v/>
      </c>
      <c r="I26" s="16" t="s">
        <v>86</v>
      </c>
      <c r="J26" s="17" t="str">
        <f t="shared" si="2"/>
        <v/>
      </c>
      <c r="K26" s="16" t="s">
        <v>86</v>
      </c>
      <c r="L26" s="17" t="str">
        <f t="shared" si="3"/>
        <v/>
      </c>
      <c r="M26" s="49">
        <v>10900</v>
      </c>
      <c r="N26" s="47">
        <f t="shared" si="4"/>
        <v>0.4263157894736842</v>
      </c>
      <c r="O26" s="49" t="s">
        <v>86</v>
      </c>
      <c r="P26" s="47" t="str">
        <f t="shared" si="6"/>
        <v/>
      </c>
      <c r="Q26" s="16">
        <v>11800</v>
      </c>
      <c r="R26" s="17">
        <f t="shared" si="5"/>
        <v>0.37894736842105264</v>
      </c>
    </row>
    <row r="27" spans="2:18" ht="13.5" customHeight="1">
      <c r="B27" s="4">
        <v>1</v>
      </c>
      <c r="C27" s="4">
        <v>1</v>
      </c>
      <c r="D27" s="7">
        <v>19000</v>
      </c>
      <c r="E27" s="16">
        <v>12000</v>
      </c>
      <c r="F27" s="17">
        <f t="shared" si="0"/>
        <v>0.36842105263157893</v>
      </c>
      <c r="G27" s="16">
        <v>10300</v>
      </c>
      <c r="H27" s="17">
        <f t="shared" si="1"/>
        <v>0.45789473684210524</v>
      </c>
      <c r="I27" s="16">
        <v>11570</v>
      </c>
      <c r="J27" s="17">
        <f t="shared" si="2"/>
        <v>0.39105263157894737</v>
      </c>
      <c r="K27" s="16">
        <v>14100</v>
      </c>
      <c r="L27" s="17">
        <f t="shared" si="3"/>
        <v>0.25789473684210529</v>
      </c>
      <c r="M27" s="49">
        <v>11900</v>
      </c>
      <c r="N27" s="47">
        <f t="shared" si="4"/>
        <v>0.37368421052631579</v>
      </c>
      <c r="O27" s="49">
        <v>14000</v>
      </c>
      <c r="P27" s="47">
        <f t="shared" si="6"/>
        <v>0.26315789473684209</v>
      </c>
      <c r="Q27" s="16">
        <v>12800</v>
      </c>
      <c r="R27" s="17">
        <f t="shared" si="5"/>
        <v>0.32631578947368423</v>
      </c>
    </row>
    <row r="28" spans="2:18" ht="13.5" customHeight="1">
      <c r="B28" s="4">
        <v>1.25</v>
      </c>
      <c r="C28" s="4">
        <v>1.1000000000000001</v>
      </c>
      <c r="D28" s="7">
        <v>20000</v>
      </c>
      <c r="E28" s="16">
        <v>0</v>
      </c>
      <c r="F28" s="17" t="str">
        <f t="shared" si="0"/>
        <v/>
      </c>
      <c r="G28" s="16" t="s">
        <v>86</v>
      </c>
      <c r="H28" s="17" t="str">
        <f t="shared" si="1"/>
        <v/>
      </c>
      <c r="I28" s="16" t="s">
        <v>86</v>
      </c>
      <c r="J28" s="17" t="str">
        <f t="shared" si="2"/>
        <v/>
      </c>
      <c r="K28" s="16" t="s">
        <v>86</v>
      </c>
      <c r="L28" s="17" t="str">
        <f t="shared" si="3"/>
        <v/>
      </c>
      <c r="M28" s="49">
        <v>13400</v>
      </c>
      <c r="N28" s="47">
        <f t="shared" si="4"/>
        <v>0.33</v>
      </c>
      <c r="O28" s="49" t="s">
        <v>86</v>
      </c>
      <c r="P28" s="47" t="str">
        <f t="shared" si="6"/>
        <v/>
      </c>
      <c r="Q28" s="16">
        <v>14400</v>
      </c>
      <c r="R28" s="17">
        <f t="shared" si="5"/>
        <v>0.28000000000000003</v>
      </c>
    </row>
    <row r="29" spans="2:18" ht="13.5" customHeight="1">
      <c r="B29" s="4">
        <v>1.25</v>
      </c>
      <c r="C29" s="4">
        <v>1.2</v>
      </c>
      <c r="D29" s="7">
        <v>20000</v>
      </c>
      <c r="E29" s="16">
        <v>0</v>
      </c>
      <c r="F29" s="17" t="str">
        <f t="shared" si="0"/>
        <v/>
      </c>
      <c r="G29" s="16">
        <v>11600</v>
      </c>
      <c r="H29" s="17">
        <f t="shared" si="1"/>
        <v>0.42</v>
      </c>
      <c r="I29" s="16" t="s">
        <v>86</v>
      </c>
      <c r="J29" s="17" t="str">
        <f t="shared" si="2"/>
        <v/>
      </c>
      <c r="K29" s="16" t="s">
        <v>86</v>
      </c>
      <c r="L29" s="17" t="str">
        <f t="shared" si="3"/>
        <v/>
      </c>
      <c r="M29" s="49">
        <v>14400</v>
      </c>
      <c r="N29" s="47">
        <f t="shared" si="4"/>
        <v>0.28000000000000003</v>
      </c>
      <c r="O29" s="49" t="s">
        <v>86</v>
      </c>
      <c r="P29" s="47" t="str">
        <f t="shared" si="6"/>
        <v/>
      </c>
      <c r="Q29" s="16">
        <v>15400</v>
      </c>
      <c r="R29" s="17">
        <f t="shared" si="5"/>
        <v>0.23</v>
      </c>
    </row>
    <row r="30" spans="2:18" ht="13.5" customHeight="1">
      <c r="B30" s="4">
        <v>1.25</v>
      </c>
      <c r="C30" s="4">
        <v>1.25</v>
      </c>
      <c r="D30" s="7">
        <v>20000</v>
      </c>
      <c r="E30" s="16" t="s">
        <v>86</v>
      </c>
      <c r="F30" s="17" t="str">
        <f t="shared" si="0"/>
        <v/>
      </c>
      <c r="G30" s="16" t="s">
        <v>86</v>
      </c>
      <c r="H30" s="17" t="str">
        <f t="shared" si="1"/>
        <v/>
      </c>
      <c r="I30" s="16" t="s">
        <v>86</v>
      </c>
      <c r="J30" s="17" t="str">
        <f t="shared" si="2"/>
        <v/>
      </c>
      <c r="K30" s="16" t="s">
        <v>86</v>
      </c>
      <c r="L30" s="17" t="str">
        <f t="shared" si="3"/>
        <v/>
      </c>
      <c r="M30" s="49" t="s">
        <v>86</v>
      </c>
      <c r="N30" s="47" t="str">
        <f t="shared" si="4"/>
        <v/>
      </c>
      <c r="O30" s="49">
        <v>21700</v>
      </c>
      <c r="P30" s="47">
        <f t="shared" si="6"/>
        <v>-8.5000000000000006E-2</v>
      </c>
      <c r="Q30" s="16" t="s">
        <v>86</v>
      </c>
      <c r="R30" s="17" t="str">
        <f t="shared" si="5"/>
        <v/>
      </c>
    </row>
    <row r="31" spans="2:18" ht="13.5" customHeight="1">
      <c r="B31" s="4">
        <v>1.5</v>
      </c>
      <c r="C31" s="4">
        <v>1.3</v>
      </c>
      <c r="D31" s="7">
        <v>21000</v>
      </c>
      <c r="E31" s="16">
        <v>0</v>
      </c>
      <c r="F31" s="17" t="str">
        <f t="shared" si="0"/>
        <v/>
      </c>
      <c r="G31" s="16" t="s">
        <v>86</v>
      </c>
      <c r="H31" s="17" t="str">
        <f t="shared" si="1"/>
        <v/>
      </c>
      <c r="I31" s="16" t="s">
        <v>86</v>
      </c>
      <c r="J31" s="17" t="str">
        <f t="shared" si="2"/>
        <v/>
      </c>
      <c r="K31" s="16" t="s">
        <v>86</v>
      </c>
      <c r="L31" s="17" t="str">
        <f t="shared" si="3"/>
        <v/>
      </c>
      <c r="M31" s="49">
        <v>15400</v>
      </c>
      <c r="N31" s="47">
        <f t="shared" si="4"/>
        <v>0.26666666666666666</v>
      </c>
      <c r="O31" s="49" t="s">
        <v>86</v>
      </c>
      <c r="P31" s="47" t="str">
        <f t="shared" si="6"/>
        <v/>
      </c>
      <c r="Q31" s="16">
        <v>16400</v>
      </c>
      <c r="R31" s="17">
        <f t="shared" si="5"/>
        <v>0.21904761904761905</v>
      </c>
    </row>
    <row r="32" spans="2:18" ht="13.5" customHeight="1">
      <c r="B32" s="4">
        <v>1.5</v>
      </c>
      <c r="C32" s="4">
        <v>1.4</v>
      </c>
      <c r="D32" s="7">
        <v>21000</v>
      </c>
      <c r="E32" s="16">
        <v>0</v>
      </c>
      <c r="F32" s="17" t="str">
        <f t="shared" si="0"/>
        <v/>
      </c>
      <c r="G32" s="16">
        <v>12800</v>
      </c>
      <c r="H32" s="17">
        <f t="shared" si="1"/>
        <v>0.39047619047619048</v>
      </c>
      <c r="I32" s="16" t="s">
        <v>86</v>
      </c>
      <c r="J32" s="17" t="str">
        <f t="shared" si="2"/>
        <v/>
      </c>
      <c r="K32" s="16" t="s">
        <v>86</v>
      </c>
      <c r="L32" s="17" t="str">
        <f t="shared" si="3"/>
        <v/>
      </c>
      <c r="M32" s="49">
        <v>16300</v>
      </c>
      <c r="N32" s="47">
        <f t="shared" si="4"/>
        <v>0.22380952380952382</v>
      </c>
      <c r="O32" s="49" t="s">
        <v>86</v>
      </c>
      <c r="P32" s="47" t="str">
        <f t="shared" si="6"/>
        <v/>
      </c>
      <c r="Q32" s="16">
        <v>17300</v>
      </c>
      <c r="R32" s="17">
        <f t="shared" si="5"/>
        <v>0.1761904761904762</v>
      </c>
    </row>
    <row r="33" spans="2:18" ht="13.5" customHeight="1">
      <c r="B33" s="4">
        <v>1.5</v>
      </c>
      <c r="C33" s="4">
        <v>1.5</v>
      </c>
      <c r="D33" s="7">
        <v>21000</v>
      </c>
      <c r="E33" s="16">
        <v>16700</v>
      </c>
      <c r="F33" s="17">
        <f t="shared" si="0"/>
        <v>0.20476190476190476</v>
      </c>
      <c r="G33" s="16" t="s">
        <v>86</v>
      </c>
      <c r="H33" s="17" t="str">
        <f t="shared" si="1"/>
        <v/>
      </c>
      <c r="I33" s="16">
        <v>12895</v>
      </c>
      <c r="J33" s="17">
        <f t="shared" si="2"/>
        <v>0.38595238095238094</v>
      </c>
      <c r="K33" s="16">
        <v>20500</v>
      </c>
      <c r="L33" s="17">
        <f t="shared" si="3"/>
        <v>2.3809523809523808E-2</v>
      </c>
      <c r="M33" s="49">
        <v>17500</v>
      </c>
      <c r="N33" s="47">
        <f t="shared" si="4"/>
        <v>0.16666666666666666</v>
      </c>
      <c r="O33" s="49">
        <v>21700</v>
      </c>
      <c r="P33" s="47">
        <f t="shared" si="6"/>
        <v>-3.3333333333333333E-2</v>
      </c>
      <c r="Q33" s="16">
        <v>18500</v>
      </c>
      <c r="R33" s="17">
        <f t="shared" si="5"/>
        <v>0.11904761904761904</v>
      </c>
    </row>
    <row r="34" spans="2:18" ht="13.5" customHeight="1">
      <c r="B34" s="4">
        <v>1.75</v>
      </c>
      <c r="C34" s="4">
        <v>1.6</v>
      </c>
      <c r="D34" s="7">
        <v>21500</v>
      </c>
      <c r="E34" s="16">
        <v>0</v>
      </c>
      <c r="F34" s="17" t="str">
        <f t="shared" si="0"/>
        <v/>
      </c>
      <c r="G34" s="16">
        <v>14900</v>
      </c>
      <c r="H34" s="17">
        <f t="shared" si="1"/>
        <v>0.30697674418604654</v>
      </c>
      <c r="I34" s="16" t="s">
        <v>86</v>
      </c>
      <c r="J34" s="17" t="str">
        <f t="shared" si="2"/>
        <v/>
      </c>
      <c r="K34" s="16" t="s">
        <v>86</v>
      </c>
      <c r="L34" s="17" t="str">
        <f t="shared" si="3"/>
        <v/>
      </c>
      <c r="M34" s="49">
        <v>18700</v>
      </c>
      <c r="N34" s="47">
        <f t="shared" si="4"/>
        <v>0.13023255813953488</v>
      </c>
      <c r="O34" s="49" t="s">
        <v>86</v>
      </c>
      <c r="P34" s="47" t="str">
        <f t="shared" si="6"/>
        <v/>
      </c>
      <c r="Q34" s="16">
        <v>19700</v>
      </c>
      <c r="R34" s="17">
        <f t="shared" si="5"/>
        <v>8.3720930232558138E-2</v>
      </c>
    </row>
    <row r="35" spans="2:18" ht="13.5" customHeight="1">
      <c r="B35" s="4">
        <v>1.75</v>
      </c>
      <c r="C35" s="4">
        <v>1.7</v>
      </c>
      <c r="D35" s="7">
        <v>21500</v>
      </c>
      <c r="E35" s="16">
        <v>0</v>
      </c>
      <c r="F35" s="17" t="str">
        <f t="shared" si="0"/>
        <v/>
      </c>
      <c r="G35" s="16" t="s">
        <v>86</v>
      </c>
      <c r="H35" s="17" t="str">
        <f t="shared" si="1"/>
        <v/>
      </c>
      <c r="I35" s="16" t="s">
        <v>86</v>
      </c>
      <c r="J35" s="17" t="str">
        <f t="shared" si="2"/>
        <v/>
      </c>
      <c r="K35" s="16" t="s">
        <v>86</v>
      </c>
      <c r="L35" s="17" t="str">
        <f t="shared" si="3"/>
        <v/>
      </c>
      <c r="M35" s="49">
        <v>19900</v>
      </c>
      <c r="N35" s="47">
        <f t="shared" si="4"/>
        <v>7.441860465116279E-2</v>
      </c>
      <c r="O35" s="49" t="s">
        <v>86</v>
      </c>
      <c r="P35" s="47" t="str">
        <f t="shared" si="6"/>
        <v/>
      </c>
      <c r="Q35" s="16">
        <v>20900</v>
      </c>
      <c r="R35" s="17">
        <f t="shared" si="5"/>
        <v>2.7906976744186046E-2</v>
      </c>
    </row>
    <row r="36" spans="2:18" ht="13.5" customHeight="1">
      <c r="B36" s="4">
        <v>1.75</v>
      </c>
      <c r="C36" s="4">
        <v>1.75</v>
      </c>
      <c r="D36" s="7">
        <v>21500</v>
      </c>
      <c r="E36" s="16" t="s">
        <v>86</v>
      </c>
      <c r="F36" s="17" t="str">
        <f t="shared" si="0"/>
        <v/>
      </c>
      <c r="G36" s="16" t="s">
        <v>86</v>
      </c>
      <c r="H36" s="17" t="str">
        <f t="shared" si="1"/>
        <v/>
      </c>
      <c r="I36" s="16" t="s">
        <v>86</v>
      </c>
      <c r="J36" s="17" t="str">
        <f t="shared" si="2"/>
        <v/>
      </c>
      <c r="K36" s="16" t="s">
        <v>86</v>
      </c>
      <c r="L36" s="17" t="str">
        <f t="shared" si="3"/>
        <v/>
      </c>
      <c r="M36" s="49" t="s">
        <v>86</v>
      </c>
      <c r="N36" s="47" t="str">
        <f t="shared" si="4"/>
        <v/>
      </c>
      <c r="O36" s="49">
        <v>32400</v>
      </c>
      <c r="P36" s="47">
        <f t="shared" si="6"/>
        <v>-0.50697674418604655</v>
      </c>
      <c r="Q36" s="16" t="s">
        <v>86</v>
      </c>
      <c r="R36" s="17" t="str">
        <f t="shared" si="5"/>
        <v/>
      </c>
    </row>
    <row r="37" spans="2:18" ht="13.5" customHeight="1">
      <c r="B37" s="4">
        <v>2</v>
      </c>
      <c r="C37" s="4">
        <v>1.8</v>
      </c>
      <c r="D37" s="7">
        <v>22500</v>
      </c>
      <c r="E37" s="16">
        <v>0</v>
      </c>
      <c r="F37" s="17" t="str">
        <f t="shared" si="0"/>
        <v/>
      </c>
      <c r="G37" s="16">
        <v>16200</v>
      </c>
      <c r="H37" s="17">
        <f t="shared" si="1"/>
        <v>0.28000000000000003</v>
      </c>
      <c r="I37" s="16" t="s">
        <v>86</v>
      </c>
      <c r="J37" s="17" t="str">
        <f t="shared" si="2"/>
        <v/>
      </c>
      <c r="K37" s="16" t="s">
        <v>86</v>
      </c>
      <c r="L37" s="17" t="str">
        <f t="shared" si="3"/>
        <v/>
      </c>
      <c r="M37" s="49">
        <v>21100</v>
      </c>
      <c r="N37" s="47">
        <f t="shared" si="4"/>
        <v>6.222222222222222E-2</v>
      </c>
      <c r="O37" s="49" t="s">
        <v>86</v>
      </c>
      <c r="P37" s="47" t="str">
        <f t="shared" si="6"/>
        <v/>
      </c>
      <c r="Q37" s="16">
        <v>22100</v>
      </c>
      <c r="R37" s="17">
        <f t="shared" si="5"/>
        <v>1.7777777777777778E-2</v>
      </c>
    </row>
    <row r="38" spans="2:18" ht="13.5" customHeight="1">
      <c r="B38" s="4">
        <v>2</v>
      </c>
      <c r="C38" s="4">
        <v>1.9</v>
      </c>
      <c r="D38" s="7">
        <v>22500</v>
      </c>
      <c r="E38" s="16">
        <v>0</v>
      </c>
      <c r="F38" s="17" t="str">
        <f t="shared" si="0"/>
        <v/>
      </c>
      <c r="G38" s="16" t="s">
        <v>86</v>
      </c>
      <c r="H38" s="17" t="str">
        <f t="shared" si="1"/>
        <v/>
      </c>
      <c r="I38" s="16" t="s">
        <v>86</v>
      </c>
      <c r="J38" s="17" t="str">
        <f t="shared" si="2"/>
        <v/>
      </c>
      <c r="K38" s="16" t="s">
        <v>86</v>
      </c>
      <c r="L38" s="17" t="str">
        <f t="shared" si="3"/>
        <v/>
      </c>
      <c r="M38" s="49">
        <v>22300</v>
      </c>
      <c r="N38" s="47">
        <f t="shared" si="4"/>
        <v>8.8888888888888889E-3</v>
      </c>
      <c r="O38" s="49" t="s">
        <v>86</v>
      </c>
      <c r="P38" s="47" t="str">
        <f t="shared" si="6"/>
        <v/>
      </c>
      <c r="Q38" s="16">
        <v>23300</v>
      </c>
      <c r="R38" s="17">
        <f t="shared" si="5"/>
        <v>-3.5555555555555556E-2</v>
      </c>
    </row>
    <row r="39" spans="2:18" ht="13.5" customHeight="1">
      <c r="B39" s="4">
        <v>2</v>
      </c>
      <c r="C39" s="4">
        <v>2</v>
      </c>
      <c r="D39" s="7">
        <v>22500</v>
      </c>
      <c r="E39" s="16">
        <v>21300</v>
      </c>
      <c r="F39" s="17">
        <f t="shared" si="0"/>
        <v>5.3333333333333337E-2</v>
      </c>
      <c r="G39" s="16">
        <v>18000</v>
      </c>
      <c r="H39" s="17">
        <f t="shared" si="1"/>
        <v>0.2</v>
      </c>
      <c r="I39" s="16">
        <v>17212</v>
      </c>
      <c r="J39" s="17">
        <f t="shared" si="2"/>
        <v>0.23502222222222222</v>
      </c>
      <c r="K39" s="16">
        <v>27400</v>
      </c>
      <c r="L39" s="17">
        <f t="shared" si="3"/>
        <v>-0.21777777777777776</v>
      </c>
      <c r="M39" s="49">
        <v>23500</v>
      </c>
      <c r="N39" s="47">
        <f t="shared" si="4"/>
        <v>-4.4444444444444446E-2</v>
      </c>
      <c r="O39" s="49">
        <v>32400</v>
      </c>
      <c r="P39" s="47">
        <f t="shared" si="6"/>
        <v>-0.44</v>
      </c>
      <c r="Q39" s="16">
        <v>24500</v>
      </c>
      <c r="R39" s="17">
        <f t="shared" si="5"/>
        <v>-8.8888888888888892E-2</v>
      </c>
    </row>
    <row r="40" spans="2:18" ht="13.5" customHeight="1">
      <c r="B40" s="4">
        <v>2.5</v>
      </c>
      <c r="C40" s="4">
        <v>2.5</v>
      </c>
      <c r="D40" s="7">
        <v>24000</v>
      </c>
      <c r="E40" s="16">
        <v>26000</v>
      </c>
      <c r="F40" s="17">
        <f t="shared" si="0"/>
        <v>-8.3333333333333329E-2</v>
      </c>
      <c r="G40" s="16">
        <v>20500</v>
      </c>
      <c r="H40" s="17">
        <f t="shared" si="1"/>
        <v>0.14583333333333334</v>
      </c>
      <c r="I40" s="16">
        <v>21487</v>
      </c>
      <c r="J40" s="17">
        <f t="shared" si="2"/>
        <v>0.10470833333333333</v>
      </c>
      <c r="K40" s="16">
        <v>34300</v>
      </c>
      <c r="L40" s="17">
        <f t="shared" si="3"/>
        <v>-0.42916666666666664</v>
      </c>
      <c r="M40" s="49">
        <v>29500</v>
      </c>
      <c r="N40" s="47">
        <f t="shared" si="4"/>
        <v>-0.22916666666666666</v>
      </c>
      <c r="O40" s="49">
        <v>41400</v>
      </c>
      <c r="P40" s="47">
        <f t="shared" si="6"/>
        <v>-0.72499999999999998</v>
      </c>
      <c r="Q40" s="16">
        <v>30700</v>
      </c>
      <c r="R40" s="17">
        <f t="shared" si="5"/>
        <v>-0.27916666666666667</v>
      </c>
    </row>
    <row r="41" spans="2:18" ht="13.5" customHeight="1">
      <c r="B41" s="4">
        <v>3</v>
      </c>
      <c r="C41" s="4">
        <v>3</v>
      </c>
      <c r="D41" s="7">
        <v>25500</v>
      </c>
      <c r="E41" s="16">
        <v>30700</v>
      </c>
      <c r="F41" s="17">
        <f t="shared" si="0"/>
        <v>-0.20392156862745098</v>
      </c>
      <c r="G41" s="16">
        <v>23000</v>
      </c>
      <c r="H41" s="17">
        <f t="shared" si="1"/>
        <v>9.8039215686274508E-2</v>
      </c>
      <c r="I41" s="16">
        <v>25780</v>
      </c>
      <c r="J41" s="17">
        <f t="shared" si="2"/>
        <v>-1.0980392156862745E-2</v>
      </c>
      <c r="K41" s="16">
        <v>41200</v>
      </c>
      <c r="L41" s="17">
        <f t="shared" si="3"/>
        <v>-0.61568627450980395</v>
      </c>
      <c r="M41" s="49">
        <v>35500</v>
      </c>
      <c r="N41" s="47">
        <f t="shared" si="4"/>
        <v>-0.39215686274509803</v>
      </c>
      <c r="O41" s="49">
        <v>48300</v>
      </c>
      <c r="P41" s="47">
        <f t="shared" si="6"/>
        <v>-0.89411764705882357</v>
      </c>
      <c r="Q41" s="16">
        <v>36700</v>
      </c>
      <c r="R41" s="17">
        <f t="shared" si="5"/>
        <v>-0.4392156862745098</v>
      </c>
    </row>
    <row r="42" spans="2:18" ht="13.5" customHeight="1">
      <c r="B42" s="4">
        <v>3.5</v>
      </c>
      <c r="C42" s="4">
        <v>3.5</v>
      </c>
      <c r="D42" s="7">
        <v>27000</v>
      </c>
      <c r="E42" s="16">
        <v>35300</v>
      </c>
      <c r="F42" s="17">
        <f t="shared" si="0"/>
        <v>-0.30740740740740741</v>
      </c>
      <c r="G42" s="16">
        <v>25500</v>
      </c>
      <c r="H42" s="17">
        <f t="shared" si="1"/>
        <v>5.5555555555555552E-2</v>
      </c>
      <c r="I42" s="16">
        <v>30074</v>
      </c>
      <c r="J42" s="17">
        <f t="shared" si="2"/>
        <v>-0.11385185185185186</v>
      </c>
      <c r="K42" s="16">
        <v>48100</v>
      </c>
      <c r="L42" s="17">
        <f t="shared" si="3"/>
        <v>-0.78148148148148144</v>
      </c>
      <c r="M42" s="49">
        <v>41500</v>
      </c>
      <c r="N42" s="47">
        <f t="shared" si="4"/>
        <v>-0.53703703703703709</v>
      </c>
      <c r="O42" s="49">
        <v>57400</v>
      </c>
      <c r="P42" s="47">
        <f t="shared" si="6"/>
        <v>-1.125925925925926</v>
      </c>
      <c r="Q42" s="16">
        <v>42700</v>
      </c>
      <c r="R42" s="17">
        <f t="shared" si="5"/>
        <v>-0.58148148148148149</v>
      </c>
    </row>
    <row r="43" spans="2:18" ht="13.5" customHeight="1">
      <c r="B43" s="4">
        <v>4</v>
      </c>
      <c r="C43" s="4">
        <v>4</v>
      </c>
      <c r="D43" s="7">
        <v>28500</v>
      </c>
      <c r="E43" s="16">
        <v>40000</v>
      </c>
      <c r="F43" s="17">
        <f t="shared" si="0"/>
        <v>-0.40350877192982454</v>
      </c>
      <c r="G43" s="16">
        <v>28000</v>
      </c>
      <c r="H43" s="17">
        <f t="shared" si="1"/>
        <v>1.7543859649122806E-2</v>
      </c>
      <c r="I43" s="16">
        <v>34373</v>
      </c>
      <c r="J43" s="17">
        <f t="shared" si="2"/>
        <v>-0.20607017543859649</v>
      </c>
      <c r="K43" s="16">
        <v>55000</v>
      </c>
      <c r="L43" s="17">
        <f t="shared" si="3"/>
        <v>-0.92982456140350878</v>
      </c>
      <c r="M43" s="49">
        <v>47500</v>
      </c>
      <c r="N43" s="47">
        <f t="shared" si="4"/>
        <v>-0.66666666666666663</v>
      </c>
      <c r="O43" s="49">
        <v>64200</v>
      </c>
      <c r="P43" s="47">
        <f t="shared" si="6"/>
        <v>-1.2526315789473683</v>
      </c>
      <c r="Q43" s="16">
        <v>48700</v>
      </c>
      <c r="R43" s="17">
        <f t="shared" si="5"/>
        <v>-0.70877192982456139</v>
      </c>
    </row>
    <row r="44" spans="2:18" ht="13.5" customHeight="1">
      <c r="B44" s="4">
        <v>4.5</v>
      </c>
      <c r="C44" s="4">
        <v>4.5</v>
      </c>
      <c r="D44" s="7">
        <v>29500</v>
      </c>
      <c r="E44" s="16">
        <v>44700</v>
      </c>
      <c r="F44" s="17">
        <f t="shared" si="0"/>
        <v>-0.51525423728813557</v>
      </c>
      <c r="G44" s="16">
        <v>30600</v>
      </c>
      <c r="H44" s="17">
        <f t="shared" si="1"/>
        <v>-3.7288135593220341E-2</v>
      </c>
      <c r="I44" s="16">
        <v>38704</v>
      </c>
      <c r="J44" s="17">
        <f t="shared" si="2"/>
        <v>-0.312</v>
      </c>
      <c r="K44" s="16">
        <v>61900</v>
      </c>
      <c r="L44" s="17">
        <f t="shared" si="3"/>
        <v>-1.0983050847457627</v>
      </c>
      <c r="M44" s="49">
        <v>53500</v>
      </c>
      <c r="N44" s="47">
        <f t="shared" si="4"/>
        <v>-0.81355932203389836</v>
      </c>
      <c r="O44" s="49">
        <v>73200</v>
      </c>
      <c r="P44" s="47">
        <f t="shared" si="6"/>
        <v>-1.4813559322033898</v>
      </c>
      <c r="Q44" s="16">
        <v>54700</v>
      </c>
      <c r="R44" s="17">
        <f t="shared" si="5"/>
        <v>-0.85423728813559319</v>
      </c>
    </row>
    <row r="45" spans="2:18" ht="13.5" customHeight="1">
      <c r="B45" s="4">
        <v>5</v>
      </c>
      <c r="C45" s="4">
        <v>5</v>
      </c>
      <c r="D45" s="7">
        <v>31000</v>
      </c>
      <c r="E45" s="16">
        <v>49300</v>
      </c>
      <c r="F45" s="17">
        <f t="shared" si="0"/>
        <v>-0.5903225806451613</v>
      </c>
      <c r="G45" s="16">
        <v>33100</v>
      </c>
      <c r="H45" s="17">
        <f t="shared" si="1"/>
        <v>-6.7741935483870974E-2</v>
      </c>
      <c r="I45" s="16">
        <v>42981</v>
      </c>
      <c r="J45" s="17">
        <f t="shared" si="2"/>
        <v>-0.38648387096774195</v>
      </c>
      <c r="K45" s="16">
        <v>68800</v>
      </c>
      <c r="L45" s="17">
        <f t="shared" si="3"/>
        <v>-1.2193548387096773</v>
      </c>
      <c r="M45" s="49">
        <v>59500</v>
      </c>
      <c r="N45" s="47">
        <f t="shared" si="4"/>
        <v>-0.91935483870967738</v>
      </c>
      <c r="O45" s="49">
        <v>80200</v>
      </c>
      <c r="P45" s="47">
        <f t="shared" si="6"/>
        <v>-1.5870967741935484</v>
      </c>
      <c r="Q45" s="16">
        <v>60700</v>
      </c>
      <c r="R45" s="17">
        <f t="shared" si="5"/>
        <v>-0.95806451612903221</v>
      </c>
    </row>
    <row r="46" spans="2:18" ht="13.5" customHeight="1">
      <c r="B46" s="4">
        <v>5.5</v>
      </c>
      <c r="C46" s="4">
        <v>5.5</v>
      </c>
      <c r="D46" s="7">
        <v>32500</v>
      </c>
      <c r="E46" s="16">
        <v>54500</v>
      </c>
      <c r="F46" s="17">
        <f t="shared" si="0"/>
        <v>-0.67692307692307696</v>
      </c>
      <c r="G46" s="16">
        <v>35600</v>
      </c>
      <c r="H46" s="17">
        <f t="shared" si="1"/>
        <v>-9.5384615384615387E-2</v>
      </c>
      <c r="I46" s="16">
        <v>47285</v>
      </c>
      <c r="J46" s="17">
        <f t="shared" si="2"/>
        <v>-0.45492307692307693</v>
      </c>
      <c r="K46" s="16">
        <v>75700</v>
      </c>
      <c r="L46" s="17">
        <f t="shared" si="3"/>
        <v>-1.3292307692307692</v>
      </c>
      <c r="M46" s="49">
        <v>65500</v>
      </c>
      <c r="N46" s="47">
        <f t="shared" si="4"/>
        <v>-1.0153846153846153</v>
      </c>
      <c r="O46" s="49">
        <v>89200</v>
      </c>
      <c r="P46" s="47">
        <f t="shared" si="6"/>
        <v>-1.7446153846153847</v>
      </c>
      <c r="Q46" s="16">
        <v>66700</v>
      </c>
      <c r="R46" s="17">
        <f t="shared" si="5"/>
        <v>-1.0523076923076924</v>
      </c>
    </row>
    <row r="47" spans="2:18" ht="13.5" customHeight="1">
      <c r="B47" s="4">
        <v>6</v>
      </c>
      <c r="C47" s="4">
        <v>6</v>
      </c>
      <c r="D47" s="7">
        <v>34000</v>
      </c>
      <c r="E47" s="16">
        <v>59100</v>
      </c>
      <c r="F47" s="17">
        <f t="shared" si="0"/>
        <v>-0.7382352941176471</v>
      </c>
      <c r="G47" s="16">
        <v>38100</v>
      </c>
      <c r="H47" s="17">
        <f t="shared" si="1"/>
        <v>-0.12058823529411765</v>
      </c>
      <c r="I47" s="16">
        <v>51580</v>
      </c>
      <c r="J47" s="17">
        <f t="shared" si="2"/>
        <v>-0.51705882352941179</v>
      </c>
      <c r="K47" s="16">
        <v>82600</v>
      </c>
      <c r="L47" s="17">
        <f t="shared" si="3"/>
        <v>-1.4294117647058824</v>
      </c>
      <c r="M47" s="49">
        <v>71500</v>
      </c>
      <c r="N47" s="47">
        <f t="shared" si="4"/>
        <v>-1.1029411764705883</v>
      </c>
      <c r="O47" s="49">
        <v>96200</v>
      </c>
      <c r="P47" s="47">
        <f t="shared" si="6"/>
        <v>-1.8294117647058823</v>
      </c>
      <c r="Q47" s="16">
        <v>72700</v>
      </c>
      <c r="R47" s="17">
        <f t="shared" si="5"/>
        <v>-1.138235294117647</v>
      </c>
    </row>
    <row r="48" spans="2:18" ht="13.5" customHeight="1">
      <c r="B48" s="4">
        <v>6.5</v>
      </c>
      <c r="C48" s="4">
        <v>6.5</v>
      </c>
      <c r="D48" s="7">
        <v>36000</v>
      </c>
      <c r="E48" s="16">
        <v>63800</v>
      </c>
      <c r="F48" s="17">
        <f t="shared" si="0"/>
        <v>-0.77222222222222225</v>
      </c>
      <c r="G48" s="16">
        <v>40600</v>
      </c>
      <c r="H48" s="17">
        <f t="shared" si="1"/>
        <v>-0.12777777777777777</v>
      </c>
      <c r="I48" s="16">
        <v>55856</v>
      </c>
      <c r="J48" s="17">
        <f t="shared" si="2"/>
        <v>-0.55155555555555558</v>
      </c>
      <c r="K48" s="16">
        <v>89500</v>
      </c>
      <c r="L48" s="17">
        <f t="shared" si="3"/>
        <v>-1.4861111111111112</v>
      </c>
      <c r="M48" s="49">
        <v>77500</v>
      </c>
      <c r="N48" s="47">
        <f t="shared" si="4"/>
        <v>-1.1527777777777777</v>
      </c>
      <c r="O48" s="49">
        <v>105200</v>
      </c>
      <c r="P48" s="47">
        <f t="shared" si="6"/>
        <v>-1.9222222222222223</v>
      </c>
      <c r="Q48" s="16">
        <v>78900</v>
      </c>
      <c r="R48" s="17">
        <f t="shared" si="5"/>
        <v>-1.1916666666666667</v>
      </c>
    </row>
    <row r="49" spans="2:18" ht="13.5" customHeight="1">
      <c r="B49" s="4">
        <v>7</v>
      </c>
      <c r="C49" s="4">
        <v>7</v>
      </c>
      <c r="D49" s="7">
        <v>37500</v>
      </c>
      <c r="E49" s="16">
        <v>68500</v>
      </c>
      <c r="F49" s="17">
        <f t="shared" ref="F49:F80" si="7">IFERROR(IF(($D49-E49)/$D49=1,"",($D49-E49)/$D49),"")</f>
        <v>-0.82666666666666666</v>
      </c>
      <c r="G49" s="16">
        <v>43200</v>
      </c>
      <c r="H49" s="17">
        <f t="shared" ref="H49:H80" si="8">IFERROR(IF(($D49-G49)/$D49=1,"",($D49-G49)/$D49),"")</f>
        <v>-0.152</v>
      </c>
      <c r="I49" s="16">
        <v>60165</v>
      </c>
      <c r="J49" s="17">
        <f t="shared" ref="J49:J80" si="9">IFERROR(IF(($D49-I49)/$D49=1,"",($D49-I49)/$D49),"")</f>
        <v>-0.60440000000000005</v>
      </c>
      <c r="K49" s="16">
        <v>96400</v>
      </c>
      <c r="L49" s="17">
        <f t="shared" ref="L49:L80" si="10">IFERROR(IF(($D49-K49)/$D49=1,"",($D49-K49)/$D49),"")</f>
        <v>-1.5706666666666667</v>
      </c>
      <c r="M49" s="49">
        <v>83500</v>
      </c>
      <c r="N49" s="47">
        <f t="shared" ref="N49:N80" si="11">IFERROR(IF(($D49-M49)/$D49=1,"",($D49-M49)/$D49),"")</f>
        <v>-1.2266666666666666</v>
      </c>
      <c r="O49" s="49">
        <v>111900</v>
      </c>
      <c r="P49" s="47">
        <f t="shared" si="6"/>
        <v>-1.984</v>
      </c>
      <c r="Q49" s="16">
        <v>84900</v>
      </c>
      <c r="R49" s="17">
        <f t="shared" ref="R49:R80" si="12">IFERROR(IF(($D49-Q49)/$D49=1,"",($D49-Q49)/$D49),"")</f>
        <v>-1.264</v>
      </c>
    </row>
    <row r="50" spans="2:18" ht="13.5" customHeight="1">
      <c r="B50" s="4">
        <v>7.5</v>
      </c>
      <c r="C50" s="4">
        <v>7.5</v>
      </c>
      <c r="D50" s="7">
        <v>39500</v>
      </c>
      <c r="E50" s="16">
        <v>73100</v>
      </c>
      <c r="F50" s="17">
        <f t="shared" si="7"/>
        <v>-0.85063291139240504</v>
      </c>
      <c r="G50" s="16">
        <v>45700</v>
      </c>
      <c r="H50" s="17">
        <f t="shared" si="8"/>
        <v>-0.1569620253164557</v>
      </c>
      <c r="I50" s="16">
        <v>64495</v>
      </c>
      <c r="J50" s="17">
        <f t="shared" si="9"/>
        <v>-0.63278481012658228</v>
      </c>
      <c r="K50" s="16">
        <v>103300</v>
      </c>
      <c r="L50" s="17">
        <f t="shared" si="10"/>
        <v>-1.6151898734177215</v>
      </c>
      <c r="M50" s="49">
        <v>89500</v>
      </c>
      <c r="N50" s="47">
        <f t="shared" si="11"/>
        <v>-1.2658227848101267</v>
      </c>
      <c r="O50" s="49">
        <v>121100</v>
      </c>
      <c r="P50" s="47">
        <f t="shared" si="6"/>
        <v>-2.0658227848101265</v>
      </c>
      <c r="Q50" s="16">
        <v>90900</v>
      </c>
      <c r="R50" s="17">
        <f t="shared" si="12"/>
        <v>-1.3012658227848102</v>
      </c>
    </row>
    <row r="51" spans="2:18" ht="13.5" customHeight="1">
      <c r="B51" s="4">
        <v>8</v>
      </c>
      <c r="C51" s="4">
        <v>8</v>
      </c>
      <c r="D51" s="7">
        <v>41500</v>
      </c>
      <c r="E51" s="16">
        <v>77800</v>
      </c>
      <c r="F51" s="17">
        <f t="shared" si="7"/>
        <v>-0.87469879518072291</v>
      </c>
      <c r="G51" s="16">
        <v>48200</v>
      </c>
      <c r="H51" s="17">
        <f t="shared" si="8"/>
        <v>-0.16144578313253011</v>
      </c>
      <c r="I51" s="16">
        <v>68768</v>
      </c>
      <c r="J51" s="17">
        <f t="shared" si="9"/>
        <v>-0.6570602409638554</v>
      </c>
      <c r="K51" s="16">
        <v>110200</v>
      </c>
      <c r="L51" s="17">
        <f t="shared" si="10"/>
        <v>-1.655421686746988</v>
      </c>
      <c r="M51" s="49">
        <v>95500</v>
      </c>
      <c r="N51" s="47">
        <f t="shared" si="11"/>
        <v>-1.3012048192771084</v>
      </c>
      <c r="O51" s="49">
        <v>127900</v>
      </c>
      <c r="P51" s="47">
        <f t="shared" si="6"/>
        <v>-2.0819277108433734</v>
      </c>
      <c r="Q51" s="16">
        <v>96900</v>
      </c>
      <c r="R51" s="17">
        <f t="shared" si="12"/>
        <v>-1.3349397590361445</v>
      </c>
    </row>
    <row r="52" spans="2:18" ht="13.5" customHeight="1">
      <c r="B52" s="4">
        <v>8.5</v>
      </c>
      <c r="C52" s="4">
        <v>8.5</v>
      </c>
      <c r="D52" s="7">
        <v>43500</v>
      </c>
      <c r="E52" s="16">
        <v>82400</v>
      </c>
      <c r="F52" s="17">
        <f t="shared" si="7"/>
        <v>-0.89425287356321836</v>
      </c>
      <c r="G52" s="16">
        <v>50700</v>
      </c>
      <c r="H52" s="17">
        <f t="shared" si="8"/>
        <v>-0.16551724137931034</v>
      </c>
      <c r="I52" s="16">
        <v>73087</v>
      </c>
      <c r="J52" s="17">
        <f t="shared" si="9"/>
        <v>-0.68016091954022984</v>
      </c>
      <c r="K52" s="16">
        <v>117100</v>
      </c>
      <c r="L52" s="17">
        <f t="shared" si="10"/>
        <v>-1.6919540229885057</v>
      </c>
      <c r="M52" s="49">
        <v>101500</v>
      </c>
      <c r="N52" s="47">
        <f t="shared" si="11"/>
        <v>-1.3333333333333333</v>
      </c>
      <c r="O52" s="49">
        <v>136900</v>
      </c>
      <c r="P52" s="47">
        <f t="shared" si="6"/>
        <v>-2.1471264367816092</v>
      </c>
      <c r="Q52" s="16">
        <v>102900</v>
      </c>
      <c r="R52" s="17">
        <f t="shared" si="12"/>
        <v>-1.3655172413793104</v>
      </c>
    </row>
    <row r="53" spans="2:18" ht="13.5" customHeight="1">
      <c r="B53" s="4">
        <v>9</v>
      </c>
      <c r="C53" s="4">
        <v>9</v>
      </c>
      <c r="D53" s="7">
        <v>45500</v>
      </c>
      <c r="E53" s="16">
        <v>87100</v>
      </c>
      <c r="F53" s="17">
        <f t="shared" si="7"/>
        <v>-0.91428571428571426</v>
      </c>
      <c r="G53" s="16">
        <v>53200</v>
      </c>
      <c r="H53" s="17">
        <f t="shared" si="8"/>
        <v>-0.16923076923076924</v>
      </c>
      <c r="I53" s="16">
        <v>77359</v>
      </c>
      <c r="J53" s="17">
        <f t="shared" si="9"/>
        <v>-0.70019780219780214</v>
      </c>
      <c r="K53" s="16">
        <v>124000</v>
      </c>
      <c r="L53" s="17">
        <f t="shared" si="10"/>
        <v>-1.7252747252747254</v>
      </c>
      <c r="M53" s="49">
        <v>107500</v>
      </c>
      <c r="N53" s="47">
        <f t="shared" si="11"/>
        <v>-1.3626373626373627</v>
      </c>
      <c r="O53" s="49">
        <v>143900</v>
      </c>
      <c r="P53" s="47">
        <f t="shared" si="6"/>
        <v>-2.1626373626373625</v>
      </c>
      <c r="Q53" s="16">
        <v>108900</v>
      </c>
      <c r="R53" s="17">
        <f t="shared" si="12"/>
        <v>-1.3934065934065933</v>
      </c>
    </row>
    <row r="54" spans="2:18" ht="13.5" customHeight="1">
      <c r="B54" s="4">
        <v>9.5</v>
      </c>
      <c r="C54" s="4">
        <v>9.5</v>
      </c>
      <c r="D54" s="7">
        <v>47000</v>
      </c>
      <c r="E54" s="16">
        <v>91800</v>
      </c>
      <c r="F54" s="17">
        <f t="shared" si="7"/>
        <v>-0.95319148936170217</v>
      </c>
      <c r="G54" s="16">
        <v>55800</v>
      </c>
      <c r="H54" s="17">
        <f t="shared" si="8"/>
        <v>-0.18723404255319148</v>
      </c>
      <c r="I54" s="16">
        <v>81671</v>
      </c>
      <c r="J54" s="17">
        <f t="shared" si="9"/>
        <v>-0.73768085106382975</v>
      </c>
      <c r="K54" s="16">
        <v>130900</v>
      </c>
      <c r="L54" s="17">
        <f t="shared" si="10"/>
        <v>-1.7851063829787235</v>
      </c>
      <c r="M54" s="49">
        <v>113500</v>
      </c>
      <c r="N54" s="47">
        <f t="shared" si="11"/>
        <v>-1.4148936170212767</v>
      </c>
      <c r="O54" s="49">
        <v>152900</v>
      </c>
      <c r="P54" s="47">
        <f t="shared" si="6"/>
        <v>-2.253191489361702</v>
      </c>
      <c r="Q54" s="16">
        <v>114900</v>
      </c>
      <c r="R54" s="17">
        <f t="shared" si="12"/>
        <v>-1.4446808510638298</v>
      </c>
    </row>
    <row r="55" spans="2:18" ht="13.5" customHeight="1">
      <c r="B55" s="4">
        <v>10</v>
      </c>
      <c r="C55" s="4">
        <v>10</v>
      </c>
      <c r="D55" s="7">
        <v>49000</v>
      </c>
      <c r="E55" s="16">
        <v>96400</v>
      </c>
      <c r="F55" s="17">
        <f t="shared" si="7"/>
        <v>-0.96734693877551026</v>
      </c>
      <c r="G55" s="16">
        <v>58300</v>
      </c>
      <c r="H55" s="17">
        <f t="shared" si="8"/>
        <v>-0.18979591836734694</v>
      </c>
      <c r="I55" s="16">
        <v>85991</v>
      </c>
      <c r="J55" s="17">
        <f t="shared" si="9"/>
        <v>-0.75491836734693873</v>
      </c>
      <c r="K55" s="16">
        <v>137800</v>
      </c>
      <c r="L55" s="17">
        <f t="shared" si="10"/>
        <v>-1.8122448979591836</v>
      </c>
      <c r="M55" s="49">
        <v>119500</v>
      </c>
      <c r="N55" s="47">
        <f t="shared" si="11"/>
        <v>-1.4387755102040816</v>
      </c>
      <c r="O55" s="49">
        <v>159900</v>
      </c>
      <c r="P55" s="47">
        <f t="shared" si="6"/>
        <v>-2.2632653061224488</v>
      </c>
      <c r="Q55" s="16">
        <v>120900</v>
      </c>
      <c r="R55" s="17">
        <f t="shared" si="12"/>
        <v>-1.4673469387755103</v>
      </c>
    </row>
    <row r="56" spans="2:18" ht="13.5" customHeight="1">
      <c r="B56" s="4">
        <v>10.5</v>
      </c>
      <c r="C56" s="4">
        <v>10.5</v>
      </c>
      <c r="D56" s="7">
        <v>51000</v>
      </c>
      <c r="E56" s="16">
        <v>102100</v>
      </c>
      <c r="F56" s="17">
        <f t="shared" si="7"/>
        <v>-1.0019607843137255</v>
      </c>
      <c r="G56" s="16">
        <v>60800</v>
      </c>
      <c r="H56" s="17">
        <f t="shared" si="8"/>
        <v>-0.19215686274509805</v>
      </c>
      <c r="I56" s="16">
        <v>0</v>
      </c>
      <c r="J56" s="17" t="str">
        <f t="shared" si="9"/>
        <v/>
      </c>
      <c r="K56" s="16">
        <v>144700</v>
      </c>
      <c r="L56" s="17">
        <f t="shared" si="10"/>
        <v>-1.8372549019607842</v>
      </c>
      <c r="M56" s="49">
        <v>125500</v>
      </c>
      <c r="N56" s="47">
        <f t="shared" si="11"/>
        <v>-1.4607843137254901</v>
      </c>
      <c r="O56" s="49">
        <v>0</v>
      </c>
      <c r="P56" s="47" t="str">
        <f t="shared" si="6"/>
        <v/>
      </c>
      <c r="Q56" s="16"/>
      <c r="R56" s="17" t="str">
        <f t="shared" si="12"/>
        <v/>
      </c>
    </row>
    <row r="57" spans="2:18" ht="13.5" customHeight="1">
      <c r="B57" s="4">
        <v>11</v>
      </c>
      <c r="C57" s="4">
        <v>11</v>
      </c>
      <c r="D57" s="7">
        <v>53000</v>
      </c>
      <c r="E57" s="16">
        <v>106700</v>
      </c>
      <c r="F57" s="17">
        <f t="shared" si="7"/>
        <v>-1.0132075471698114</v>
      </c>
      <c r="G57" s="16">
        <v>63300</v>
      </c>
      <c r="H57" s="17">
        <f t="shared" si="8"/>
        <v>-0.19433962264150945</v>
      </c>
      <c r="I57" s="16">
        <v>0</v>
      </c>
      <c r="J57" s="17" t="str">
        <f t="shared" si="9"/>
        <v/>
      </c>
      <c r="K57" s="16">
        <v>151600</v>
      </c>
      <c r="L57" s="17">
        <f t="shared" si="10"/>
        <v>-1.8603773584905661</v>
      </c>
      <c r="M57" s="49">
        <v>131500</v>
      </c>
      <c r="N57" s="47">
        <f t="shared" si="11"/>
        <v>-1.4811320754716981</v>
      </c>
      <c r="O57" s="49">
        <v>0</v>
      </c>
      <c r="P57" s="47" t="str">
        <f t="shared" si="6"/>
        <v/>
      </c>
      <c r="Q57" s="16"/>
      <c r="R57" s="17" t="str">
        <f t="shared" si="12"/>
        <v/>
      </c>
    </row>
    <row r="58" spans="2:18" ht="13.5" customHeight="1">
      <c r="B58" s="4">
        <v>11.5</v>
      </c>
      <c r="C58" s="4">
        <v>11.5</v>
      </c>
      <c r="D58" s="7">
        <v>54500</v>
      </c>
      <c r="E58" s="16">
        <v>111400</v>
      </c>
      <c r="F58" s="17">
        <f t="shared" si="7"/>
        <v>-1.0440366972477064</v>
      </c>
      <c r="G58" s="16">
        <v>65800</v>
      </c>
      <c r="H58" s="17">
        <f t="shared" si="8"/>
        <v>-0.20733944954128442</v>
      </c>
      <c r="I58" s="16">
        <v>0</v>
      </c>
      <c r="J58" s="17" t="str">
        <f t="shared" si="9"/>
        <v/>
      </c>
      <c r="K58" s="16">
        <v>158500</v>
      </c>
      <c r="L58" s="17">
        <f t="shared" si="10"/>
        <v>-1.9082568807339451</v>
      </c>
      <c r="M58" s="49">
        <v>137500</v>
      </c>
      <c r="N58" s="47">
        <f t="shared" si="11"/>
        <v>-1.5229357798165137</v>
      </c>
      <c r="O58" s="49">
        <v>0</v>
      </c>
      <c r="P58" s="47" t="str">
        <f t="shared" si="6"/>
        <v/>
      </c>
      <c r="Q58" s="16"/>
      <c r="R58" s="17" t="str">
        <f t="shared" si="12"/>
        <v/>
      </c>
    </row>
    <row r="59" spans="2:18" ht="13.5" customHeight="1">
      <c r="B59" s="4">
        <v>12</v>
      </c>
      <c r="C59" s="4">
        <v>12</v>
      </c>
      <c r="D59" s="7">
        <v>56500</v>
      </c>
      <c r="E59" s="16">
        <v>118100</v>
      </c>
      <c r="F59" s="17">
        <f t="shared" si="7"/>
        <v>-1.0902654867256638</v>
      </c>
      <c r="G59" s="16">
        <v>68400</v>
      </c>
      <c r="H59" s="17">
        <f t="shared" si="8"/>
        <v>-0.21061946902654868</v>
      </c>
      <c r="I59" s="16">
        <v>0</v>
      </c>
      <c r="J59" s="17" t="str">
        <f t="shared" si="9"/>
        <v/>
      </c>
      <c r="K59" s="16">
        <v>165400</v>
      </c>
      <c r="L59" s="17">
        <f t="shared" si="10"/>
        <v>-1.927433628318584</v>
      </c>
      <c r="M59" s="49">
        <v>143500</v>
      </c>
      <c r="N59" s="47">
        <f t="shared" si="11"/>
        <v>-1.5398230088495575</v>
      </c>
      <c r="O59" s="49">
        <v>0</v>
      </c>
      <c r="P59" s="47" t="str">
        <f t="shared" si="6"/>
        <v/>
      </c>
      <c r="Q59" s="16"/>
      <c r="R59" s="17" t="str">
        <f t="shared" si="12"/>
        <v/>
      </c>
    </row>
    <row r="60" spans="2:18" ht="13.5" customHeight="1">
      <c r="B60" s="4">
        <v>12.5</v>
      </c>
      <c r="C60" s="4">
        <v>12.5</v>
      </c>
      <c r="D60" s="7">
        <v>58500</v>
      </c>
      <c r="E60" s="16">
        <v>122700</v>
      </c>
      <c r="F60" s="17">
        <f t="shared" si="7"/>
        <v>-1.0974358974358975</v>
      </c>
      <c r="G60" s="16">
        <v>70900</v>
      </c>
      <c r="H60" s="17">
        <f t="shared" si="8"/>
        <v>-0.21196581196581196</v>
      </c>
      <c r="I60" s="16">
        <v>0</v>
      </c>
      <c r="J60" s="17" t="str">
        <f t="shared" si="9"/>
        <v/>
      </c>
      <c r="K60" s="16">
        <v>172300</v>
      </c>
      <c r="L60" s="17">
        <f t="shared" si="10"/>
        <v>-1.9452991452991453</v>
      </c>
      <c r="M60" s="49">
        <v>149500</v>
      </c>
      <c r="N60" s="47">
        <f t="shared" si="11"/>
        <v>-1.5555555555555556</v>
      </c>
      <c r="O60" s="49">
        <v>0</v>
      </c>
      <c r="P60" s="47" t="str">
        <f t="shared" si="6"/>
        <v/>
      </c>
      <c r="Q60" s="16"/>
      <c r="R60" s="17" t="str">
        <f t="shared" si="12"/>
        <v/>
      </c>
    </row>
    <row r="61" spans="2:18" ht="13.5" customHeight="1">
      <c r="B61" s="4">
        <v>13</v>
      </c>
      <c r="C61" s="4">
        <v>13</v>
      </c>
      <c r="D61" s="7">
        <v>60500</v>
      </c>
      <c r="E61" s="16">
        <v>127400</v>
      </c>
      <c r="F61" s="17">
        <f t="shared" si="7"/>
        <v>-1.1057851239669421</v>
      </c>
      <c r="G61" s="16">
        <v>73400</v>
      </c>
      <c r="H61" s="17">
        <f t="shared" si="8"/>
        <v>-0.21322314049586777</v>
      </c>
      <c r="I61" s="16">
        <v>0</v>
      </c>
      <c r="J61" s="17" t="str">
        <f t="shared" si="9"/>
        <v/>
      </c>
      <c r="K61" s="16">
        <v>179200</v>
      </c>
      <c r="L61" s="17">
        <f t="shared" si="10"/>
        <v>-1.9619834710743802</v>
      </c>
      <c r="M61" s="49">
        <v>155500</v>
      </c>
      <c r="N61" s="47">
        <f t="shared" si="11"/>
        <v>-1.5702479338842976</v>
      </c>
      <c r="O61" s="49">
        <v>0</v>
      </c>
      <c r="P61" s="47" t="str">
        <f t="shared" si="6"/>
        <v/>
      </c>
      <c r="Q61" s="16"/>
      <c r="R61" s="17" t="str">
        <f t="shared" si="12"/>
        <v/>
      </c>
    </row>
    <row r="62" spans="2:18" ht="13.5" customHeight="1">
      <c r="B62" s="4">
        <v>13.5</v>
      </c>
      <c r="C62" s="4">
        <v>13.5</v>
      </c>
      <c r="D62" s="7">
        <v>62500</v>
      </c>
      <c r="E62" s="16">
        <v>132100</v>
      </c>
      <c r="F62" s="17">
        <f t="shared" si="7"/>
        <v>-1.1135999999999999</v>
      </c>
      <c r="G62" s="16">
        <v>57900</v>
      </c>
      <c r="H62" s="17">
        <f t="shared" si="8"/>
        <v>7.3599999999999999E-2</v>
      </c>
      <c r="I62" s="16">
        <v>0</v>
      </c>
      <c r="J62" s="17" t="str">
        <f t="shared" si="9"/>
        <v/>
      </c>
      <c r="K62" s="16">
        <v>186100</v>
      </c>
      <c r="L62" s="17">
        <f t="shared" si="10"/>
        <v>-1.9776</v>
      </c>
      <c r="M62" s="49">
        <v>161500</v>
      </c>
      <c r="N62" s="47">
        <f t="shared" si="11"/>
        <v>-1.5840000000000001</v>
      </c>
      <c r="O62" s="49">
        <v>0</v>
      </c>
      <c r="P62" s="47" t="str">
        <f t="shared" si="6"/>
        <v/>
      </c>
      <c r="Q62" s="16"/>
      <c r="R62" s="17" t="str">
        <f t="shared" si="12"/>
        <v/>
      </c>
    </row>
    <row r="63" spans="2:18" ht="13.5" customHeight="1">
      <c r="B63" s="4">
        <v>14</v>
      </c>
      <c r="C63" s="4">
        <v>14</v>
      </c>
      <c r="D63" s="7">
        <v>64000</v>
      </c>
      <c r="E63" s="16">
        <v>136700</v>
      </c>
      <c r="F63" s="17">
        <f t="shared" si="7"/>
        <v>-1.1359375</v>
      </c>
      <c r="G63" s="16">
        <v>78400</v>
      </c>
      <c r="H63" s="17">
        <f t="shared" si="8"/>
        <v>-0.22500000000000001</v>
      </c>
      <c r="I63" s="16">
        <v>0</v>
      </c>
      <c r="J63" s="17" t="str">
        <f t="shared" si="9"/>
        <v/>
      </c>
      <c r="K63" s="16">
        <v>193000</v>
      </c>
      <c r="L63" s="17">
        <f t="shared" si="10"/>
        <v>-2.015625</v>
      </c>
      <c r="M63" s="49">
        <v>167500</v>
      </c>
      <c r="N63" s="47">
        <f t="shared" si="11"/>
        <v>-1.6171875</v>
      </c>
      <c r="O63" s="49">
        <v>0</v>
      </c>
      <c r="P63" s="47" t="str">
        <f t="shared" si="6"/>
        <v/>
      </c>
      <c r="Q63" s="16"/>
      <c r="R63" s="17" t="str">
        <f t="shared" si="12"/>
        <v/>
      </c>
    </row>
    <row r="64" spans="2:18" ht="13.5" customHeight="1">
      <c r="B64" s="4">
        <v>14.5</v>
      </c>
      <c r="C64" s="4">
        <v>14.5</v>
      </c>
      <c r="D64" s="7">
        <v>66000</v>
      </c>
      <c r="E64" s="16">
        <v>141400</v>
      </c>
      <c r="F64" s="17">
        <f t="shared" si="7"/>
        <v>-1.1424242424242423</v>
      </c>
      <c r="G64" s="16">
        <v>81000</v>
      </c>
      <c r="H64" s="17">
        <f t="shared" si="8"/>
        <v>-0.22727272727272727</v>
      </c>
      <c r="I64" s="16">
        <v>0</v>
      </c>
      <c r="J64" s="17" t="str">
        <f t="shared" si="9"/>
        <v/>
      </c>
      <c r="K64" s="16">
        <v>199900</v>
      </c>
      <c r="L64" s="17">
        <f t="shared" si="10"/>
        <v>-2.0287878787878788</v>
      </c>
      <c r="M64" s="49">
        <v>173500</v>
      </c>
      <c r="N64" s="47">
        <f t="shared" si="11"/>
        <v>-1.6287878787878789</v>
      </c>
      <c r="O64" s="49">
        <v>0</v>
      </c>
      <c r="P64" s="47" t="str">
        <f t="shared" si="6"/>
        <v/>
      </c>
      <c r="Q64" s="16"/>
      <c r="R64" s="17" t="str">
        <f t="shared" si="12"/>
        <v/>
      </c>
    </row>
    <row r="65" spans="2:18" ht="13.5" customHeight="1">
      <c r="B65" s="4">
        <v>15</v>
      </c>
      <c r="C65" s="4">
        <v>15</v>
      </c>
      <c r="D65" s="7">
        <v>68000</v>
      </c>
      <c r="E65" s="16">
        <v>146000</v>
      </c>
      <c r="F65" s="17">
        <f t="shared" si="7"/>
        <v>-1.1470588235294117</v>
      </c>
      <c r="G65" s="16">
        <v>83500</v>
      </c>
      <c r="H65" s="17">
        <f t="shared" si="8"/>
        <v>-0.22794117647058823</v>
      </c>
      <c r="I65" s="16">
        <v>0</v>
      </c>
      <c r="J65" s="17" t="str">
        <f t="shared" si="9"/>
        <v/>
      </c>
      <c r="K65" s="16">
        <v>206800</v>
      </c>
      <c r="L65" s="17">
        <f t="shared" si="10"/>
        <v>-2.0411764705882351</v>
      </c>
      <c r="M65" s="49">
        <v>179500</v>
      </c>
      <c r="N65" s="47">
        <f t="shared" si="11"/>
        <v>-1.6397058823529411</v>
      </c>
      <c r="O65" s="49">
        <v>0</v>
      </c>
      <c r="P65" s="47" t="str">
        <f t="shared" si="6"/>
        <v/>
      </c>
      <c r="Q65" s="16"/>
      <c r="R65" s="17" t="str">
        <f t="shared" si="12"/>
        <v/>
      </c>
    </row>
    <row r="66" spans="2:18" ht="13.5" customHeight="1">
      <c r="B66" s="4">
        <v>15.5</v>
      </c>
      <c r="C66" s="4">
        <v>15.5</v>
      </c>
      <c r="D66" s="7">
        <v>70000</v>
      </c>
      <c r="E66" s="16">
        <v>150700</v>
      </c>
      <c r="F66" s="17">
        <f t="shared" si="7"/>
        <v>-1.1528571428571428</v>
      </c>
      <c r="G66" s="16">
        <v>86000</v>
      </c>
      <c r="H66" s="17">
        <f t="shared" si="8"/>
        <v>-0.22857142857142856</v>
      </c>
      <c r="I66" s="16">
        <v>0</v>
      </c>
      <c r="J66" s="17" t="str">
        <f t="shared" si="9"/>
        <v/>
      </c>
      <c r="K66" s="16">
        <v>0</v>
      </c>
      <c r="L66" s="17" t="str">
        <f t="shared" si="10"/>
        <v/>
      </c>
      <c r="M66" s="49">
        <v>185500</v>
      </c>
      <c r="N66" s="47">
        <f t="shared" si="11"/>
        <v>-1.65</v>
      </c>
      <c r="O66" s="49">
        <v>0</v>
      </c>
      <c r="P66" s="47" t="str">
        <f t="shared" si="6"/>
        <v/>
      </c>
      <c r="Q66" s="16"/>
      <c r="R66" s="17" t="str">
        <f t="shared" si="12"/>
        <v/>
      </c>
    </row>
    <row r="67" spans="2:18" ht="13.5" customHeight="1">
      <c r="B67" s="4">
        <v>16</v>
      </c>
      <c r="C67" s="4">
        <v>16</v>
      </c>
      <c r="D67" s="7">
        <v>72000</v>
      </c>
      <c r="E67" s="16">
        <v>155400</v>
      </c>
      <c r="F67" s="17">
        <f t="shared" si="7"/>
        <v>-1.1583333333333334</v>
      </c>
      <c r="G67" s="16">
        <v>88500</v>
      </c>
      <c r="H67" s="17">
        <f t="shared" si="8"/>
        <v>-0.22916666666666666</v>
      </c>
      <c r="I67" s="16">
        <v>0</v>
      </c>
      <c r="J67" s="17" t="str">
        <f t="shared" si="9"/>
        <v/>
      </c>
      <c r="K67" s="16">
        <v>0</v>
      </c>
      <c r="L67" s="17" t="str">
        <f t="shared" si="10"/>
        <v/>
      </c>
      <c r="M67" s="49">
        <v>191500</v>
      </c>
      <c r="N67" s="47">
        <f t="shared" si="11"/>
        <v>-1.6597222222222223</v>
      </c>
      <c r="O67" s="49">
        <v>0</v>
      </c>
      <c r="P67" s="47" t="str">
        <f t="shared" si="6"/>
        <v/>
      </c>
      <c r="Q67" s="16"/>
      <c r="R67" s="17" t="str">
        <f t="shared" si="12"/>
        <v/>
      </c>
    </row>
    <row r="68" spans="2:18" ht="13.5" customHeight="1">
      <c r="B68" s="4">
        <v>16.5</v>
      </c>
      <c r="C68" s="4">
        <v>16.5</v>
      </c>
      <c r="D68" s="7">
        <v>73500</v>
      </c>
      <c r="E68" s="16">
        <v>160000</v>
      </c>
      <c r="F68" s="17">
        <f t="shared" si="7"/>
        <v>-1.1768707482993197</v>
      </c>
      <c r="G68" s="16">
        <v>91000</v>
      </c>
      <c r="H68" s="17">
        <f t="shared" si="8"/>
        <v>-0.23809523809523808</v>
      </c>
      <c r="I68" s="16">
        <v>0</v>
      </c>
      <c r="J68" s="17" t="str">
        <f t="shared" si="9"/>
        <v/>
      </c>
      <c r="K68" s="16">
        <v>0</v>
      </c>
      <c r="L68" s="17" t="str">
        <f t="shared" si="10"/>
        <v/>
      </c>
      <c r="M68" s="49">
        <v>197500</v>
      </c>
      <c r="N68" s="47">
        <f t="shared" si="11"/>
        <v>-1.6870748299319729</v>
      </c>
      <c r="O68" s="49">
        <v>0</v>
      </c>
      <c r="P68" s="47" t="str">
        <f t="shared" si="6"/>
        <v/>
      </c>
      <c r="Q68" s="16"/>
      <c r="R68" s="17" t="str">
        <f t="shared" si="12"/>
        <v/>
      </c>
    </row>
    <row r="69" spans="2:18" ht="13.5" customHeight="1">
      <c r="B69" s="4">
        <v>17</v>
      </c>
      <c r="C69" s="4">
        <v>17</v>
      </c>
      <c r="D69" s="7">
        <v>75500</v>
      </c>
      <c r="E69" s="16">
        <v>164700</v>
      </c>
      <c r="F69" s="17">
        <f t="shared" si="7"/>
        <v>-1.181456953642384</v>
      </c>
      <c r="G69" s="16">
        <v>93600</v>
      </c>
      <c r="H69" s="17">
        <f t="shared" si="8"/>
        <v>-0.23973509933774834</v>
      </c>
      <c r="I69" s="16">
        <v>0</v>
      </c>
      <c r="J69" s="17" t="str">
        <f t="shared" si="9"/>
        <v/>
      </c>
      <c r="K69" s="16">
        <v>0</v>
      </c>
      <c r="L69" s="17" t="str">
        <f t="shared" si="10"/>
        <v/>
      </c>
      <c r="M69" s="49">
        <v>203500</v>
      </c>
      <c r="N69" s="47">
        <f t="shared" si="11"/>
        <v>-1.695364238410596</v>
      </c>
      <c r="O69" s="49">
        <v>0</v>
      </c>
      <c r="P69" s="47" t="str">
        <f t="shared" si="6"/>
        <v/>
      </c>
      <c r="Q69" s="16"/>
      <c r="R69" s="17" t="str">
        <f t="shared" si="12"/>
        <v/>
      </c>
    </row>
    <row r="70" spans="2:18" ht="13.5" customHeight="1">
      <c r="B70" s="4">
        <v>17.5</v>
      </c>
      <c r="C70" s="4">
        <v>17.5</v>
      </c>
      <c r="D70" s="7">
        <v>77500</v>
      </c>
      <c r="E70" s="16">
        <v>169300</v>
      </c>
      <c r="F70" s="17">
        <f t="shared" si="7"/>
        <v>-1.1845161290322581</v>
      </c>
      <c r="G70" s="16">
        <v>96100</v>
      </c>
      <c r="H70" s="17">
        <f t="shared" si="8"/>
        <v>-0.24</v>
      </c>
      <c r="I70" s="16">
        <v>0</v>
      </c>
      <c r="J70" s="17" t="str">
        <f t="shared" si="9"/>
        <v/>
      </c>
      <c r="K70" s="16">
        <v>0</v>
      </c>
      <c r="L70" s="17" t="str">
        <f t="shared" si="10"/>
        <v/>
      </c>
      <c r="M70" s="49">
        <v>209500</v>
      </c>
      <c r="N70" s="47">
        <f t="shared" si="11"/>
        <v>-1.7032258064516128</v>
      </c>
      <c r="O70" s="49">
        <v>0</v>
      </c>
      <c r="P70" s="47" t="str">
        <f t="shared" si="6"/>
        <v/>
      </c>
      <c r="Q70" s="16"/>
      <c r="R70" s="17" t="str">
        <f t="shared" si="12"/>
        <v/>
      </c>
    </row>
    <row r="71" spans="2:18" ht="13.5" customHeight="1">
      <c r="B71" s="4">
        <v>18</v>
      </c>
      <c r="C71" s="4">
        <v>18</v>
      </c>
      <c r="D71" s="7">
        <v>79500</v>
      </c>
      <c r="E71" s="16">
        <v>174000</v>
      </c>
      <c r="F71" s="17">
        <f t="shared" si="7"/>
        <v>-1.1886792452830188</v>
      </c>
      <c r="G71" s="16">
        <v>98700</v>
      </c>
      <c r="H71" s="17">
        <f t="shared" si="8"/>
        <v>-0.24150943396226415</v>
      </c>
      <c r="I71" s="16">
        <v>0</v>
      </c>
      <c r="J71" s="17" t="str">
        <f t="shared" si="9"/>
        <v/>
      </c>
      <c r="K71" s="16">
        <v>0</v>
      </c>
      <c r="L71" s="17" t="str">
        <f t="shared" si="10"/>
        <v/>
      </c>
      <c r="M71" s="49">
        <v>215500</v>
      </c>
      <c r="N71" s="47">
        <f t="shared" si="11"/>
        <v>-1.7106918238993711</v>
      </c>
      <c r="O71" s="49">
        <v>0</v>
      </c>
      <c r="P71" s="47" t="str">
        <f t="shared" si="6"/>
        <v/>
      </c>
      <c r="Q71" s="16"/>
      <c r="R71" s="17" t="str">
        <f t="shared" si="12"/>
        <v/>
      </c>
    </row>
    <row r="72" spans="2:18" ht="13.5" customHeight="1">
      <c r="B72" s="4">
        <v>18.5</v>
      </c>
      <c r="C72" s="4">
        <v>18.5</v>
      </c>
      <c r="D72" s="7">
        <v>81500</v>
      </c>
      <c r="E72" s="16">
        <v>178700</v>
      </c>
      <c r="F72" s="17">
        <f t="shared" si="7"/>
        <v>-1.1926380368098159</v>
      </c>
      <c r="G72" s="16">
        <v>101200</v>
      </c>
      <c r="H72" s="17">
        <f t="shared" si="8"/>
        <v>-0.24171779141104294</v>
      </c>
      <c r="I72" s="16">
        <v>0</v>
      </c>
      <c r="J72" s="17" t="str">
        <f t="shared" si="9"/>
        <v/>
      </c>
      <c r="K72" s="16">
        <v>0</v>
      </c>
      <c r="L72" s="17" t="str">
        <f t="shared" si="10"/>
        <v/>
      </c>
      <c r="M72" s="49">
        <v>221500</v>
      </c>
      <c r="N72" s="47">
        <f t="shared" si="11"/>
        <v>-1.7177914110429449</v>
      </c>
      <c r="O72" s="49">
        <v>0</v>
      </c>
      <c r="P72" s="47" t="str">
        <f t="shared" si="6"/>
        <v/>
      </c>
      <c r="Q72" s="16"/>
      <c r="R72" s="17" t="str">
        <f t="shared" si="12"/>
        <v/>
      </c>
    </row>
    <row r="73" spans="2:18" ht="13.5" customHeight="1">
      <c r="B73" s="4">
        <v>19</v>
      </c>
      <c r="C73" s="4">
        <v>19</v>
      </c>
      <c r="D73" s="7">
        <v>83000</v>
      </c>
      <c r="E73" s="16">
        <v>183300</v>
      </c>
      <c r="F73" s="17">
        <f t="shared" si="7"/>
        <v>-1.2084337349397591</v>
      </c>
      <c r="G73" s="16">
        <v>103700</v>
      </c>
      <c r="H73" s="17">
        <f t="shared" si="8"/>
        <v>-0.24939759036144579</v>
      </c>
      <c r="I73" s="16">
        <v>0</v>
      </c>
      <c r="J73" s="17" t="str">
        <f t="shared" si="9"/>
        <v/>
      </c>
      <c r="K73" s="16">
        <v>0</v>
      </c>
      <c r="L73" s="17" t="str">
        <f t="shared" si="10"/>
        <v/>
      </c>
      <c r="M73" s="49">
        <v>227500</v>
      </c>
      <c r="N73" s="47">
        <f t="shared" si="11"/>
        <v>-1.7409638554216869</v>
      </c>
      <c r="O73" s="49">
        <v>0</v>
      </c>
      <c r="P73" s="47" t="str">
        <f t="shared" si="6"/>
        <v/>
      </c>
      <c r="Q73" s="16"/>
      <c r="R73" s="17" t="str">
        <f t="shared" si="12"/>
        <v/>
      </c>
    </row>
    <row r="74" spans="2:18" ht="13.5" customHeight="1">
      <c r="B74" s="4">
        <v>19.5</v>
      </c>
      <c r="C74" s="4">
        <v>19.5</v>
      </c>
      <c r="D74" s="7">
        <v>85000</v>
      </c>
      <c r="E74" s="16">
        <v>188000</v>
      </c>
      <c r="F74" s="17">
        <f t="shared" si="7"/>
        <v>-1.2117647058823529</v>
      </c>
      <c r="G74" s="16">
        <v>106200</v>
      </c>
      <c r="H74" s="17">
        <f t="shared" si="8"/>
        <v>-0.24941176470588236</v>
      </c>
      <c r="I74" s="16">
        <v>0</v>
      </c>
      <c r="J74" s="17" t="str">
        <f t="shared" si="9"/>
        <v/>
      </c>
      <c r="K74" s="16">
        <v>0</v>
      </c>
      <c r="L74" s="17" t="str">
        <f t="shared" si="10"/>
        <v/>
      </c>
      <c r="M74" s="49">
        <v>233500</v>
      </c>
      <c r="N74" s="47">
        <f t="shared" si="11"/>
        <v>-1.7470588235294118</v>
      </c>
      <c r="O74" s="49">
        <v>0</v>
      </c>
      <c r="P74" s="47" t="str">
        <f t="shared" si="6"/>
        <v/>
      </c>
      <c r="Q74" s="16"/>
      <c r="R74" s="17" t="str">
        <f t="shared" si="12"/>
        <v/>
      </c>
    </row>
    <row r="75" spans="2:18" ht="13.5" customHeight="1">
      <c r="B75" s="4">
        <v>20</v>
      </c>
      <c r="C75" s="4">
        <v>20</v>
      </c>
      <c r="D75" s="7">
        <v>87000</v>
      </c>
      <c r="E75" s="16">
        <v>192600</v>
      </c>
      <c r="F75" s="17">
        <f t="shared" si="7"/>
        <v>-1.2137931034482758</v>
      </c>
      <c r="G75" s="16">
        <v>108700</v>
      </c>
      <c r="H75" s="17">
        <f t="shared" si="8"/>
        <v>-0.24942528735632183</v>
      </c>
      <c r="I75" s="16">
        <v>0</v>
      </c>
      <c r="J75" s="17" t="str">
        <f t="shared" si="9"/>
        <v/>
      </c>
      <c r="K75" s="16">
        <v>0</v>
      </c>
      <c r="L75" s="17" t="str">
        <f t="shared" si="10"/>
        <v/>
      </c>
      <c r="M75" s="49">
        <v>239500</v>
      </c>
      <c r="N75" s="47">
        <f t="shared" si="11"/>
        <v>-1.7528735632183907</v>
      </c>
      <c r="O75" s="49">
        <v>0</v>
      </c>
      <c r="P75" s="47" t="str">
        <f t="shared" si="6"/>
        <v/>
      </c>
      <c r="Q75" s="16"/>
      <c r="R75" s="17" t="str">
        <f t="shared" si="12"/>
        <v/>
      </c>
    </row>
    <row r="76" spans="2:18" ht="13.5" customHeight="1">
      <c r="B76" s="4">
        <v>20.5</v>
      </c>
      <c r="C76" s="4">
        <v>20.5</v>
      </c>
      <c r="D76" s="7">
        <v>89000</v>
      </c>
      <c r="E76" s="16" t="s">
        <v>86</v>
      </c>
      <c r="F76" s="17" t="str">
        <f t="shared" si="7"/>
        <v/>
      </c>
      <c r="G76" s="16" t="s">
        <v>86</v>
      </c>
      <c r="H76" s="17" t="str">
        <f t="shared" si="8"/>
        <v/>
      </c>
      <c r="I76" s="16" t="s">
        <v>86</v>
      </c>
      <c r="J76" s="17" t="str">
        <f t="shared" si="9"/>
        <v/>
      </c>
      <c r="K76" s="16">
        <v>0</v>
      </c>
      <c r="L76" s="17" t="str">
        <f t="shared" si="10"/>
        <v/>
      </c>
      <c r="M76" s="49">
        <v>245500</v>
      </c>
      <c r="N76" s="47">
        <f t="shared" si="11"/>
        <v>-1.7584269662921348</v>
      </c>
      <c r="O76" s="49">
        <v>0</v>
      </c>
      <c r="P76" s="47" t="str">
        <f t="shared" si="6"/>
        <v/>
      </c>
      <c r="Q76" s="16"/>
      <c r="R76" s="17" t="str">
        <f t="shared" si="12"/>
        <v/>
      </c>
    </row>
    <row r="77" spans="2:18" ht="13.5" customHeight="1">
      <c r="B77" s="4">
        <v>21</v>
      </c>
      <c r="C77" s="4">
        <v>21</v>
      </c>
      <c r="D77" s="7">
        <v>91000</v>
      </c>
      <c r="E77" s="16" t="s">
        <v>86</v>
      </c>
      <c r="F77" s="17" t="str">
        <f t="shared" si="7"/>
        <v/>
      </c>
      <c r="G77" s="16" t="s">
        <v>86</v>
      </c>
      <c r="H77" s="17" t="str">
        <f t="shared" si="8"/>
        <v/>
      </c>
      <c r="I77" s="16" t="s">
        <v>86</v>
      </c>
      <c r="J77" s="17" t="str">
        <f t="shared" si="9"/>
        <v/>
      </c>
      <c r="K77" s="16">
        <v>0</v>
      </c>
      <c r="L77" s="17" t="str">
        <f t="shared" si="10"/>
        <v/>
      </c>
      <c r="M77" s="49">
        <v>251500</v>
      </c>
      <c r="N77" s="47">
        <f t="shared" si="11"/>
        <v>-1.7637362637362637</v>
      </c>
      <c r="O77" s="49">
        <v>0</v>
      </c>
      <c r="P77" s="47" t="str">
        <f t="shared" si="6"/>
        <v/>
      </c>
      <c r="Q77" s="16"/>
      <c r="R77" s="17" t="str">
        <f t="shared" si="12"/>
        <v/>
      </c>
    </row>
    <row r="78" spans="2:18" ht="13.5" customHeight="1">
      <c r="B78" s="4">
        <v>21.5</v>
      </c>
      <c r="C78" s="4">
        <v>21.5</v>
      </c>
      <c r="D78" s="7">
        <v>92500</v>
      </c>
      <c r="E78" s="16" t="s">
        <v>86</v>
      </c>
      <c r="F78" s="17" t="str">
        <f t="shared" si="7"/>
        <v/>
      </c>
      <c r="G78" s="16" t="s">
        <v>86</v>
      </c>
      <c r="H78" s="17" t="str">
        <f t="shared" si="8"/>
        <v/>
      </c>
      <c r="I78" s="16" t="s">
        <v>86</v>
      </c>
      <c r="J78" s="17" t="str">
        <f t="shared" si="9"/>
        <v/>
      </c>
      <c r="K78" s="16">
        <v>0</v>
      </c>
      <c r="L78" s="17" t="str">
        <f t="shared" si="10"/>
        <v/>
      </c>
      <c r="M78" s="49">
        <v>257500</v>
      </c>
      <c r="N78" s="47">
        <f t="shared" si="11"/>
        <v>-1.7837837837837838</v>
      </c>
      <c r="O78" s="49">
        <v>0</v>
      </c>
      <c r="P78" s="47" t="str">
        <f t="shared" si="6"/>
        <v/>
      </c>
      <c r="Q78" s="16"/>
      <c r="R78" s="17" t="str">
        <f t="shared" si="12"/>
        <v/>
      </c>
    </row>
    <row r="79" spans="2:18" ht="13.5" customHeight="1">
      <c r="B79" s="4">
        <v>22</v>
      </c>
      <c r="C79" s="4">
        <v>22</v>
      </c>
      <c r="D79" s="7">
        <v>94500</v>
      </c>
      <c r="E79" s="16" t="s">
        <v>86</v>
      </c>
      <c r="F79" s="17" t="str">
        <f t="shared" si="7"/>
        <v/>
      </c>
      <c r="G79" s="16" t="s">
        <v>86</v>
      </c>
      <c r="H79" s="17" t="str">
        <f t="shared" si="8"/>
        <v/>
      </c>
      <c r="I79" s="16" t="s">
        <v>86</v>
      </c>
      <c r="J79" s="17" t="str">
        <f t="shared" si="9"/>
        <v/>
      </c>
      <c r="K79" s="16">
        <v>0</v>
      </c>
      <c r="L79" s="17" t="str">
        <f t="shared" si="10"/>
        <v/>
      </c>
      <c r="M79" s="49">
        <v>263500</v>
      </c>
      <c r="N79" s="47">
        <f t="shared" si="11"/>
        <v>-1.7883597883597884</v>
      </c>
      <c r="O79" s="49">
        <v>0</v>
      </c>
      <c r="P79" s="47" t="str">
        <f t="shared" si="6"/>
        <v/>
      </c>
      <c r="Q79" s="16"/>
      <c r="R79" s="17" t="str">
        <f t="shared" si="12"/>
        <v/>
      </c>
    </row>
    <row r="80" spans="2:18" ht="13.5" customHeight="1">
      <c r="B80" s="4">
        <v>22.5</v>
      </c>
      <c r="C80" s="4">
        <v>22.5</v>
      </c>
      <c r="D80" s="7">
        <v>96500</v>
      </c>
      <c r="E80" s="16" t="s">
        <v>86</v>
      </c>
      <c r="F80" s="17" t="str">
        <f t="shared" si="7"/>
        <v/>
      </c>
      <c r="G80" s="16" t="s">
        <v>86</v>
      </c>
      <c r="H80" s="17" t="str">
        <f t="shared" si="8"/>
        <v/>
      </c>
      <c r="I80" s="16" t="s">
        <v>86</v>
      </c>
      <c r="J80" s="17" t="str">
        <f t="shared" si="9"/>
        <v/>
      </c>
      <c r="K80" s="16">
        <v>0</v>
      </c>
      <c r="L80" s="17" t="str">
        <f t="shared" si="10"/>
        <v/>
      </c>
      <c r="M80" s="49">
        <v>269500</v>
      </c>
      <c r="N80" s="47">
        <f t="shared" si="11"/>
        <v>-1.7927461139896372</v>
      </c>
      <c r="O80" s="49">
        <v>0</v>
      </c>
      <c r="P80" s="47" t="str">
        <f t="shared" si="6"/>
        <v/>
      </c>
      <c r="Q80" s="16"/>
      <c r="R80" s="17" t="str">
        <f t="shared" si="12"/>
        <v/>
      </c>
    </row>
    <row r="81" spans="2:18" ht="13.5" customHeight="1">
      <c r="B81" s="4">
        <v>23</v>
      </c>
      <c r="C81" s="4">
        <v>23</v>
      </c>
      <c r="D81" s="7">
        <v>98500</v>
      </c>
      <c r="E81" s="16" t="s">
        <v>86</v>
      </c>
      <c r="F81" s="17" t="str">
        <f t="shared" ref="F81:F95" si="13">IFERROR(IF(($D81-E81)/$D81=1,"",($D81-E81)/$D81),"")</f>
        <v/>
      </c>
      <c r="G81" s="16" t="s">
        <v>86</v>
      </c>
      <c r="H81" s="17" t="str">
        <f t="shared" ref="H81:H95" si="14">IFERROR(IF(($D81-G81)/$D81=1,"",($D81-G81)/$D81),"")</f>
        <v/>
      </c>
      <c r="I81" s="16" t="s">
        <v>86</v>
      </c>
      <c r="J81" s="17" t="str">
        <f t="shared" ref="J81:J95" si="15">IFERROR(IF(($D81-I81)/$D81=1,"",($D81-I81)/$D81),"")</f>
        <v/>
      </c>
      <c r="K81" s="16">
        <v>0</v>
      </c>
      <c r="L81" s="17" t="str">
        <f t="shared" ref="L81:L95" si="16">IFERROR(IF(($D81-K81)/$D81=1,"",($D81-K81)/$D81),"")</f>
        <v/>
      </c>
      <c r="M81" s="49">
        <v>275500</v>
      </c>
      <c r="N81" s="47">
        <f t="shared" ref="N81:N95" si="17">IFERROR(IF(($D81-M81)/$D81=1,"",($D81-M81)/$D81),"")</f>
        <v>-1.7969543147208122</v>
      </c>
      <c r="O81" s="49">
        <v>0</v>
      </c>
      <c r="P81" s="47" t="str">
        <f t="shared" si="6"/>
        <v/>
      </c>
      <c r="Q81" s="16"/>
      <c r="R81" s="17" t="str">
        <f t="shared" ref="R81:R95" si="18">IFERROR(IF(($D81-Q81)/$D81=1,"",($D81-Q81)/$D81),"")</f>
        <v/>
      </c>
    </row>
    <row r="82" spans="2:18" ht="13.5" customHeight="1">
      <c r="B82" s="4">
        <v>23.5</v>
      </c>
      <c r="C82" s="4">
        <v>23.5</v>
      </c>
      <c r="D82" s="7">
        <v>100000</v>
      </c>
      <c r="E82" s="16" t="s">
        <v>86</v>
      </c>
      <c r="F82" s="17" t="str">
        <f t="shared" si="13"/>
        <v/>
      </c>
      <c r="G82" s="16" t="s">
        <v>86</v>
      </c>
      <c r="H82" s="17" t="str">
        <f t="shared" si="14"/>
        <v/>
      </c>
      <c r="I82" s="16" t="s">
        <v>86</v>
      </c>
      <c r="J82" s="17" t="str">
        <f t="shared" si="15"/>
        <v/>
      </c>
      <c r="K82" s="16">
        <v>0</v>
      </c>
      <c r="L82" s="17" t="str">
        <f t="shared" si="16"/>
        <v/>
      </c>
      <c r="M82" s="49">
        <v>281500</v>
      </c>
      <c r="N82" s="47">
        <f t="shared" si="17"/>
        <v>-1.8149999999999999</v>
      </c>
      <c r="O82" s="49">
        <v>0</v>
      </c>
      <c r="P82" s="47" t="str">
        <f t="shared" ref="P82:P95" si="19">IFERROR(IF(($D82-O82)/$D82=1,"",($D82-O82)/$D82),"")</f>
        <v/>
      </c>
      <c r="Q82" s="20"/>
      <c r="R82" s="17" t="str">
        <f t="shared" si="18"/>
        <v/>
      </c>
    </row>
    <row r="83" spans="2:18" ht="13.5" customHeight="1">
      <c r="B83" s="4">
        <v>24</v>
      </c>
      <c r="C83" s="4">
        <v>24</v>
      </c>
      <c r="D83" s="7">
        <v>102000</v>
      </c>
      <c r="E83" s="16" t="s">
        <v>86</v>
      </c>
      <c r="F83" s="17" t="str">
        <f t="shared" si="13"/>
        <v/>
      </c>
      <c r="G83" s="16" t="s">
        <v>86</v>
      </c>
      <c r="H83" s="17" t="str">
        <f t="shared" si="14"/>
        <v/>
      </c>
      <c r="I83" s="16" t="s">
        <v>86</v>
      </c>
      <c r="J83" s="17" t="str">
        <f t="shared" si="15"/>
        <v/>
      </c>
      <c r="K83" s="16">
        <v>0</v>
      </c>
      <c r="L83" s="17" t="str">
        <f t="shared" si="16"/>
        <v/>
      </c>
      <c r="M83" s="49">
        <v>287500</v>
      </c>
      <c r="N83" s="47">
        <f t="shared" si="17"/>
        <v>-1.8186274509803921</v>
      </c>
      <c r="O83" s="49">
        <v>0</v>
      </c>
      <c r="P83" s="47" t="str">
        <f t="shared" si="19"/>
        <v/>
      </c>
      <c r="Q83" s="20"/>
      <c r="R83" s="17" t="str">
        <f t="shared" si="18"/>
        <v/>
      </c>
    </row>
    <row r="84" spans="2:18" ht="13.5" customHeight="1">
      <c r="B84" s="4">
        <v>24.5</v>
      </c>
      <c r="C84" s="4">
        <v>24.5</v>
      </c>
      <c r="D84" s="7">
        <v>104000</v>
      </c>
      <c r="E84" s="16" t="s">
        <v>86</v>
      </c>
      <c r="F84" s="17" t="str">
        <f t="shared" si="13"/>
        <v/>
      </c>
      <c r="G84" s="16" t="s">
        <v>86</v>
      </c>
      <c r="H84" s="17" t="str">
        <f t="shared" si="14"/>
        <v/>
      </c>
      <c r="I84" s="16" t="s">
        <v>86</v>
      </c>
      <c r="J84" s="17" t="str">
        <f t="shared" si="15"/>
        <v/>
      </c>
      <c r="K84" s="16">
        <v>0</v>
      </c>
      <c r="L84" s="17" t="str">
        <f t="shared" si="16"/>
        <v/>
      </c>
      <c r="M84" s="49">
        <v>293500</v>
      </c>
      <c r="N84" s="47">
        <f t="shared" si="17"/>
        <v>-1.8221153846153846</v>
      </c>
      <c r="O84" s="49">
        <v>0</v>
      </c>
      <c r="P84" s="47" t="str">
        <f t="shared" si="19"/>
        <v/>
      </c>
      <c r="Q84" s="20"/>
      <c r="R84" s="17" t="str">
        <f t="shared" si="18"/>
        <v/>
      </c>
    </row>
    <row r="85" spans="2:18" ht="13.5" customHeight="1">
      <c r="B85" s="4">
        <v>25</v>
      </c>
      <c r="C85" s="4">
        <v>25</v>
      </c>
      <c r="D85" s="7">
        <v>106000</v>
      </c>
      <c r="E85" s="16" t="s">
        <v>86</v>
      </c>
      <c r="F85" s="17" t="str">
        <f t="shared" si="13"/>
        <v/>
      </c>
      <c r="G85" s="16" t="s">
        <v>86</v>
      </c>
      <c r="H85" s="17" t="str">
        <f t="shared" si="14"/>
        <v/>
      </c>
      <c r="I85" s="16" t="s">
        <v>86</v>
      </c>
      <c r="J85" s="17" t="str">
        <f t="shared" si="15"/>
        <v/>
      </c>
      <c r="K85" s="16">
        <v>0</v>
      </c>
      <c r="L85" s="17" t="str">
        <f t="shared" si="16"/>
        <v/>
      </c>
      <c r="M85" s="49">
        <v>299500</v>
      </c>
      <c r="N85" s="47">
        <f t="shared" si="17"/>
        <v>-1.8254716981132075</v>
      </c>
      <c r="O85" s="49">
        <v>0</v>
      </c>
      <c r="P85" s="47" t="str">
        <f t="shared" si="19"/>
        <v/>
      </c>
      <c r="Q85" s="20"/>
      <c r="R85" s="17" t="str">
        <f t="shared" si="18"/>
        <v/>
      </c>
    </row>
    <row r="86" spans="2:18" ht="13.5" customHeight="1">
      <c r="B86" s="4">
        <v>25.5</v>
      </c>
      <c r="C86" s="4">
        <v>25.5</v>
      </c>
      <c r="D86" s="7">
        <v>108000</v>
      </c>
      <c r="E86" s="16" t="s">
        <v>86</v>
      </c>
      <c r="F86" s="17" t="str">
        <f t="shared" si="13"/>
        <v/>
      </c>
      <c r="G86" s="16" t="s">
        <v>86</v>
      </c>
      <c r="H86" s="17" t="str">
        <f t="shared" si="14"/>
        <v/>
      </c>
      <c r="I86" s="16" t="s">
        <v>86</v>
      </c>
      <c r="J86" s="17" t="str">
        <f t="shared" si="15"/>
        <v/>
      </c>
      <c r="K86" s="16">
        <v>0</v>
      </c>
      <c r="L86" s="17" t="str">
        <f t="shared" si="16"/>
        <v/>
      </c>
      <c r="M86" s="49">
        <v>305500</v>
      </c>
      <c r="N86" s="47">
        <f t="shared" si="17"/>
        <v>-1.8287037037037037</v>
      </c>
      <c r="O86" s="49">
        <v>0</v>
      </c>
      <c r="P86" s="47" t="str">
        <f t="shared" si="19"/>
        <v/>
      </c>
      <c r="Q86" s="20"/>
      <c r="R86" s="17" t="str">
        <f t="shared" si="18"/>
        <v/>
      </c>
    </row>
    <row r="87" spans="2:18" ht="13.5" customHeight="1">
      <c r="B87" s="4">
        <v>26</v>
      </c>
      <c r="C87" s="4">
        <v>26</v>
      </c>
      <c r="D87" s="7">
        <v>109500</v>
      </c>
      <c r="E87" s="16" t="s">
        <v>86</v>
      </c>
      <c r="F87" s="17" t="str">
        <f t="shared" si="13"/>
        <v/>
      </c>
      <c r="G87" s="16" t="s">
        <v>86</v>
      </c>
      <c r="H87" s="17" t="str">
        <f t="shared" si="14"/>
        <v/>
      </c>
      <c r="I87" s="16" t="s">
        <v>86</v>
      </c>
      <c r="J87" s="17" t="str">
        <f t="shared" si="15"/>
        <v/>
      </c>
      <c r="K87" s="16">
        <v>0</v>
      </c>
      <c r="L87" s="17" t="str">
        <f t="shared" si="16"/>
        <v/>
      </c>
      <c r="M87" s="49">
        <v>311500</v>
      </c>
      <c r="N87" s="47">
        <f t="shared" si="17"/>
        <v>-1.8447488584474885</v>
      </c>
      <c r="O87" s="49">
        <v>0</v>
      </c>
      <c r="P87" s="47" t="str">
        <f t="shared" si="19"/>
        <v/>
      </c>
      <c r="Q87" s="20"/>
      <c r="R87" s="17" t="str">
        <f t="shared" si="18"/>
        <v/>
      </c>
    </row>
    <row r="88" spans="2:18" ht="13.5" customHeight="1">
      <c r="B88" s="4">
        <v>26.5</v>
      </c>
      <c r="C88" s="4">
        <v>26.5</v>
      </c>
      <c r="D88" s="7">
        <v>111500</v>
      </c>
      <c r="E88" s="16" t="s">
        <v>86</v>
      </c>
      <c r="F88" s="17" t="str">
        <f t="shared" si="13"/>
        <v/>
      </c>
      <c r="G88" s="16" t="s">
        <v>86</v>
      </c>
      <c r="H88" s="17" t="str">
        <f t="shared" si="14"/>
        <v/>
      </c>
      <c r="I88" s="16" t="s">
        <v>86</v>
      </c>
      <c r="J88" s="17" t="str">
        <f t="shared" si="15"/>
        <v/>
      </c>
      <c r="K88" s="16">
        <v>0</v>
      </c>
      <c r="L88" s="17" t="str">
        <f t="shared" si="16"/>
        <v/>
      </c>
      <c r="M88" s="49">
        <v>317500</v>
      </c>
      <c r="N88" s="47">
        <f t="shared" si="17"/>
        <v>-1.8475336322869955</v>
      </c>
      <c r="O88" s="49">
        <v>0</v>
      </c>
      <c r="P88" s="47" t="str">
        <f t="shared" si="19"/>
        <v/>
      </c>
      <c r="Q88" s="20"/>
      <c r="R88" s="17" t="str">
        <f t="shared" si="18"/>
        <v/>
      </c>
    </row>
    <row r="89" spans="2:18" ht="13.5" customHeight="1">
      <c r="B89" s="4">
        <v>27</v>
      </c>
      <c r="C89" s="4">
        <v>27</v>
      </c>
      <c r="D89" s="7">
        <v>113500</v>
      </c>
      <c r="E89" s="16" t="s">
        <v>86</v>
      </c>
      <c r="F89" s="17" t="str">
        <f t="shared" si="13"/>
        <v/>
      </c>
      <c r="G89" s="16" t="s">
        <v>86</v>
      </c>
      <c r="H89" s="17" t="str">
        <f t="shared" si="14"/>
        <v/>
      </c>
      <c r="I89" s="16" t="s">
        <v>86</v>
      </c>
      <c r="J89" s="17" t="str">
        <f t="shared" si="15"/>
        <v/>
      </c>
      <c r="K89" s="16">
        <v>0</v>
      </c>
      <c r="L89" s="17" t="str">
        <f t="shared" si="16"/>
        <v/>
      </c>
      <c r="M89" s="49">
        <v>323500</v>
      </c>
      <c r="N89" s="47">
        <f t="shared" si="17"/>
        <v>-1.8502202643171806</v>
      </c>
      <c r="O89" s="49">
        <v>0</v>
      </c>
      <c r="P89" s="47" t="str">
        <f t="shared" si="19"/>
        <v/>
      </c>
      <c r="Q89" s="20"/>
      <c r="R89" s="17" t="str">
        <f t="shared" si="18"/>
        <v/>
      </c>
    </row>
    <row r="90" spans="2:18" ht="13.5" customHeight="1">
      <c r="B90" s="4">
        <v>27.5</v>
      </c>
      <c r="C90" s="4">
        <v>27.5</v>
      </c>
      <c r="D90" s="7">
        <v>115500</v>
      </c>
      <c r="E90" s="16" t="s">
        <v>86</v>
      </c>
      <c r="F90" s="17" t="str">
        <f t="shared" si="13"/>
        <v/>
      </c>
      <c r="G90" s="16" t="s">
        <v>86</v>
      </c>
      <c r="H90" s="17" t="str">
        <f t="shared" si="14"/>
        <v/>
      </c>
      <c r="I90" s="16" t="s">
        <v>86</v>
      </c>
      <c r="J90" s="17" t="str">
        <f t="shared" si="15"/>
        <v/>
      </c>
      <c r="K90" s="16">
        <v>0</v>
      </c>
      <c r="L90" s="17" t="str">
        <f t="shared" si="16"/>
        <v/>
      </c>
      <c r="M90" s="49">
        <v>329500</v>
      </c>
      <c r="N90" s="47">
        <f t="shared" si="17"/>
        <v>-1.8528138528138529</v>
      </c>
      <c r="O90" s="49">
        <v>0</v>
      </c>
      <c r="P90" s="47" t="str">
        <f t="shared" si="19"/>
        <v/>
      </c>
      <c r="Q90" s="20"/>
      <c r="R90" s="17" t="str">
        <f t="shared" si="18"/>
        <v/>
      </c>
    </row>
    <row r="91" spans="2:18" ht="13.5" customHeight="1">
      <c r="B91" s="4">
        <v>28</v>
      </c>
      <c r="C91" s="4">
        <v>28</v>
      </c>
      <c r="D91" s="7">
        <v>117500</v>
      </c>
      <c r="E91" s="16" t="s">
        <v>86</v>
      </c>
      <c r="F91" s="17" t="str">
        <f t="shared" si="13"/>
        <v/>
      </c>
      <c r="G91" s="16" t="s">
        <v>86</v>
      </c>
      <c r="H91" s="17" t="str">
        <f t="shared" si="14"/>
        <v/>
      </c>
      <c r="I91" s="16" t="s">
        <v>86</v>
      </c>
      <c r="J91" s="17" t="str">
        <f t="shared" si="15"/>
        <v/>
      </c>
      <c r="K91" s="16">
        <v>0</v>
      </c>
      <c r="L91" s="17" t="str">
        <f t="shared" si="16"/>
        <v/>
      </c>
      <c r="M91" s="49">
        <v>335500</v>
      </c>
      <c r="N91" s="47">
        <f t="shared" si="17"/>
        <v>-1.8553191489361702</v>
      </c>
      <c r="O91" s="49">
        <v>0</v>
      </c>
      <c r="P91" s="47" t="str">
        <f t="shared" si="19"/>
        <v/>
      </c>
      <c r="Q91" s="20"/>
      <c r="R91" s="17" t="str">
        <f t="shared" si="18"/>
        <v/>
      </c>
    </row>
    <row r="92" spans="2:18" ht="13.5" customHeight="1">
      <c r="B92" s="4">
        <v>28.5</v>
      </c>
      <c r="C92" s="4">
        <v>28.5</v>
      </c>
      <c r="D92" s="7">
        <v>119000</v>
      </c>
      <c r="E92" s="16" t="s">
        <v>86</v>
      </c>
      <c r="F92" s="17" t="str">
        <f t="shared" si="13"/>
        <v/>
      </c>
      <c r="G92" s="16" t="s">
        <v>86</v>
      </c>
      <c r="H92" s="17" t="str">
        <f t="shared" si="14"/>
        <v/>
      </c>
      <c r="I92" s="16" t="s">
        <v>86</v>
      </c>
      <c r="J92" s="17" t="str">
        <f t="shared" si="15"/>
        <v/>
      </c>
      <c r="K92" s="16">
        <v>0</v>
      </c>
      <c r="L92" s="17" t="str">
        <f t="shared" si="16"/>
        <v/>
      </c>
      <c r="M92" s="49">
        <v>341500</v>
      </c>
      <c r="N92" s="47">
        <f t="shared" si="17"/>
        <v>-1.8697478991596639</v>
      </c>
      <c r="O92" s="49">
        <v>0</v>
      </c>
      <c r="P92" s="47" t="str">
        <f t="shared" si="19"/>
        <v/>
      </c>
      <c r="Q92" s="20"/>
      <c r="R92" s="17" t="str">
        <f t="shared" si="18"/>
        <v/>
      </c>
    </row>
    <row r="93" spans="2:18" ht="13.5" customHeight="1">
      <c r="B93" s="4">
        <v>29</v>
      </c>
      <c r="C93" s="4">
        <v>29</v>
      </c>
      <c r="D93" s="7">
        <v>121000</v>
      </c>
      <c r="E93" s="16" t="s">
        <v>86</v>
      </c>
      <c r="F93" s="17" t="str">
        <f t="shared" si="13"/>
        <v/>
      </c>
      <c r="G93" s="16" t="s">
        <v>86</v>
      </c>
      <c r="H93" s="17" t="str">
        <f t="shared" si="14"/>
        <v/>
      </c>
      <c r="I93" s="16" t="s">
        <v>86</v>
      </c>
      <c r="J93" s="17" t="str">
        <f t="shared" si="15"/>
        <v/>
      </c>
      <c r="K93" s="16">
        <v>0</v>
      </c>
      <c r="L93" s="17" t="str">
        <f t="shared" si="16"/>
        <v/>
      </c>
      <c r="M93" s="49">
        <v>347500</v>
      </c>
      <c r="N93" s="47">
        <f t="shared" si="17"/>
        <v>-1.8719008264462811</v>
      </c>
      <c r="O93" s="49">
        <v>0</v>
      </c>
      <c r="P93" s="47" t="str">
        <f t="shared" si="19"/>
        <v/>
      </c>
      <c r="Q93" s="20"/>
      <c r="R93" s="17" t="str">
        <f t="shared" si="18"/>
        <v/>
      </c>
    </row>
    <row r="94" spans="2:18" ht="13.5" customHeight="1">
      <c r="B94" s="4">
        <v>29.5</v>
      </c>
      <c r="C94" s="4">
        <v>29.5</v>
      </c>
      <c r="D94" s="7">
        <v>123000</v>
      </c>
      <c r="E94" s="16" t="s">
        <v>86</v>
      </c>
      <c r="F94" s="17" t="str">
        <f t="shared" si="13"/>
        <v/>
      </c>
      <c r="G94" s="16" t="s">
        <v>86</v>
      </c>
      <c r="H94" s="17" t="str">
        <f t="shared" si="14"/>
        <v/>
      </c>
      <c r="I94" s="16" t="s">
        <v>86</v>
      </c>
      <c r="J94" s="17" t="str">
        <f t="shared" si="15"/>
        <v/>
      </c>
      <c r="K94" s="16">
        <v>0</v>
      </c>
      <c r="L94" s="17" t="str">
        <f t="shared" si="16"/>
        <v/>
      </c>
      <c r="M94" s="49">
        <v>353500</v>
      </c>
      <c r="N94" s="47">
        <f t="shared" si="17"/>
        <v>-1.8739837398373984</v>
      </c>
      <c r="O94" s="49">
        <v>0</v>
      </c>
      <c r="P94" s="47" t="str">
        <f t="shared" si="19"/>
        <v/>
      </c>
      <c r="Q94" s="20"/>
      <c r="R94" s="17" t="str">
        <f t="shared" si="18"/>
        <v/>
      </c>
    </row>
    <row r="95" spans="2:18" ht="13.5" customHeight="1">
      <c r="B95" s="4">
        <v>30</v>
      </c>
      <c r="C95" s="4">
        <v>30</v>
      </c>
      <c r="D95" s="7">
        <v>125000</v>
      </c>
      <c r="E95" s="16" t="s">
        <v>86</v>
      </c>
      <c r="F95" s="17" t="str">
        <f t="shared" si="13"/>
        <v/>
      </c>
      <c r="G95" s="16" t="s">
        <v>86</v>
      </c>
      <c r="H95" s="17" t="str">
        <f t="shared" si="14"/>
        <v/>
      </c>
      <c r="I95" s="16" t="s">
        <v>86</v>
      </c>
      <c r="J95" s="17" t="str">
        <f t="shared" si="15"/>
        <v/>
      </c>
      <c r="K95" s="16">
        <v>0</v>
      </c>
      <c r="L95" s="17" t="str">
        <f t="shared" si="16"/>
        <v/>
      </c>
      <c r="M95" s="49">
        <v>359500</v>
      </c>
      <c r="N95" s="47">
        <f t="shared" si="17"/>
        <v>-1.8759999999999999</v>
      </c>
      <c r="O95" s="49">
        <v>0</v>
      </c>
      <c r="P95" s="47" t="str">
        <f t="shared" si="19"/>
        <v/>
      </c>
      <c r="Q95" s="20"/>
      <c r="R95" s="17" t="str">
        <f t="shared" si="18"/>
        <v/>
      </c>
    </row>
    <row r="96" spans="2:18" ht="16.5">
      <c r="B96" s="8"/>
      <c r="C96" s="8"/>
      <c r="D96" s="9"/>
      <c r="E96"/>
      <c r="F96"/>
      <c r="G96"/>
      <c r="H96"/>
      <c r="I96"/>
      <c r="J96"/>
      <c r="K96"/>
      <c r="L96"/>
      <c r="M96"/>
      <c r="N96"/>
      <c r="O96"/>
      <c r="P96"/>
      <c r="Q96"/>
      <c r="R96"/>
    </row>
    <row r="97" spans="2:18" ht="16.5">
      <c r="B97" s="8"/>
      <c r="C97" s="8"/>
      <c r="D97" s="9"/>
      <c r="E97"/>
      <c r="F97"/>
      <c r="G97"/>
      <c r="H97"/>
      <c r="I97"/>
      <c r="J97"/>
      <c r="K97"/>
      <c r="L97"/>
      <c r="M97"/>
      <c r="N97"/>
      <c r="O97"/>
      <c r="P97"/>
      <c r="Q97"/>
      <c r="R97"/>
    </row>
    <row r="98" spans="2:18" ht="16.5">
      <c r="B98" s="8"/>
      <c r="C98" s="8"/>
      <c r="D98" s="9"/>
      <c r="E98"/>
      <c r="F98"/>
      <c r="G98"/>
      <c r="H98"/>
      <c r="I98"/>
      <c r="J98"/>
      <c r="K98"/>
      <c r="L98"/>
      <c r="M98"/>
      <c r="N98"/>
      <c r="O98"/>
      <c r="P98"/>
      <c r="Q98"/>
      <c r="R98"/>
    </row>
    <row r="99" spans="2:18" ht="16.5">
      <c r="B99" s="8"/>
      <c r="C99" s="8"/>
      <c r="D99" s="9"/>
      <c r="E99"/>
      <c r="F99"/>
      <c r="G99"/>
      <c r="H99"/>
      <c r="I99"/>
      <c r="J99"/>
      <c r="K99"/>
      <c r="L99"/>
      <c r="M99"/>
      <c r="N99"/>
      <c r="O99"/>
      <c r="P99"/>
      <c r="Q99"/>
      <c r="R99"/>
    </row>
    <row r="100" spans="2:18" ht="16.5">
      <c r="B100" s="8"/>
      <c r="C100" s="8"/>
      <c r="D100" s="9"/>
      <c r="E100"/>
      <c r="F100"/>
      <c r="G100"/>
      <c r="H100"/>
      <c r="I100"/>
      <c r="J100"/>
      <c r="K100"/>
      <c r="L100"/>
      <c r="M100"/>
      <c r="N100"/>
      <c r="O100"/>
      <c r="P100"/>
      <c r="Q100"/>
      <c r="R100"/>
    </row>
    <row r="101" spans="2:18" ht="16.5">
      <c r="B101" s="8"/>
      <c r="C101" s="8"/>
      <c r="D101" s="9"/>
      <c r="E101"/>
      <c r="F101"/>
      <c r="G101"/>
      <c r="H101"/>
      <c r="I101"/>
      <c r="J101"/>
      <c r="K101"/>
      <c r="L101"/>
      <c r="M101"/>
      <c r="N101"/>
      <c r="O101"/>
      <c r="P101"/>
      <c r="Q101"/>
      <c r="R101"/>
    </row>
    <row r="102" spans="2:18" ht="16.5">
      <c r="B102" s="8"/>
      <c r="C102" s="8"/>
      <c r="D102" s="9"/>
      <c r="E102"/>
      <c r="F102"/>
      <c r="G102"/>
      <c r="H102"/>
      <c r="I102"/>
      <c r="J102"/>
      <c r="K102"/>
      <c r="L102"/>
      <c r="M102"/>
      <c r="N102"/>
      <c r="O102"/>
      <c r="P102"/>
      <c r="Q102"/>
      <c r="R102"/>
    </row>
    <row r="103" spans="2:18" ht="16.5">
      <c r="B103" s="8"/>
      <c r="C103" s="8"/>
      <c r="D103" s="9"/>
      <c r="E103"/>
      <c r="F103"/>
      <c r="G103"/>
      <c r="H103"/>
      <c r="I103"/>
      <c r="J103"/>
      <c r="K103"/>
      <c r="L103"/>
      <c r="M103"/>
      <c r="N103"/>
      <c r="O103"/>
      <c r="P103"/>
      <c r="Q103"/>
      <c r="R103"/>
    </row>
    <row r="104" spans="2:18" ht="16.5">
      <c r="B104" s="8"/>
      <c r="C104" s="8"/>
      <c r="D104" s="9"/>
      <c r="E104"/>
      <c r="F104"/>
      <c r="G104"/>
      <c r="H104"/>
      <c r="I104"/>
      <c r="J104"/>
      <c r="K104"/>
      <c r="L104"/>
      <c r="M104"/>
      <c r="N104"/>
      <c r="O104"/>
      <c r="P104"/>
      <c r="Q104"/>
      <c r="R104"/>
    </row>
    <row r="105" spans="2:18" ht="16.5">
      <c r="B105" s="8"/>
      <c r="C105" s="8"/>
      <c r="D105" s="9"/>
      <c r="E105"/>
      <c r="F105"/>
      <c r="G105"/>
      <c r="H105"/>
      <c r="I105"/>
      <c r="J105"/>
      <c r="K105"/>
      <c r="L105"/>
      <c r="M105"/>
      <c r="N105"/>
      <c r="O105"/>
      <c r="P105"/>
      <c r="Q105"/>
      <c r="R105"/>
    </row>
    <row r="106" spans="2:18" ht="16.5">
      <c r="B106" s="8"/>
      <c r="C106" s="8"/>
      <c r="D106" s="9"/>
      <c r="E106"/>
      <c r="F106"/>
      <c r="G106"/>
      <c r="H106"/>
      <c r="I106"/>
      <c r="J106"/>
      <c r="K106"/>
      <c r="L106"/>
      <c r="M106"/>
      <c r="N106"/>
      <c r="O106"/>
      <c r="P106"/>
      <c r="Q106"/>
      <c r="R106"/>
    </row>
    <row r="107" spans="2:18" ht="16.5">
      <c r="B107" s="8"/>
      <c r="C107" s="8"/>
      <c r="D107" s="9"/>
      <c r="E107"/>
      <c r="F107"/>
      <c r="G107"/>
      <c r="H107"/>
      <c r="I107"/>
      <c r="J107"/>
      <c r="K107"/>
      <c r="L107"/>
      <c r="M107"/>
      <c r="N107"/>
      <c r="O107"/>
      <c r="P107"/>
      <c r="Q107"/>
      <c r="R107"/>
    </row>
    <row r="108" spans="2:18" ht="16.5">
      <c r="B108" s="8"/>
      <c r="C108" s="8"/>
      <c r="D108" s="9"/>
      <c r="E108"/>
      <c r="F108"/>
      <c r="G108"/>
      <c r="H108"/>
      <c r="I108"/>
      <c r="J108"/>
      <c r="K108"/>
      <c r="L108"/>
      <c r="M108"/>
      <c r="N108"/>
      <c r="O108"/>
      <c r="P108"/>
      <c r="Q108"/>
      <c r="R108"/>
    </row>
    <row r="109" spans="2:18" ht="16.5">
      <c r="B109" s="8"/>
      <c r="C109" s="8"/>
      <c r="D109" s="9"/>
      <c r="E109"/>
      <c r="F109"/>
      <c r="G109"/>
      <c r="H109"/>
      <c r="I109"/>
      <c r="J109"/>
      <c r="K109"/>
      <c r="L109"/>
      <c r="M109"/>
      <c r="N109"/>
      <c r="O109"/>
      <c r="P109"/>
      <c r="Q109"/>
      <c r="R109"/>
    </row>
    <row r="110" spans="2:18" ht="16.5">
      <c r="B110" s="8"/>
      <c r="C110" s="8"/>
      <c r="D110" s="9"/>
      <c r="E110"/>
      <c r="F110"/>
      <c r="G110"/>
      <c r="H110"/>
      <c r="I110"/>
      <c r="J110"/>
      <c r="K110"/>
      <c r="L110"/>
      <c r="M110"/>
      <c r="N110"/>
      <c r="O110"/>
      <c r="P110"/>
      <c r="Q110"/>
      <c r="R110"/>
    </row>
    <row r="111" spans="2:18" ht="16.5">
      <c r="B111" s="8"/>
      <c r="C111" s="8"/>
      <c r="D111" s="9"/>
      <c r="E111"/>
      <c r="F111"/>
      <c r="G111"/>
      <c r="H111"/>
      <c r="I111"/>
      <c r="J111"/>
      <c r="K111"/>
      <c r="L111"/>
      <c r="M111"/>
      <c r="N111"/>
      <c r="O111"/>
      <c r="P111"/>
      <c r="Q111"/>
      <c r="R111"/>
    </row>
    <row r="112" spans="2:18" ht="16.5">
      <c r="B112" s="8"/>
      <c r="C112" s="8"/>
      <c r="D112" s="9"/>
      <c r="E112"/>
      <c r="F112"/>
      <c r="G112"/>
      <c r="H112"/>
      <c r="I112"/>
      <c r="J112"/>
      <c r="K112"/>
      <c r="L112"/>
      <c r="M112"/>
      <c r="N112"/>
      <c r="O112"/>
      <c r="P112"/>
      <c r="Q112"/>
      <c r="R112"/>
    </row>
    <row r="113" spans="2:18" ht="16.5">
      <c r="B113" s="8"/>
      <c r="C113" s="8"/>
      <c r="D113" s="9"/>
      <c r="E113"/>
      <c r="F113"/>
      <c r="G113"/>
      <c r="H113"/>
      <c r="I113"/>
      <c r="J113"/>
      <c r="K113"/>
      <c r="L113"/>
      <c r="M113"/>
      <c r="N113"/>
      <c r="O113"/>
      <c r="P113"/>
      <c r="Q113"/>
      <c r="R113"/>
    </row>
    <row r="114" spans="2:18" ht="16.5">
      <c r="B114" s="8"/>
      <c r="C114" s="8"/>
      <c r="D114" s="9"/>
      <c r="E114"/>
      <c r="F114"/>
      <c r="G114"/>
      <c r="H114"/>
      <c r="I114"/>
      <c r="J114"/>
      <c r="K114"/>
      <c r="L114"/>
      <c r="M114"/>
      <c r="N114"/>
      <c r="O114"/>
      <c r="P114"/>
      <c r="Q114"/>
      <c r="R114"/>
    </row>
    <row r="115" spans="2:18" ht="16.5">
      <c r="B115" s="8"/>
      <c r="C115" s="8"/>
      <c r="D115" s="9"/>
      <c r="E115"/>
      <c r="F115"/>
      <c r="G115"/>
      <c r="H115"/>
      <c r="I115"/>
      <c r="J115"/>
      <c r="K115"/>
      <c r="L115"/>
      <c r="M115"/>
      <c r="N115"/>
      <c r="O115"/>
      <c r="P115"/>
      <c r="Q115"/>
      <c r="R115"/>
    </row>
    <row r="116" spans="2:18" ht="16.5">
      <c r="B116" s="8"/>
      <c r="C116" s="8"/>
      <c r="D116" s="9"/>
      <c r="E116"/>
      <c r="F116"/>
      <c r="G116"/>
      <c r="H116"/>
      <c r="I116"/>
      <c r="J116"/>
      <c r="K116"/>
      <c r="L116"/>
      <c r="M116"/>
      <c r="N116"/>
      <c r="O116"/>
      <c r="P116"/>
      <c r="Q116"/>
      <c r="R116"/>
    </row>
    <row r="117" spans="2:18" ht="16.5">
      <c r="B117" s="8"/>
      <c r="C117" s="8"/>
      <c r="D117" s="9"/>
      <c r="E117"/>
      <c r="F117"/>
      <c r="G117"/>
      <c r="H117"/>
      <c r="I117"/>
      <c r="J117"/>
      <c r="K117"/>
      <c r="L117"/>
      <c r="M117"/>
      <c r="N117"/>
      <c r="O117"/>
      <c r="P117"/>
      <c r="Q117"/>
      <c r="R117"/>
    </row>
    <row r="118" spans="2:18" ht="16.5">
      <c r="B118" s="8"/>
      <c r="C118" s="8"/>
      <c r="D118" s="9"/>
      <c r="E118"/>
      <c r="F118"/>
      <c r="G118"/>
      <c r="H118"/>
      <c r="I118"/>
      <c r="J118"/>
      <c r="K118"/>
      <c r="L118"/>
      <c r="M118"/>
      <c r="N118"/>
      <c r="O118"/>
      <c r="P118"/>
      <c r="Q118"/>
      <c r="R118"/>
    </row>
    <row r="119" spans="2:18" ht="16.5">
      <c r="B119" s="8"/>
      <c r="C119" s="8"/>
      <c r="D119" s="9"/>
      <c r="E119"/>
      <c r="F119"/>
      <c r="G119"/>
      <c r="H119"/>
      <c r="I119"/>
      <c r="J119"/>
      <c r="K119"/>
      <c r="L119"/>
      <c r="M119"/>
      <c r="N119"/>
      <c r="O119"/>
      <c r="P119"/>
      <c r="Q119"/>
      <c r="R119"/>
    </row>
    <row r="120" spans="2:18" ht="16.5">
      <c r="B120" s="8"/>
      <c r="C120" s="8"/>
      <c r="D120" s="9"/>
      <c r="E120"/>
      <c r="F120"/>
      <c r="G120"/>
      <c r="H120"/>
      <c r="I120"/>
      <c r="J120"/>
      <c r="K120"/>
      <c r="L120"/>
      <c r="M120"/>
      <c r="N120"/>
      <c r="O120"/>
      <c r="P120"/>
      <c r="Q120"/>
      <c r="R120"/>
    </row>
    <row r="121" spans="2:18" ht="16.5">
      <c r="E121"/>
      <c r="F121"/>
      <c r="G121"/>
      <c r="H121"/>
      <c r="I121"/>
      <c r="J121"/>
      <c r="K121"/>
      <c r="L121"/>
      <c r="M121"/>
      <c r="N121"/>
      <c r="O121"/>
      <c r="P121"/>
      <c r="Q121"/>
      <c r="R121"/>
    </row>
    <row r="122" spans="2:18" ht="16.5">
      <c r="E122"/>
      <c r="F122"/>
      <c r="G122"/>
      <c r="H122"/>
      <c r="I122"/>
      <c r="J122"/>
      <c r="K122"/>
      <c r="L122"/>
      <c r="M122"/>
      <c r="N122"/>
      <c r="O122"/>
      <c r="P122"/>
      <c r="Q122"/>
      <c r="R122"/>
    </row>
    <row r="123" spans="2:18" ht="16.5">
      <c r="E123"/>
      <c r="F123"/>
      <c r="G123"/>
      <c r="H123"/>
      <c r="I123"/>
      <c r="J123"/>
      <c r="K123"/>
      <c r="L123"/>
      <c r="M123"/>
      <c r="N123"/>
      <c r="O123"/>
      <c r="P123"/>
      <c r="Q123"/>
      <c r="R123"/>
    </row>
    <row r="124" spans="2:18" ht="16.5">
      <c r="E124"/>
      <c r="F124"/>
      <c r="G124"/>
      <c r="H124"/>
      <c r="I124"/>
      <c r="J124"/>
      <c r="K124"/>
      <c r="L124"/>
      <c r="M124"/>
      <c r="N124"/>
      <c r="O124"/>
      <c r="P124"/>
      <c r="Q124"/>
      <c r="R124"/>
    </row>
    <row r="125" spans="2:18" ht="16.5">
      <c r="E125"/>
      <c r="F125"/>
      <c r="G125"/>
      <c r="H125"/>
      <c r="I125"/>
      <c r="J125"/>
      <c r="K125"/>
      <c r="L125"/>
      <c r="M125"/>
      <c r="N125"/>
      <c r="O125"/>
      <c r="P125"/>
      <c r="Q125"/>
      <c r="R125"/>
    </row>
    <row r="126" spans="2:18" ht="16.5">
      <c r="E126"/>
      <c r="F126"/>
      <c r="G126"/>
      <c r="H126"/>
      <c r="I126"/>
      <c r="J126"/>
      <c r="K126"/>
      <c r="L126"/>
      <c r="M126"/>
      <c r="N126"/>
      <c r="O126"/>
      <c r="P126"/>
      <c r="Q126"/>
      <c r="R126"/>
    </row>
    <row r="127" spans="2:18" ht="16.5">
      <c r="E127"/>
      <c r="F127"/>
      <c r="G127"/>
      <c r="H127"/>
      <c r="I127"/>
      <c r="J127"/>
      <c r="K127"/>
      <c r="L127"/>
      <c r="M127"/>
      <c r="N127"/>
      <c r="O127"/>
      <c r="P127"/>
      <c r="Q127"/>
      <c r="R127"/>
    </row>
    <row r="128" spans="2:18" ht="16.5">
      <c r="E128"/>
      <c r="F128"/>
      <c r="G128"/>
      <c r="H128"/>
      <c r="I128"/>
      <c r="J128"/>
      <c r="K128"/>
      <c r="L128"/>
      <c r="M128"/>
      <c r="N128"/>
      <c r="O128"/>
      <c r="P128"/>
      <c r="Q128"/>
      <c r="R128"/>
    </row>
    <row r="129" spans="5:18" ht="16.5">
      <c r="E129"/>
      <c r="F129"/>
      <c r="G129"/>
      <c r="H129"/>
      <c r="I129"/>
      <c r="J129"/>
      <c r="K129"/>
      <c r="L129"/>
      <c r="M129"/>
      <c r="N129"/>
      <c r="O129"/>
      <c r="P129"/>
      <c r="Q129"/>
      <c r="R129"/>
    </row>
    <row r="130" spans="5:18" ht="16.5">
      <c r="E130"/>
      <c r="F130"/>
      <c r="G130"/>
      <c r="H130"/>
      <c r="I130"/>
      <c r="J130"/>
      <c r="K130"/>
      <c r="L130"/>
      <c r="M130"/>
      <c r="N130"/>
      <c r="O130"/>
      <c r="P130"/>
      <c r="Q130"/>
      <c r="R130"/>
    </row>
  </sheetData>
  <mergeCells count="12">
    <mergeCell ref="F13:F16"/>
    <mergeCell ref="B12:C12"/>
    <mergeCell ref="D12:R12"/>
    <mergeCell ref="D13:D14"/>
    <mergeCell ref="B13:B16"/>
    <mergeCell ref="C13:C16"/>
    <mergeCell ref="R13:R16"/>
    <mergeCell ref="L13:L16"/>
    <mergeCell ref="H13:H16"/>
    <mergeCell ref="J13:J16"/>
    <mergeCell ref="N13:N16"/>
    <mergeCell ref="P13:P16"/>
  </mergeCells>
  <phoneticPr fontId="2"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T130"/>
  <sheetViews>
    <sheetView view="pageBreakPreview" zoomScale="85" zoomScaleNormal="85" zoomScaleSheetLayoutView="85" workbookViewId="0">
      <pane xSplit="3" ySplit="16" topLeftCell="D17" activePane="bottomRight" state="frozen"/>
      <selection activeCell="J11" sqref="J11"/>
      <selection pane="topRight" activeCell="J11" sqref="J11"/>
      <selection pane="bottomLeft" activeCell="J11" sqref="J11"/>
      <selection pane="bottomRight" activeCell="D17" sqref="D17"/>
    </sheetView>
  </sheetViews>
  <sheetFormatPr defaultColWidth="9" defaultRowHeight="13.5"/>
  <cols>
    <col min="1" max="1" width="1.625" style="1" customWidth="1"/>
    <col min="2" max="2" width="14.125" style="1" customWidth="1"/>
    <col min="3" max="4" width="10.625" style="1" customWidth="1"/>
    <col min="5" max="5" width="20.625" style="9" customWidth="1"/>
    <col min="6" max="6" width="13.125" style="1" customWidth="1"/>
    <col min="7" max="7" width="20.625" style="9" customWidth="1"/>
    <col min="8" max="8" width="13.125" style="1" customWidth="1"/>
    <col min="9" max="9" width="20.625" style="9" customWidth="1"/>
    <col min="10" max="10" width="13.125" style="1" customWidth="1"/>
    <col min="11" max="11" width="20.625" style="9" customWidth="1"/>
    <col min="12" max="12" width="13.125" style="1" customWidth="1"/>
    <col min="13" max="13" width="20.625" style="9" customWidth="1"/>
    <col min="14" max="14" width="13.125" style="1" customWidth="1"/>
    <col min="15" max="15" width="20.625" style="9" customWidth="1"/>
    <col min="16" max="16" width="13.125" style="1" customWidth="1"/>
    <col min="17" max="17" width="20.625" style="9" customWidth="1"/>
    <col min="18" max="18" width="13.125" style="1" customWidth="1"/>
    <col min="19" max="19" width="20.625" style="9" customWidth="1"/>
    <col min="20" max="20" width="13.125" style="1" customWidth="1"/>
    <col min="21" max="16384" width="9" style="1"/>
  </cols>
  <sheetData>
    <row r="1" spans="2:20" ht="13.5" customHeight="1">
      <c r="E1" s="3"/>
      <c r="G1" s="3"/>
      <c r="I1" s="3"/>
      <c r="K1" s="3"/>
      <c r="M1" s="3"/>
      <c r="O1" s="3"/>
      <c r="Q1" s="3"/>
      <c r="S1" s="3"/>
    </row>
    <row r="2" spans="2:20" ht="26.25">
      <c r="B2" s="10" t="s">
        <v>71</v>
      </c>
      <c r="E2" s="3"/>
      <c r="G2" s="3"/>
      <c r="I2" s="3"/>
      <c r="K2" s="3"/>
      <c r="M2" s="3"/>
      <c r="O2" s="3"/>
      <c r="Q2" s="3"/>
      <c r="S2" s="3"/>
    </row>
    <row r="3" spans="2:20" ht="16.5" customHeight="1">
      <c r="B3" s="13" t="s">
        <v>29</v>
      </c>
      <c r="E3" s="3"/>
      <c r="G3" s="3"/>
      <c r="I3" s="3"/>
      <c r="K3" s="3"/>
      <c r="M3" s="3"/>
      <c r="O3" s="3"/>
      <c r="Q3" s="3"/>
      <c r="S3" s="3"/>
    </row>
    <row r="4" spans="2:20" ht="16.5" customHeight="1">
      <c r="B4" s="14" t="s">
        <v>31</v>
      </c>
      <c r="E4" s="3"/>
      <c r="G4" s="3"/>
      <c r="I4" s="3"/>
      <c r="K4" s="3"/>
      <c r="M4" s="3"/>
      <c r="O4" s="3"/>
      <c r="Q4" s="3"/>
      <c r="S4" s="3"/>
    </row>
    <row r="5" spans="2:20" ht="16.5" customHeight="1">
      <c r="B5" s="14" t="s">
        <v>30</v>
      </c>
      <c r="E5" s="3"/>
      <c r="G5" s="3"/>
      <c r="I5" s="3"/>
      <c r="K5" s="3"/>
      <c r="M5" s="3"/>
      <c r="O5" s="3"/>
      <c r="Q5" s="3"/>
      <c r="S5" s="3"/>
    </row>
    <row r="6" spans="2:20" ht="16.5" customHeight="1">
      <c r="B6" s="14" t="s">
        <v>32</v>
      </c>
      <c r="E6" s="3"/>
      <c r="G6" s="3"/>
      <c r="I6" s="3"/>
      <c r="K6" s="3"/>
      <c r="M6" s="3"/>
      <c r="O6" s="3"/>
      <c r="Q6" s="3"/>
      <c r="S6" s="3"/>
    </row>
    <row r="7" spans="2:20" ht="16.5" customHeight="1">
      <c r="B7" s="14" t="s">
        <v>33</v>
      </c>
      <c r="E7" s="3"/>
      <c r="G7" s="3"/>
      <c r="I7" s="3"/>
      <c r="K7" s="3"/>
      <c r="M7" s="3"/>
      <c r="O7" s="51"/>
      <c r="Q7" s="3"/>
      <c r="S7" s="3"/>
    </row>
    <row r="8" spans="2:20" ht="16.5" customHeight="1">
      <c r="B8" s="14" t="s">
        <v>34</v>
      </c>
      <c r="E8" s="3"/>
      <c r="G8" s="3"/>
      <c r="I8" s="3"/>
      <c r="K8" s="3"/>
      <c r="M8" s="3"/>
      <c r="O8" s="3"/>
      <c r="Q8" s="3"/>
      <c r="S8" s="3"/>
    </row>
    <row r="9" spans="2:20" ht="16.5" customHeight="1">
      <c r="B9" s="14" t="s">
        <v>35</v>
      </c>
      <c r="E9" s="3"/>
      <c r="G9" s="3"/>
      <c r="I9" s="3"/>
      <c r="K9" s="51"/>
      <c r="M9" s="3"/>
      <c r="O9" s="3"/>
      <c r="Q9" s="3"/>
      <c r="S9" s="3"/>
    </row>
    <row r="10" spans="2:20" ht="16.5" customHeight="1">
      <c r="B10" s="11"/>
      <c r="E10" s="3"/>
      <c r="G10" s="3"/>
      <c r="I10" s="3"/>
      <c r="K10" s="3"/>
      <c r="M10" s="3"/>
      <c r="O10" s="3"/>
      <c r="Q10" s="3"/>
      <c r="S10" s="3"/>
    </row>
    <row r="11" spans="2:20" ht="16.5" customHeight="1">
      <c r="B11" s="6" t="s">
        <v>0</v>
      </c>
      <c r="E11" s="3"/>
      <c r="F11" s="2">
        <f>_xlfn.AGGREGATE(1,6,F$17:F$39)</f>
        <v>0.59982620686392385</v>
      </c>
      <c r="G11" s="3"/>
      <c r="H11" s="2">
        <f>_xlfn.AGGREGATE(1,6,H$17:H$39)</f>
        <v>0.69714525665244453</v>
      </c>
      <c r="I11" s="3"/>
      <c r="J11" s="2">
        <f>_xlfn.AGGREGATE(1,6,J$17:J$39)</f>
        <v>0.63557402062860657</v>
      </c>
      <c r="K11" s="3"/>
      <c r="L11" s="2">
        <f>_xlfn.AGGREGATE(1,6,L$17:L$39)</f>
        <v>0.45412457037121323</v>
      </c>
      <c r="M11" s="3"/>
      <c r="N11" s="2">
        <f>_xlfn.AGGREGATE(1,6,N$17:N$39)</f>
        <v>-0.84431140957621653</v>
      </c>
      <c r="O11" s="3"/>
      <c r="P11" s="2">
        <f>_xlfn.AGGREGATE(1,6,P$17:P$39)</f>
        <v>0.49503323266896715</v>
      </c>
      <c r="Q11" s="3"/>
      <c r="R11" s="2">
        <f>_xlfn.AGGREGATE(1,6,R$17:R$39)</f>
        <v>0.63642199891267193</v>
      </c>
      <c r="S11" s="3"/>
      <c r="T11" s="2">
        <f>_xlfn.AGGREGATE(1,6,T$17:T$39)</f>
        <v>0.62527511797789748</v>
      </c>
    </row>
    <row r="12" spans="2:20" ht="16.5" customHeight="1">
      <c r="B12" s="117" t="s">
        <v>6</v>
      </c>
      <c r="C12" s="117"/>
      <c r="D12" s="108" t="s">
        <v>57</v>
      </c>
      <c r="E12" s="108"/>
      <c r="F12" s="108"/>
      <c r="G12" s="108"/>
      <c r="H12" s="108"/>
      <c r="I12" s="108"/>
      <c r="J12" s="108"/>
      <c r="K12" s="108"/>
      <c r="L12" s="108"/>
      <c r="M12" s="108"/>
      <c r="N12" s="108"/>
      <c r="O12" s="108"/>
      <c r="P12" s="108"/>
      <c r="Q12" s="108"/>
      <c r="R12" s="108"/>
      <c r="S12" s="108"/>
      <c r="T12" s="108"/>
    </row>
    <row r="13" spans="2:20" s="6" customFormat="1" ht="33" customHeight="1">
      <c r="B13" s="111" t="s">
        <v>3</v>
      </c>
      <c r="C13" s="111" t="s">
        <v>4</v>
      </c>
      <c r="D13" s="109" t="s">
        <v>2</v>
      </c>
      <c r="E13" s="62" t="s">
        <v>73</v>
      </c>
      <c r="F13" s="114" t="s">
        <v>27</v>
      </c>
      <c r="G13" s="62" t="s">
        <v>74</v>
      </c>
      <c r="H13" s="114" t="s">
        <v>27</v>
      </c>
      <c r="I13" s="62" t="s">
        <v>148</v>
      </c>
      <c r="J13" s="114" t="s">
        <v>27</v>
      </c>
      <c r="K13" s="62" t="s">
        <v>149</v>
      </c>
      <c r="L13" s="114" t="s">
        <v>27</v>
      </c>
      <c r="M13" s="62" t="s">
        <v>103</v>
      </c>
      <c r="N13" s="114" t="s">
        <v>27</v>
      </c>
      <c r="O13" s="62" t="s">
        <v>102</v>
      </c>
      <c r="P13" s="114" t="s">
        <v>27</v>
      </c>
      <c r="Q13" s="62" t="s">
        <v>391</v>
      </c>
      <c r="R13" s="114" t="s">
        <v>27</v>
      </c>
      <c r="S13" s="62" t="s">
        <v>344</v>
      </c>
      <c r="T13" s="114" t="s">
        <v>27</v>
      </c>
    </row>
    <row r="14" spans="2:20" s="6" customFormat="1" ht="16.5" customHeight="1">
      <c r="B14" s="112"/>
      <c r="C14" s="112"/>
      <c r="D14" s="110"/>
      <c r="E14" s="32" t="s">
        <v>245</v>
      </c>
      <c r="F14" s="115"/>
      <c r="G14" s="32" t="s">
        <v>245</v>
      </c>
      <c r="H14" s="115"/>
      <c r="I14" s="32" t="s">
        <v>245</v>
      </c>
      <c r="J14" s="115"/>
      <c r="K14" s="32" t="s">
        <v>245</v>
      </c>
      <c r="L14" s="115"/>
      <c r="M14" s="32" t="s">
        <v>245</v>
      </c>
      <c r="N14" s="115"/>
      <c r="O14" s="32" t="s">
        <v>245</v>
      </c>
      <c r="P14" s="115"/>
      <c r="Q14" s="32" t="s">
        <v>245</v>
      </c>
      <c r="R14" s="115"/>
      <c r="S14" s="32" t="s">
        <v>245</v>
      </c>
      <c r="T14" s="115"/>
    </row>
    <row r="15" spans="2:20" s="6" customFormat="1" ht="16.5" customHeight="1">
      <c r="B15" s="112"/>
      <c r="C15" s="112"/>
      <c r="D15" s="21" t="s">
        <v>47</v>
      </c>
      <c r="E15" s="63" t="s">
        <v>89</v>
      </c>
      <c r="F15" s="115"/>
      <c r="G15" s="63"/>
      <c r="H15" s="115"/>
      <c r="I15" s="63" t="s">
        <v>111</v>
      </c>
      <c r="J15" s="115"/>
      <c r="K15" s="63" t="s">
        <v>121</v>
      </c>
      <c r="L15" s="115"/>
      <c r="M15" s="63"/>
      <c r="N15" s="115"/>
      <c r="O15" s="63" t="s">
        <v>93</v>
      </c>
      <c r="P15" s="115"/>
      <c r="Q15" s="63" t="s">
        <v>399</v>
      </c>
      <c r="R15" s="115"/>
      <c r="S15" s="63"/>
      <c r="T15" s="115"/>
    </row>
    <row r="16" spans="2:20" s="6" customFormat="1" ht="33" customHeight="1">
      <c r="B16" s="113"/>
      <c r="C16" s="113"/>
      <c r="D16" s="21" t="s">
        <v>53</v>
      </c>
      <c r="E16" s="64" t="s">
        <v>303</v>
      </c>
      <c r="F16" s="116"/>
      <c r="G16" s="64"/>
      <c r="H16" s="116"/>
      <c r="I16" s="64" t="s">
        <v>147</v>
      </c>
      <c r="J16" s="116"/>
      <c r="K16" s="64" t="s">
        <v>147</v>
      </c>
      <c r="L16" s="116"/>
      <c r="M16" s="64" t="s">
        <v>107</v>
      </c>
      <c r="N16" s="116"/>
      <c r="O16" s="64" t="s">
        <v>225</v>
      </c>
      <c r="P16" s="116"/>
      <c r="Q16" s="64"/>
      <c r="R16" s="116"/>
      <c r="S16" s="64" t="s">
        <v>392</v>
      </c>
      <c r="T16" s="116"/>
    </row>
    <row r="17" spans="2:20" ht="13.5" customHeight="1">
      <c r="B17" s="4">
        <v>0.5</v>
      </c>
      <c r="C17" s="4">
        <v>0.1</v>
      </c>
      <c r="D17" s="7">
        <v>17500</v>
      </c>
      <c r="E17" s="16">
        <v>3700</v>
      </c>
      <c r="F17" s="17">
        <f t="shared" ref="F17:F48" si="0">IFERROR(IF(($D17-E17)/$D17=1,"",($D17-E17)/$D17),"")</f>
        <v>0.78857142857142859</v>
      </c>
      <c r="G17" s="16">
        <v>3600</v>
      </c>
      <c r="H17" s="17">
        <f t="shared" ref="H17:H48" si="1">IFERROR(IF(($D17-G17)/$D17=1,"",($D17-G17)/$D17),"")</f>
        <v>0.79428571428571426</v>
      </c>
      <c r="I17" s="16">
        <v>3100</v>
      </c>
      <c r="J17" s="17">
        <f t="shared" ref="J17:J48" si="2">IFERROR(IF(($D17-I17)/$D17=1,"",($D17-I17)/$D17),"")</f>
        <v>0.82285714285714284</v>
      </c>
      <c r="K17" s="16">
        <v>6000</v>
      </c>
      <c r="L17" s="17">
        <f t="shared" ref="L17:L48" si="3">IFERROR(IF(($D17-K17)/$D17=1,"",($D17-K17)/$D17),"")</f>
        <v>0.65714285714285714</v>
      </c>
      <c r="M17" s="16" t="s">
        <v>86</v>
      </c>
      <c r="N17" s="17" t="str">
        <f t="shared" ref="N17:N48" si="4">IFERROR(IF(($D17-M17)/$D17=1,"",($D17-M17)/$D17),"")</f>
        <v/>
      </c>
      <c r="O17" s="16" t="s">
        <v>86</v>
      </c>
      <c r="P17" s="17" t="str">
        <f t="shared" ref="P17:P48" si="5">IFERROR(IF(($D17-O17)/$D17=1,"",($D17-O17)/$D17),"")</f>
        <v/>
      </c>
      <c r="Q17" s="49">
        <v>2800</v>
      </c>
      <c r="R17" s="47">
        <f t="shared" ref="R17:R48" si="6">IFERROR(IF(($D17-Q17)/$D17=1,"",($D17-Q17)/$D17),"")</f>
        <v>0.84</v>
      </c>
      <c r="S17" s="49">
        <v>3800</v>
      </c>
      <c r="T17" s="47">
        <f>IFERROR(IF(($D17-S17)/$D17=1,"",($D17-S17)/$D17),"")</f>
        <v>0.78285714285714281</v>
      </c>
    </row>
    <row r="18" spans="2:20" ht="13.5" customHeight="1">
      <c r="B18" s="4">
        <v>0.5</v>
      </c>
      <c r="C18" s="4">
        <v>0.2</v>
      </c>
      <c r="D18" s="7">
        <v>17500</v>
      </c>
      <c r="E18" s="16">
        <v>4200</v>
      </c>
      <c r="F18" s="17">
        <f t="shared" si="0"/>
        <v>0.76</v>
      </c>
      <c r="G18" s="16">
        <v>3800</v>
      </c>
      <c r="H18" s="17">
        <f t="shared" si="1"/>
        <v>0.78285714285714281</v>
      </c>
      <c r="I18" s="16">
        <v>3600</v>
      </c>
      <c r="J18" s="17">
        <f t="shared" si="2"/>
        <v>0.79428571428571426</v>
      </c>
      <c r="K18" s="16">
        <v>6400</v>
      </c>
      <c r="L18" s="17">
        <f t="shared" si="3"/>
        <v>0.63428571428571423</v>
      </c>
      <c r="M18" s="16" t="s">
        <v>86</v>
      </c>
      <c r="N18" s="17" t="str">
        <f t="shared" si="4"/>
        <v/>
      </c>
      <c r="O18" s="16" t="s">
        <v>86</v>
      </c>
      <c r="P18" s="17" t="str">
        <f t="shared" si="5"/>
        <v/>
      </c>
      <c r="Q18" s="49">
        <v>3300</v>
      </c>
      <c r="R18" s="47">
        <f t="shared" si="6"/>
        <v>0.81142857142857139</v>
      </c>
      <c r="S18" s="49" t="s">
        <v>86</v>
      </c>
      <c r="T18" s="47" t="str">
        <f t="shared" ref="T18:T81" si="7">IFERROR(IF(($D18-S18)/$D18=1,"",($D18-S18)/$D18),"")</f>
        <v/>
      </c>
    </row>
    <row r="19" spans="2:20" ht="13.5" customHeight="1">
      <c r="B19" s="4">
        <v>0.5</v>
      </c>
      <c r="C19" s="4">
        <v>0.3</v>
      </c>
      <c r="D19" s="7">
        <v>17500</v>
      </c>
      <c r="E19" s="16">
        <v>4600</v>
      </c>
      <c r="F19" s="17">
        <f t="shared" si="0"/>
        <v>0.7371428571428571</v>
      </c>
      <c r="G19" s="16" t="s">
        <v>86</v>
      </c>
      <c r="H19" s="17" t="str">
        <f t="shared" si="1"/>
        <v/>
      </c>
      <c r="I19" s="16">
        <v>4100</v>
      </c>
      <c r="J19" s="17">
        <f t="shared" si="2"/>
        <v>0.76571428571428568</v>
      </c>
      <c r="K19" s="16">
        <v>6900</v>
      </c>
      <c r="L19" s="17">
        <f t="shared" si="3"/>
        <v>0.60571428571428576</v>
      </c>
      <c r="M19" s="16" t="s">
        <v>86</v>
      </c>
      <c r="N19" s="17" t="str">
        <f t="shared" si="4"/>
        <v/>
      </c>
      <c r="O19" s="16" t="s">
        <v>86</v>
      </c>
      <c r="P19" s="17" t="str">
        <f t="shared" si="5"/>
        <v/>
      </c>
      <c r="Q19" s="49">
        <v>3800</v>
      </c>
      <c r="R19" s="47">
        <f t="shared" si="6"/>
        <v>0.78285714285714281</v>
      </c>
      <c r="S19" s="49">
        <v>4500</v>
      </c>
      <c r="T19" s="47">
        <f t="shared" si="7"/>
        <v>0.74285714285714288</v>
      </c>
    </row>
    <row r="20" spans="2:20" ht="13.5" customHeight="1">
      <c r="B20" s="4">
        <v>0.5</v>
      </c>
      <c r="C20" s="4">
        <v>0.4</v>
      </c>
      <c r="D20" s="7">
        <v>17500</v>
      </c>
      <c r="E20" s="16">
        <v>5300</v>
      </c>
      <c r="F20" s="17">
        <f t="shared" si="0"/>
        <v>0.69714285714285718</v>
      </c>
      <c r="G20" s="16">
        <v>4400</v>
      </c>
      <c r="H20" s="17">
        <f t="shared" si="1"/>
        <v>0.74857142857142855</v>
      </c>
      <c r="I20" s="16">
        <v>4600</v>
      </c>
      <c r="J20" s="17">
        <f t="shared" si="2"/>
        <v>0.7371428571428571</v>
      </c>
      <c r="K20" s="16">
        <v>7300</v>
      </c>
      <c r="L20" s="17">
        <f t="shared" si="3"/>
        <v>0.58285714285714285</v>
      </c>
      <c r="M20" s="16" t="s">
        <v>86</v>
      </c>
      <c r="N20" s="17" t="str">
        <f t="shared" si="4"/>
        <v/>
      </c>
      <c r="O20" s="16" t="s">
        <v>86</v>
      </c>
      <c r="P20" s="17" t="str">
        <f t="shared" si="5"/>
        <v/>
      </c>
      <c r="Q20" s="49">
        <v>4500</v>
      </c>
      <c r="R20" s="47">
        <f t="shared" si="6"/>
        <v>0.74285714285714288</v>
      </c>
      <c r="S20" s="49" t="s">
        <v>86</v>
      </c>
      <c r="T20" s="47" t="str">
        <f t="shared" si="7"/>
        <v/>
      </c>
    </row>
    <row r="21" spans="2:20" ht="13.5" customHeight="1">
      <c r="B21" s="4">
        <v>0.5</v>
      </c>
      <c r="C21" s="4">
        <v>0.5</v>
      </c>
      <c r="D21" s="7">
        <v>17500</v>
      </c>
      <c r="E21" s="16">
        <v>5700</v>
      </c>
      <c r="F21" s="17">
        <f t="shared" si="0"/>
        <v>0.67428571428571427</v>
      </c>
      <c r="G21" s="16" t="s">
        <v>86</v>
      </c>
      <c r="H21" s="17" t="str">
        <f t="shared" si="1"/>
        <v/>
      </c>
      <c r="I21" s="16">
        <v>5100</v>
      </c>
      <c r="J21" s="17">
        <f t="shared" si="2"/>
        <v>0.70857142857142852</v>
      </c>
      <c r="K21" s="16">
        <v>7800</v>
      </c>
      <c r="L21" s="17">
        <f t="shared" si="3"/>
        <v>0.55428571428571427</v>
      </c>
      <c r="M21" s="16">
        <v>36300</v>
      </c>
      <c r="N21" s="17">
        <f t="shared" si="4"/>
        <v>-1.0742857142857143</v>
      </c>
      <c r="O21" s="16">
        <v>10319</v>
      </c>
      <c r="P21" s="17">
        <f t="shared" si="5"/>
        <v>0.41034285714285712</v>
      </c>
      <c r="Q21" s="49">
        <v>5000</v>
      </c>
      <c r="R21" s="47">
        <f t="shared" si="6"/>
        <v>0.7142857142857143</v>
      </c>
      <c r="S21" s="49">
        <v>5500</v>
      </c>
      <c r="T21" s="47">
        <f t="shared" si="7"/>
        <v>0.68571428571428572</v>
      </c>
    </row>
    <row r="22" spans="2:20" ht="13.5" customHeight="1">
      <c r="B22" s="4">
        <v>0.75</v>
      </c>
      <c r="C22" s="4">
        <v>0.6</v>
      </c>
      <c r="D22" s="7">
        <v>19000</v>
      </c>
      <c r="E22" s="16">
        <v>6300</v>
      </c>
      <c r="F22" s="17">
        <f t="shared" si="0"/>
        <v>0.66842105263157892</v>
      </c>
      <c r="G22" s="16">
        <v>5100</v>
      </c>
      <c r="H22" s="17">
        <f t="shared" si="1"/>
        <v>0.73157894736842111</v>
      </c>
      <c r="I22" s="16">
        <v>5600</v>
      </c>
      <c r="J22" s="17">
        <f t="shared" si="2"/>
        <v>0.70526315789473681</v>
      </c>
      <c r="K22" s="16">
        <v>8200</v>
      </c>
      <c r="L22" s="17">
        <f t="shared" si="3"/>
        <v>0.56842105263157894</v>
      </c>
      <c r="M22" s="16" t="s">
        <v>86</v>
      </c>
      <c r="N22" s="17" t="str">
        <f t="shared" si="4"/>
        <v/>
      </c>
      <c r="O22" s="16" t="s">
        <v>86</v>
      </c>
      <c r="P22" s="17" t="str">
        <f t="shared" si="5"/>
        <v/>
      </c>
      <c r="Q22" s="49">
        <v>5600</v>
      </c>
      <c r="R22" s="47">
        <f t="shared" si="6"/>
        <v>0.70526315789473681</v>
      </c>
      <c r="S22" s="49" t="s">
        <v>86</v>
      </c>
      <c r="T22" s="47" t="str">
        <f t="shared" si="7"/>
        <v/>
      </c>
    </row>
    <row r="23" spans="2:20" ht="13.5" customHeight="1">
      <c r="B23" s="4">
        <v>0.75</v>
      </c>
      <c r="C23" s="4">
        <v>0.7</v>
      </c>
      <c r="D23" s="7">
        <v>19000</v>
      </c>
      <c r="E23" s="16">
        <v>6800</v>
      </c>
      <c r="F23" s="17">
        <f t="shared" si="0"/>
        <v>0.64210526315789473</v>
      </c>
      <c r="G23" s="16" t="s">
        <v>86</v>
      </c>
      <c r="H23" s="17" t="str">
        <f t="shared" si="1"/>
        <v/>
      </c>
      <c r="I23" s="16">
        <v>6100</v>
      </c>
      <c r="J23" s="17">
        <f t="shared" si="2"/>
        <v>0.67894736842105263</v>
      </c>
      <c r="K23" s="16">
        <v>8600</v>
      </c>
      <c r="L23" s="17">
        <f t="shared" si="3"/>
        <v>0.54736842105263162</v>
      </c>
      <c r="M23" s="16" t="s">
        <v>86</v>
      </c>
      <c r="N23" s="17" t="str">
        <f t="shared" si="4"/>
        <v/>
      </c>
      <c r="O23" s="16" t="s">
        <v>86</v>
      </c>
      <c r="P23" s="17" t="str">
        <f t="shared" si="5"/>
        <v/>
      </c>
      <c r="Q23" s="49">
        <v>6100</v>
      </c>
      <c r="R23" s="47">
        <f t="shared" si="6"/>
        <v>0.67894736842105263</v>
      </c>
      <c r="S23" s="49" t="s">
        <v>86</v>
      </c>
      <c r="T23" s="47" t="str">
        <f t="shared" si="7"/>
        <v/>
      </c>
    </row>
    <row r="24" spans="2:20" ht="13.5" customHeight="1">
      <c r="B24" s="4">
        <v>0.75</v>
      </c>
      <c r="C24" s="4">
        <v>0.75</v>
      </c>
      <c r="D24" s="7">
        <v>19000</v>
      </c>
      <c r="E24" s="16" t="s">
        <v>86</v>
      </c>
      <c r="F24" s="17" t="str">
        <f t="shared" si="0"/>
        <v/>
      </c>
      <c r="G24" s="16" t="s">
        <v>86</v>
      </c>
      <c r="H24" s="17" t="str">
        <f t="shared" si="1"/>
        <v/>
      </c>
      <c r="I24" s="16" t="s">
        <v>86</v>
      </c>
      <c r="J24" s="17" t="str">
        <f t="shared" si="2"/>
        <v/>
      </c>
      <c r="K24" s="16" t="s">
        <v>86</v>
      </c>
      <c r="L24" s="17" t="str">
        <f t="shared" si="3"/>
        <v/>
      </c>
      <c r="M24" s="16" t="s">
        <v>86</v>
      </c>
      <c r="N24" s="17" t="str">
        <f t="shared" si="4"/>
        <v/>
      </c>
      <c r="O24" s="16" t="s">
        <v>86</v>
      </c>
      <c r="P24" s="17" t="str">
        <f t="shared" si="5"/>
        <v/>
      </c>
      <c r="Q24" s="49" t="s">
        <v>86</v>
      </c>
      <c r="R24" s="47" t="str">
        <f t="shared" si="6"/>
        <v/>
      </c>
      <c r="S24" s="49">
        <v>7700</v>
      </c>
      <c r="T24" s="47">
        <f t="shared" si="7"/>
        <v>0.59473684210526312</v>
      </c>
    </row>
    <row r="25" spans="2:20" ht="13.5" customHeight="1">
      <c r="B25" s="4">
        <v>1</v>
      </c>
      <c r="C25" s="4">
        <v>0.8</v>
      </c>
      <c r="D25" s="7">
        <v>20500</v>
      </c>
      <c r="E25" s="16">
        <v>7200</v>
      </c>
      <c r="F25" s="17">
        <f t="shared" si="0"/>
        <v>0.64878048780487807</v>
      </c>
      <c r="G25" s="16">
        <v>5700</v>
      </c>
      <c r="H25" s="17">
        <f t="shared" si="1"/>
        <v>0.7219512195121951</v>
      </c>
      <c r="I25" s="16">
        <v>6700</v>
      </c>
      <c r="J25" s="17">
        <f t="shared" si="2"/>
        <v>0.67317073170731712</v>
      </c>
      <c r="K25" s="16">
        <v>9100</v>
      </c>
      <c r="L25" s="17">
        <f t="shared" si="3"/>
        <v>0.55609756097560981</v>
      </c>
      <c r="M25" s="16" t="s">
        <v>86</v>
      </c>
      <c r="N25" s="17" t="str">
        <f t="shared" si="4"/>
        <v/>
      </c>
      <c r="O25" s="16" t="s">
        <v>86</v>
      </c>
      <c r="P25" s="17" t="str">
        <f t="shared" si="5"/>
        <v/>
      </c>
      <c r="Q25" s="49">
        <v>6600</v>
      </c>
      <c r="R25" s="47">
        <f t="shared" si="6"/>
        <v>0.67804878048780493</v>
      </c>
      <c r="S25" s="49" t="s">
        <v>86</v>
      </c>
      <c r="T25" s="47" t="str">
        <f t="shared" si="7"/>
        <v/>
      </c>
    </row>
    <row r="26" spans="2:20" ht="13.5" customHeight="1">
      <c r="B26" s="4">
        <v>1</v>
      </c>
      <c r="C26" s="4">
        <v>0.9</v>
      </c>
      <c r="D26" s="7">
        <v>20500</v>
      </c>
      <c r="E26" s="16">
        <v>7600</v>
      </c>
      <c r="F26" s="17">
        <f t="shared" si="0"/>
        <v>0.62926829268292683</v>
      </c>
      <c r="G26" s="16" t="s">
        <v>86</v>
      </c>
      <c r="H26" s="17" t="str">
        <f t="shared" si="1"/>
        <v/>
      </c>
      <c r="I26" s="16">
        <v>7200</v>
      </c>
      <c r="J26" s="17">
        <f t="shared" si="2"/>
        <v>0.64878048780487807</v>
      </c>
      <c r="K26" s="16">
        <v>9500</v>
      </c>
      <c r="L26" s="17">
        <f t="shared" si="3"/>
        <v>0.53658536585365857</v>
      </c>
      <c r="M26" s="16" t="s">
        <v>86</v>
      </c>
      <c r="N26" s="17" t="str">
        <f t="shared" si="4"/>
        <v/>
      </c>
      <c r="O26" s="16" t="s">
        <v>86</v>
      </c>
      <c r="P26" s="17" t="str">
        <f t="shared" si="5"/>
        <v/>
      </c>
      <c r="Q26" s="49">
        <v>7000</v>
      </c>
      <c r="R26" s="47">
        <f t="shared" si="6"/>
        <v>0.65853658536585369</v>
      </c>
      <c r="S26" s="49" t="s">
        <v>86</v>
      </c>
      <c r="T26" s="47" t="str">
        <f t="shared" si="7"/>
        <v/>
      </c>
    </row>
    <row r="27" spans="2:20" ht="13.5" customHeight="1">
      <c r="B27" s="4">
        <v>1</v>
      </c>
      <c r="C27" s="4">
        <v>1</v>
      </c>
      <c r="D27" s="7">
        <v>20500</v>
      </c>
      <c r="E27" s="16">
        <v>7900</v>
      </c>
      <c r="F27" s="17">
        <f t="shared" si="0"/>
        <v>0.61463414634146341</v>
      </c>
      <c r="G27" s="16">
        <v>6100</v>
      </c>
      <c r="H27" s="17">
        <f t="shared" si="1"/>
        <v>0.70243902439024386</v>
      </c>
      <c r="I27" s="16">
        <v>7700</v>
      </c>
      <c r="J27" s="17">
        <f t="shared" si="2"/>
        <v>0.62439024390243902</v>
      </c>
      <c r="K27" s="16">
        <v>9900</v>
      </c>
      <c r="L27" s="17">
        <f t="shared" si="3"/>
        <v>0.51707317073170733</v>
      </c>
      <c r="M27" s="16">
        <v>38800</v>
      </c>
      <c r="N27" s="17">
        <f t="shared" si="4"/>
        <v>-0.89268292682926831</v>
      </c>
      <c r="O27" s="16">
        <v>10654</v>
      </c>
      <c r="P27" s="17">
        <f t="shared" si="5"/>
        <v>0.48029268292682925</v>
      </c>
      <c r="Q27" s="49">
        <v>7400</v>
      </c>
      <c r="R27" s="47">
        <f t="shared" si="6"/>
        <v>0.63902439024390245</v>
      </c>
      <c r="S27" s="49">
        <v>7700</v>
      </c>
      <c r="T27" s="47">
        <f t="shared" si="7"/>
        <v>0.62439024390243902</v>
      </c>
    </row>
    <row r="28" spans="2:20" ht="13.5" customHeight="1">
      <c r="B28" s="4">
        <v>1.25</v>
      </c>
      <c r="C28" s="4">
        <v>1.1000000000000001</v>
      </c>
      <c r="D28" s="7">
        <v>22000</v>
      </c>
      <c r="E28" s="16">
        <v>9100</v>
      </c>
      <c r="F28" s="17">
        <f t="shared" si="0"/>
        <v>0.58636363636363631</v>
      </c>
      <c r="G28" s="16" t="s">
        <v>86</v>
      </c>
      <c r="H28" s="17" t="str">
        <f t="shared" si="1"/>
        <v/>
      </c>
      <c r="I28" s="16">
        <v>8600</v>
      </c>
      <c r="J28" s="17">
        <f t="shared" si="2"/>
        <v>0.60909090909090913</v>
      </c>
      <c r="K28" s="16">
        <v>14300</v>
      </c>
      <c r="L28" s="17">
        <f t="shared" si="3"/>
        <v>0.35</v>
      </c>
      <c r="M28" s="16" t="s">
        <v>86</v>
      </c>
      <c r="N28" s="17" t="str">
        <f t="shared" si="4"/>
        <v/>
      </c>
      <c r="O28" s="16" t="s">
        <v>86</v>
      </c>
      <c r="P28" s="17" t="str">
        <f t="shared" si="5"/>
        <v/>
      </c>
      <c r="Q28" s="49">
        <v>8100</v>
      </c>
      <c r="R28" s="47">
        <f t="shared" si="6"/>
        <v>0.63181818181818183</v>
      </c>
      <c r="S28" s="49" t="s">
        <v>86</v>
      </c>
      <c r="T28" s="47" t="str">
        <f t="shared" si="7"/>
        <v/>
      </c>
    </row>
    <row r="29" spans="2:20" ht="13.5" customHeight="1">
      <c r="B29" s="4">
        <v>1.25</v>
      </c>
      <c r="C29" s="4">
        <v>1.2</v>
      </c>
      <c r="D29" s="7">
        <v>22000</v>
      </c>
      <c r="E29" s="16">
        <v>9800</v>
      </c>
      <c r="F29" s="17">
        <f t="shared" si="0"/>
        <v>0.55454545454545456</v>
      </c>
      <c r="G29" s="16">
        <v>7200</v>
      </c>
      <c r="H29" s="17">
        <f t="shared" si="1"/>
        <v>0.67272727272727273</v>
      </c>
      <c r="I29" s="16">
        <v>9100</v>
      </c>
      <c r="J29" s="17">
        <f t="shared" si="2"/>
        <v>0.58636363636363631</v>
      </c>
      <c r="K29" s="16">
        <v>14800</v>
      </c>
      <c r="L29" s="17">
        <f t="shared" si="3"/>
        <v>0.32727272727272727</v>
      </c>
      <c r="M29" s="16" t="s">
        <v>86</v>
      </c>
      <c r="N29" s="17" t="str">
        <f t="shared" si="4"/>
        <v/>
      </c>
      <c r="O29" s="16" t="s">
        <v>86</v>
      </c>
      <c r="P29" s="17" t="str">
        <f t="shared" si="5"/>
        <v/>
      </c>
      <c r="Q29" s="49">
        <v>8800</v>
      </c>
      <c r="R29" s="47">
        <f t="shared" si="6"/>
        <v>0.6</v>
      </c>
      <c r="S29" s="49" t="s">
        <v>86</v>
      </c>
      <c r="T29" s="47" t="str">
        <f t="shared" si="7"/>
        <v/>
      </c>
    </row>
    <row r="30" spans="2:20" ht="13.5" customHeight="1">
      <c r="B30" s="4">
        <v>1.25</v>
      </c>
      <c r="C30" s="4">
        <v>1.25</v>
      </c>
      <c r="D30" s="7">
        <v>22000</v>
      </c>
      <c r="E30" s="16" t="s">
        <v>86</v>
      </c>
      <c r="F30" s="17" t="str">
        <f t="shared" si="0"/>
        <v/>
      </c>
      <c r="G30" s="16" t="s">
        <v>86</v>
      </c>
      <c r="H30" s="17" t="str">
        <f t="shared" si="1"/>
        <v/>
      </c>
      <c r="I30" s="16" t="s">
        <v>86</v>
      </c>
      <c r="J30" s="17" t="str">
        <f t="shared" si="2"/>
        <v/>
      </c>
      <c r="K30" s="16" t="s">
        <v>86</v>
      </c>
      <c r="L30" s="17" t="str">
        <f t="shared" si="3"/>
        <v/>
      </c>
      <c r="M30" s="16" t="s">
        <v>86</v>
      </c>
      <c r="N30" s="17" t="str">
        <f t="shared" si="4"/>
        <v/>
      </c>
      <c r="O30" s="16" t="s">
        <v>86</v>
      </c>
      <c r="P30" s="17" t="str">
        <f t="shared" si="5"/>
        <v/>
      </c>
      <c r="Q30" s="49" t="s">
        <v>86</v>
      </c>
      <c r="R30" s="47" t="str">
        <f t="shared" si="6"/>
        <v/>
      </c>
      <c r="S30" s="49">
        <v>9800</v>
      </c>
      <c r="T30" s="47">
        <f t="shared" si="7"/>
        <v>0.55454545454545456</v>
      </c>
    </row>
    <row r="31" spans="2:20" ht="13.5" customHeight="1">
      <c r="B31" s="4">
        <v>1.5</v>
      </c>
      <c r="C31" s="4">
        <v>1.3</v>
      </c>
      <c r="D31" s="7">
        <v>23500</v>
      </c>
      <c r="E31" s="16">
        <v>10400</v>
      </c>
      <c r="F31" s="17">
        <f t="shared" si="0"/>
        <v>0.55744680851063833</v>
      </c>
      <c r="G31" s="16" t="s">
        <v>86</v>
      </c>
      <c r="H31" s="17" t="str">
        <f t="shared" si="1"/>
        <v/>
      </c>
      <c r="I31" s="16">
        <v>9600</v>
      </c>
      <c r="J31" s="17">
        <f t="shared" si="2"/>
        <v>0.59148936170212763</v>
      </c>
      <c r="K31" s="16">
        <v>15200</v>
      </c>
      <c r="L31" s="17">
        <f t="shared" si="3"/>
        <v>0.35319148936170214</v>
      </c>
      <c r="M31" s="16" t="s">
        <v>86</v>
      </c>
      <c r="N31" s="17" t="str">
        <f t="shared" si="4"/>
        <v/>
      </c>
      <c r="O31" s="16" t="s">
        <v>86</v>
      </c>
      <c r="P31" s="17" t="str">
        <f t="shared" si="5"/>
        <v/>
      </c>
      <c r="Q31" s="49">
        <v>9500</v>
      </c>
      <c r="R31" s="47">
        <f t="shared" si="6"/>
        <v>0.5957446808510638</v>
      </c>
      <c r="S31" s="49" t="s">
        <v>86</v>
      </c>
      <c r="T31" s="47" t="str">
        <f t="shared" si="7"/>
        <v/>
      </c>
    </row>
    <row r="32" spans="2:20" ht="13.5" customHeight="1">
      <c r="B32" s="4">
        <v>1.5</v>
      </c>
      <c r="C32" s="4">
        <v>1.4</v>
      </c>
      <c r="D32" s="7">
        <v>23500</v>
      </c>
      <c r="E32" s="16">
        <v>11100</v>
      </c>
      <c r="F32" s="17">
        <f t="shared" si="0"/>
        <v>0.52765957446808509</v>
      </c>
      <c r="G32" s="16">
        <v>8100</v>
      </c>
      <c r="H32" s="17">
        <f t="shared" si="1"/>
        <v>0.65531914893617016</v>
      </c>
      <c r="I32" s="16">
        <v>10100</v>
      </c>
      <c r="J32" s="17">
        <f t="shared" si="2"/>
        <v>0.57021276595744685</v>
      </c>
      <c r="K32" s="16">
        <v>15600</v>
      </c>
      <c r="L32" s="17">
        <f t="shared" si="3"/>
        <v>0.33617021276595743</v>
      </c>
      <c r="M32" s="16" t="s">
        <v>86</v>
      </c>
      <c r="N32" s="17" t="str">
        <f t="shared" si="4"/>
        <v/>
      </c>
      <c r="O32" s="16" t="s">
        <v>86</v>
      </c>
      <c r="P32" s="17" t="str">
        <f t="shared" si="5"/>
        <v/>
      </c>
      <c r="Q32" s="49">
        <v>10200</v>
      </c>
      <c r="R32" s="47">
        <f t="shared" si="6"/>
        <v>0.56595744680851068</v>
      </c>
      <c r="S32" s="49" t="s">
        <v>86</v>
      </c>
      <c r="T32" s="47" t="str">
        <f t="shared" si="7"/>
        <v/>
      </c>
    </row>
    <row r="33" spans="2:20" ht="13.5" customHeight="1">
      <c r="B33" s="4">
        <v>1.5</v>
      </c>
      <c r="C33" s="4">
        <v>1.5</v>
      </c>
      <c r="D33" s="7">
        <v>23500</v>
      </c>
      <c r="E33" s="16">
        <v>11600</v>
      </c>
      <c r="F33" s="17">
        <f t="shared" si="0"/>
        <v>0.50638297872340421</v>
      </c>
      <c r="G33" s="16" t="s">
        <v>86</v>
      </c>
      <c r="H33" s="17" t="str">
        <f t="shared" si="1"/>
        <v/>
      </c>
      <c r="I33" s="16">
        <v>10600</v>
      </c>
      <c r="J33" s="17">
        <f t="shared" si="2"/>
        <v>0.54893617021276597</v>
      </c>
      <c r="K33" s="16">
        <v>16100</v>
      </c>
      <c r="L33" s="17">
        <f t="shared" si="3"/>
        <v>0.31489361702127661</v>
      </c>
      <c r="M33" s="16">
        <v>41300</v>
      </c>
      <c r="N33" s="17">
        <f t="shared" si="4"/>
        <v>-0.75744680851063828</v>
      </c>
      <c r="O33" s="16">
        <v>11024</v>
      </c>
      <c r="P33" s="17">
        <f t="shared" si="5"/>
        <v>0.53089361702127658</v>
      </c>
      <c r="Q33" s="49">
        <v>10800</v>
      </c>
      <c r="R33" s="47">
        <f t="shared" si="6"/>
        <v>0.54042553191489362</v>
      </c>
      <c r="S33" s="49">
        <v>9800</v>
      </c>
      <c r="T33" s="47">
        <f t="shared" si="7"/>
        <v>0.58297872340425527</v>
      </c>
    </row>
    <row r="34" spans="2:20" ht="13.5" customHeight="1">
      <c r="B34" s="4">
        <v>1.75</v>
      </c>
      <c r="C34" s="4">
        <v>1.6</v>
      </c>
      <c r="D34" s="7">
        <v>25000</v>
      </c>
      <c r="E34" s="16">
        <v>12200</v>
      </c>
      <c r="F34" s="17">
        <f t="shared" si="0"/>
        <v>0.51200000000000001</v>
      </c>
      <c r="G34" s="16">
        <v>9000</v>
      </c>
      <c r="H34" s="17">
        <f t="shared" si="1"/>
        <v>0.64</v>
      </c>
      <c r="I34" s="16">
        <v>11200</v>
      </c>
      <c r="J34" s="17">
        <f t="shared" si="2"/>
        <v>0.55200000000000005</v>
      </c>
      <c r="K34" s="16">
        <v>16500</v>
      </c>
      <c r="L34" s="17">
        <f t="shared" si="3"/>
        <v>0.34</v>
      </c>
      <c r="M34" s="16" t="s">
        <v>86</v>
      </c>
      <c r="N34" s="17" t="str">
        <f t="shared" si="4"/>
        <v/>
      </c>
      <c r="O34" s="16" t="s">
        <v>86</v>
      </c>
      <c r="P34" s="17" t="str">
        <f t="shared" si="5"/>
        <v/>
      </c>
      <c r="Q34" s="49">
        <v>11400</v>
      </c>
      <c r="R34" s="47">
        <f t="shared" si="6"/>
        <v>0.54400000000000004</v>
      </c>
      <c r="S34" s="49" t="s">
        <v>86</v>
      </c>
      <c r="T34" s="47" t="str">
        <f t="shared" si="7"/>
        <v/>
      </c>
    </row>
    <row r="35" spans="2:20" ht="13.5" customHeight="1">
      <c r="B35" s="4">
        <v>1.75</v>
      </c>
      <c r="C35" s="4">
        <v>1.7</v>
      </c>
      <c r="D35" s="7">
        <v>25000</v>
      </c>
      <c r="E35" s="16">
        <v>12800</v>
      </c>
      <c r="F35" s="17">
        <f t="shared" si="0"/>
        <v>0.48799999999999999</v>
      </c>
      <c r="G35" s="16" t="s">
        <v>86</v>
      </c>
      <c r="H35" s="17" t="str">
        <f t="shared" si="1"/>
        <v/>
      </c>
      <c r="I35" s="16">
        <v>11700</v>
      </c>
      <c r="J35" s="17">
        <f t="shared" si="2"/>
        <v>0.53200000000000003</v>
      </c>
      <c r="K35" s="16">
        <v>17000</v>
      </c>
      <c r="L35" s="17">
        <f t="shared" si="3"/>
        <v>0.32</v>
      </c>
      <c r="M35" s="16" t="s">
        <v>86</v>
      </c>
      <c r="N35" s="17" t="str">
        <f t="shared" si="4"/>
        <v/>
      </c>
      <c r="O35" s="16" t="s">
        <v>86</v>
      </c>
      <c r="P35" s="17" t="str">
        <f t="shared" si="5"/>
        <v/>
      </c>
      <c r="Q35" s="49">
        <v>12000</v>
      </c>
      <c r="R35" s="47">
        <f t="shared" si="6"/>
        <v>0.52</v>
      </c>
      <c r="S35" s="49" t="s">
        <v>86</v>
      </c>
      <c r="T35" s="47" t="str">
        <f t="shared" si="7"/>
        <v/>
      </c>
    </row>
    <row r="36" spans="2:20" ht="13.5" customHeight="1">
      <c r="B36" s="4">
        <v>1.75</v>
      </c>
      <c r="C36" s="4">
        <v>1.75</v>
      </c>
      <c r="D36" s="7">
        <v>25000</v>
      </c>
      <c r="E36" s="16" t="s">
        <v>86</v>
      </c>
      <c r="F36" s="17" t="str">
        <f t="shared" si="0"/>
        <v/>
      </c>
      <c r="G36" s="16" t="s">
        <v>86</v>
      </c>
      <c r="H36" s="17" t="str">
        <f t="shared" si="1"/>
        <v/>
      </c>
      <c r="I36" s="16" t="s">
        <v>86</v>
      </c>
      <c r="J36" s="17" t="str">
        <f t="shared" si="2"/>
        <v/>
      </c>
      <c r="K36" s="16" t="s">
        <v>86</v>
      </c>
      <c r="L36" s="17" t="str">
        <f t="shared" si="3"/>
        <v/>
      </c>
      <c r="M36" s="16" t="s">
        <v>86</v>
      </c>
      <c r="N36" s="17" t="str">
        <f t="shared" si="4"/>
        <v/>
      </c>
      <c r="O36" s="16" t="s">
        <v>86</v>
      </c>
      <c r="P36" s="17" t="str">
        <f t="shared" si="5"/>
        <v/>
      </c>
      <c r="Q36" s="49" t="s">
        <v>86</v>
      </c>
      <c r="R36" s="47" t="str">
        <f t="shared" si="6"/>
        <v/>
      </c>
      <c r="S36" s="49">
        <v>12100</v>
      </c>
      <c r="T36" s="47">
        <f t="shared" si="7"/>
        <v>0.51600000000000001</v>
      </c>
    </row>
    <row r="37" spans="2:20" ht="13.5" customHeight="1">
      <c r="B37" s="4">
        <v>2</v>
      </c>
      <c r="C37" s="4">
        <v>1.8</v>
      </c>
      <c r="D37" s="7">
        <v>26500</v>
      </c>
      <c r="E37" s="16">
        <v>13300</v>
      </c>
      <c r="F37" s="17">
        <f t="shared" si="0"/>
        <v>0.49811320754716981</v>
      </c>
      <c r="G37" s="16">
        <v>9900</v>
      </c>
      <c r="H37" s="17">
        <f t="shared" si="1"/>
        <v>0.62641509433962261</v>
      </c>
      <c r="I37" s="16">
        <v>12200</v>
      </c>
      <c r="J37" s="17">
        <f t="shared" si="2"/>
        <v>0.53962264150943395</v>
      </c>
      <c r="K37" s="16">
        <v>17400</v>
      </c>
      <c r="L37" s="17">
        <f t="shared" si="3"/>
        <v>0.34339622641509432</v>
      </c>
      <c r="M37" s="16" t="s">
        <v>86</v>
      </c>
      <c r="N37" s="17" t="str">
        <f t="shared" si="4"/>
        <v/>
      </c>
      <c r="O37" s="16" t="s">
        <v>86</v>
      </c>
      <c r="P37" s="17" t="str">
        <f t="shared" si="5"/>
        <v/>
      </c>
      <c r="Q37" s="49">
        <v>12600</v>
      </c>
      <c r="R37" s="47">
        <f t="shared" si="6"/>
        <v>0.52452830188679245</v>
      </c>
      <c r="S37" s="49" t="s">
        <v>86</v>
      </c>
      <c r="T37" s="47" t="str">
        <f t="shared" si="7"/>
        <v/>
      </c>
    </row>
    <row r="38" spans="2:20" ht="13.5" customHeight="1">
      <c r="B38" s="4">
        <v>2</v>
      </c>
      <c r="C38" s="4">
        <v>1.9</v>
      </c>
      <c r="D38" s="7">
        <v>26500</v>
      </c>
      <c r="E38" s="16">
        <v>13900</v>
      </c>
      <c r="F38" s="17">
        <f t="shared" si="0"/>
        <v>0.47547169811320755</v>
      </c>
      <c r="G38" s="16" t="s">
        <v>86</v>
      </c>
      <c r="H38" s="17" t="str">
        <f t="shared" si="1"/>
        <v/>
      </c>
      <c r="I38" s="16">
        <v>12700</v>
      </c>
      <c r="J38" s="17">
        <f t="shared" si="2"/>
        <v>0.52075471698113207</v>
      </c>
      <c r="K38" s="16">
        <v>17800</v>
      </c>
      <c r="L38" s="17">
        <f t="shared" si="3"/>
        <v>0.32830188679245281</v>
      </c>
      <c r="M38" s="16" t="s">
        <v>86</v>
      </c>
      <c r="N38" s="17" t="str">
        <f t="shared" si="4"/>
        <v/>
      </c>
      <c r="O38" s="16" t="s">
        <v>86</v>
      </c>
      <c r="P38" s="17" t="str">
        <f t="shared" si="5"/>
        <v/>
      </c>
      <c r="Q38" s="49">
        <v>13200</v>
      </c>
      <c r="R38" s="47">
        <f t="shared" si="6"/>
        <v>0.50188679245283019</v>
      </c>
      <c r="S38" s="49" t="s">
        <v>86</v>
      </c>
      <c r="T38" s="47" t="str">
        <f t="shared" si="7"/>
        <v/>
      </c>
    </row>
    <row r="39" spans="2:20" ht="13.5" customHeight="1">
      <c r="B39" s="4">
        <v>2</v>
      </c>
      <c r="C39" s="4">
        <v>2</v>
      </c>
      <c r="D39" s="7">
        <v>26500</v>
      </c>
      <c r="E39" s="16">
        <v>15100</v>
      </c>
      <c r="F39" s="17">
        <f t="shared" si="0"/>
        <v>0.43018867924528303</v>
      </c>
      <c r="G39" s="16">
        <v>10800</v>
      </c>
      <c r="H39" s="17">
        <f t="shared" si="1"/>
        <v>0.59245283018867922</v>
      </c>
      <c r="I39" s="16">
        <v>13200</v>
      </c>
      <c r="J39" s="17">
        <f t="shared" si="2"/>
        <v>0.50188679245283019</v>
      </c>
      <c r="K39" s="16">
        <v>18300</v>
      </c>
      <c r="L39" s="17">
        <f t="shared" si="3"/>
        <v>0.30943396226415093</v>
      </c>
      <c r="M39" s="16">
        <v>43800</v>
      </c>
      <c r="N39" s="17">
        <f t="shared" si="4"/>
        <v>-0.65283018867924525</v>
      </c>
      <c r="O39" s="16">
        <v>11697</v>
      </c>
      <c r="P39" s="17">
        <f t="shared" si="5"/>
        <v>0.55860377358490565</v>
      </c>
      <c r="Q39" s="49">
        <v>14500</v>
      </c>
      <c r="R39" s="47">
        <f t="shared" si="6"/>
        <v>0.45283018867924529</v>
      </c>
      <c r="S39" s="49">
        <v>12100</v>
      </c>
      <c r="T39" s="47">
        <f t="shared" si="7"/>
        <v>0.54339622641509433</v>
      </c>
    </row>
    <row r="40" spans="2:20" ht="13.5" customHeight="1">
      <c r="B40" s="4">
        <v>2.5</v>
      </c>
      <c r="C40" s="4">
        <v>2.5</v>
      </c>
      <c r="D40" s="7">
        <v>29000</v>
      </c>
      <c r="E40" s="16">
        <v>18100</v>
      </c>
      <c r="F40" s="17">
        <f t="shared" si="0"/>
        <v>0.37586206896551722</v>
      </c>
      <c r="G40" s="16">
        <v>12800</v>
      </c>
      <c r="H40" s="17">
        <f t="shared" si="1"/>
        <v>0.55862068965517242</v>
      </c>
      <c r="I40" s="16">
        <v>16200</v>
      </c>
      <c r="J40" s="17">
        <f t="shared" si="2"/>
        <v>0.44137931034482758</v>
      </c>
      <c r="K40" s="16">
        <v>24400</v>
      </c>
      <c r="L40" s="17">
        <f t="shared" si="3"/>
        <v>0.15862068965517243</v>
      </c>
      <c r="M40" s="16">
        <v>46600</v>
      </c>
      <c r="N40" s="17">
        <f t="shared" si="4"/>
        <v>-0.60689655172413792</v>
      </c>
      <c r="O40" s="16">
        <v>12084</v>
      </c>
      <c r="P40" s="17">
        <f t="shared" si="5"/>
        <v>0.58331034482758626</v>
      </c>
      <c r="Q40" s="49">
        <v>17200</v>
      </c>
      <c r="R40" s="47">
        <f t="shared" si="6"/>
        <v>0.40689655172413791</v>
      </c>
      <c r="S40" s="49">
        <v>14200</v>
      </c>
      <c r="T40" s="47">
        <f t="shared" si="7"/>
        <v>0.51034482758620692</v>
      </c>
    </row>
    <row r="41" spans="2:20" ht="13.5" customHeight="1">
      <c r="B41" s="4">
        <v>3</v>
      </c>
      <c r="C41" s="4">
        <v>3</v>
      </c>
      <c r="D41" s="7">
        <v>31500</v>
      </c>
      <c r="E41" s="16">
        <v>20400</v>
      </c>
      <c r="F41" s="17">
        <f t="shared" si="0"/>
        <v>0.35238095238095241</v>
      </c>
      <c r="G41" s="16">
        <v>14600</v>
      </c>
      <c r="H41" s="17">
        <f t="shared" si="1"/>
        <v>0.53650793650793649</v>
      </c>
      <c r="I41" s="16">
        <v>18800</v>
      </c>
      <c r="J41" s="17">
        <f t="shared" si="2"/>
        <v>0.40317460317460319</v>
      </c>
      <c r="K41" s="16">
        <v>26600</v>
      </c>
      <c r="L41" s="17">
        <f t="shared" si="3"/>
        <v>0.15555555555555556</v>
      </c>
      <c r="M41" s="16">
        <v>49300</v>
      </c>
      <c r="N41" s="17">
        <f t="shared" si="4"/>
        <v>-0.56507936507936507</v>
      </c>
      <c r="O41" s="16">
        <v>12553</v>
      </c>
      <c r="P41" s="17">
        <f t="shared" si="5"/>
        <v>0.60149206349206352</v>
      </c>
      <c r="Q41" s="49">
        <v>19700</v>
      </c>
      <c r="R41" s="47">
        <f t="shared" si="6"/>
        <v>0.3746031746031746</v>
      </c>
      <c r="S41" s="49">
        <v>16500</v>
      </c>
      <c r="T41" s="47">
        <f t="shared" si="7"/>
        <v>0.47619047619047616</v>
      </c>
    </row>
    <row r="42" spans="2:20" ht="13.5" customHeight="1">
      <c r="B42" s="4">
        <v>3.5</v>
      </c>
      <c r="C42" s="4">
        <v>3.5</v>
      </c>
      <c r="D42" s="7">
        <v>34000</v>
      </c>
      <c r="E42" s="16">
        <v>22700</v>
      </c>
      <c r="F42" s="17">
        <f t="shared" si="0"/>
        <v>0.33235294117647057</v>
      </c>
      <c r="G42" s="16">
        <v>16400</v>
      </c>
      <c r="H42" s="17">
        <f t="shared" si="1"/>
        <v>0.51764705882352946</v>
      </c>
      <c r="I42" s="16">
        <v>21700</v>
      </c>
      <c r="J42" s="17">
        <f t="shared" si="2"/>
        <v>0.36176470588235293</v>
      </c>
      <c r="K42" s="16">
        <v>32700</v>
      </c>
      <c r="L42" s="17">
        <f t="shared" si="3"/>
        <v>3.8235294117647062E-2</v>
      </c>
      <c r="M42" s="16">
        <v>51900</v>
      </c>
      <c r="N42" s="17">
        <f t="shared" si="4"/>
        <v>-0.52647058823529413</v>
      </c>
      <c r="O42" s="16">
        <v>12996</v>
      </c>
      <c r="P42" s="17">
        <f t="shared" si="5"/>
        <v>0.61776470588235299</v>
      </c>
      <c r="Q42" s="49">
        <v>22200</v>
      </c>
      <c r="R42" s="47">
        <f t="shared" si="6"/>
        <v>0.34705882352941175</v>
      </c>
      <c r="S42" s="49">
        <v>18800</v>
      </c>
      <c r="T42" s="47">
        <f t="shared" si="7"/>
        <v>0.44705882352941179</v>
      </c>
    </row>
    <row r="43" spans="2:20" ht="13.5" customHeight="1">
      <c r="B43" s="4">
        <v>4</v>
      </c>
      <c r="C43" s="4">
        <v>4</v>
      </c>
      <c r="D43" s="7">
        <v>36500</v>
      </c>
      <c r="E43" s="16">
        <v>25000</v>
      </c>
      <c r="F43" s="17">
        <f t="shared" si="0"/>
        <v>0.31506849315068491</v>
      </c>
      <c r="G43" s="16">
        <v>18200</v>
      </c>
      <c r="H43" s="17">
        <f t="shared" si="1"/>
        <v>0.50136986301369868</v>
      </c>
      <c r="I43" s="16">
        <v>24300</v>
      </c>
      <c r="J43" s="17">
        <f t="shared" si="2"/>
        <v>0.33424657534246577</v>
      </c>
      <c r="K43" s="16">
        <v>34900</v>
      </c>
      <c r="L43" s="17">
        <f t="shared" si="3"/>
        <v>4.3835616438356165E-2</v>
      </c>
      <c r="M43" s="16">
        <v>54700</v>
      </c>
      <c r="N43" s="17">
        <f t="shared" si="4"/>
        <v>-0.49863013698630138</v>
      </c>
      <c r="O43" s="16">
        <v>13700</v>
      </c>
      <c r="P43" s="17">
        <f t="shared" si="5"/>
        <v>0.62465753424657533</v>
      </c>
      <c r="Q43" s="49">
        <v>24700</v>
      </c>
      <c r="R43" s="47">
        <f t="shared" si="6"/>
        <v>0.32328767123287672</v>
      </c>
      <c r="S43" s="49">
        <v>21000</v>
      </c>
      <c r="T43" s="47">
        <f t="shared" si="7"/>
        <v>0.42465753424657532</v>
      </c>
    </row>
    <row r="44" spans="2:20" ht="13.5" customHeight="1">
      <c r="B44" s="4">
        <v>4.5</v>
      </c>
      <c r="C44" s="4">
        <v>4.5</v>
      </c>
      <c r="D44" s="7">
        <v>39000</v>
      </c>
      <c r="E44" s="16">
        <v>27300</v>
      </c>
      <c r="F44" s="17">
        <f t="shared" si="0"/>
        <v>0.3</v>
      </c>
      <c r="G44" s="16">
        <v>19800</v>
      </c>
      <c r="H44" s="17">
        <f t="shared" si="1"/>
        <v>0.49230769230769234</v>
      </c>
      <c r="I44" s="16">
        <v>27200</v>
      </c>
      <c r="J44" s="17">
        <f t="shared" si="2"/>
        <v>0.30256410256410254</v>
      </c>
      <c r="K44" s="16">
        <v>41100</v>
      </c>
      <c r="L44" s="17">
        <f t="shared" si="3"/>
        <v>-5.3846153846153849E-2</v>
      </c>
      <c r="M44" s="16">
        <v>57500</v>
      </c>
      <c r="N44" s="17">
        <f t="shared" si="4"/>
        <v>-0.47435897435897434</v>
      </c>
      <c r="O44" s="16">
        <v>15429</v>
      </c>
      <c r="P44" s="17">
        <f t="shared" si="5"/>
        <v>0.60438461538461541</v>
      </c>
      <c r="Q44" s="49">
        <v>27200</v>
      </c>
      <c r="R44" s="47">
        <f t="shared" si="6"/>
        <v>0.30256410256410254</v>
      </c>
      <c r="S44" s="49">
        <v>23200</v>
      </c>
      <c r="T44" s="47">
        <f t="shared" si="7"/>
        <v>0.40512820512820513</v>
      </c>
    </row>
    <row r="45" spans="2:20" ht="13.5" customHeight="1">
      <c r="B45" s="4">
        <v>5</v>
      </c>
      <c r="C45" s="4">
        <v>5</v>
      </c>
      <c r="D45" s="7">
        <v>41500</v>
      </c>
      <c r="E45" s="16">
        <v>29600</v>
      </c>
      <c r="F45" s="17">
        <f t="shared" si="0"/>
        <v>0.28674698795180725</v>
      </c>
      <c r="G45" s="16">
        <v>21600</v>
      </c>
      <c r="H45" s="17">
        <f t="shared" si="1"/>
        <v>0.4795180722891566</v>
      </c>
      <c r="I45" s="16">
        <v>29800</v>
      </c>
      <c r="J45" s="17">
        <f t="shared" si="2"/>
        <v>0.28192771084337348</v>
      </c>
      <c r="K45" s="16">
        <v>43200</v>
      </c>
      <c r="L45" s="17">
        <f t="shared" si="3"/>
        <v>-4.0963855421686748E-2</v>
      </c>
      <c r="M45" s="16">
        <v>60200</v>
      </c>
      <c r="N45" s="17">
        <f t="shared" si="4"/>
        <v>-0.45060240963855419</v>
      </c>
      <c r="O45" s="16">
        <v>17112</v>
      </c>
      <c r="P45" s="17">
        <f t="shared" si="5"/>
        <v>0.58766265060240963</v>
      </c>
      <c r="Q45" s="49">
        <v>29700</v>
      </c>
      <c r="R45" s="47">
        <f t="shared" si="6"/>
        <v>0.28433734939759037</v>
      </c>
      <c r="S45" s="49">
        <v>25400</v>
      </c>
      <c r="T45" s="47">
        <f t="shared" si="7"/>
        <v>0.38795180722891565</v>
      </c>
    </row>
    <row r="46" spans="2:20" ht="13.5" customHeight="1">
      <c r="B46" s="4">
        <v>5.5</v>
      </c>
      <c r="C46" s="4">
        <v>5.5</v>
      </c>
      <c r="D46" s="7">
        <v>44000</v>
      </c>
      <c r="E46" s="16">
        <v>35400</v>
      </c>
      <c r="F46" s="17">
        <f t="shared" si="0"/>
        <v>0.19545454545454546</v>
      </c>
      <c r="G46" s="16">
        <v>23400</v>
      </c>
      <c r="H46" s="17">
        <f t="shared" si="1"/>
        <v>0.4681818181818182</v>
      </c>
      <c r="I46" s="16">
        <v>32800</v>
      </c>
      <c r="J46" s="17">
        <f t="shared" si="2"/>
        <v>0.25454545454545452</v>
      </c>
      <c r="K46" s="16">
        <v>49400</v>
      </c>
      <c r="L46" s="17">
        <f t="shared" si="3"/>
        <v>-0.12272727272727273</v>
      </c>
      <c r="M46" s="16">
        <v>63000</v>
      </c>
      <c r="N46" s="17">
        <f t="shared" si="4"/>
        <v>-0.43181818181818182</v>
      </c>
      <c r="O46" s="16">
        <v>18842</v>
      </c>
      <c r="P46" s="17">
        <f t="shared" si="5"/>
        <v>0.57177272727272732</v>
      </c>
      <c r="Q46" s="49">
        <v>32200</v>
      </c>
      <c r="R46" s="47">
        <f t="shared" si="6"/>
        <v>0.26818181818181819</v>
      </c>
      <c r="S46" s="49">
        <v>27600</v>
      </c>
      <c r="T46" s="47">
        <f t="shared" si="7"/>
        <v>0.37272727272727274</v>
      </c>
    </row>
    <row r="47" spans="2:20" ht="13.5" customHeight="1">
      <c r="B47" s="4">
        <v>6</v>
      </c>
      <c r="C47" s="4">
        <v>6</v>
      </c>
      <c r="D47" s="7">
        <v>46500</v>
      </c>
      <c r="E47" s="16">
        <v>37700</v>
      </c>
      <c r="F47" s="17">
        <f t="shared" si="0"/>
        <v>0.18924731182795698</v>
      </c>
      <c r="G47" s="16">
        <v>25200</v>
      </c>
      <c r="H47" s="17">
        <f t="shared" si="1"/>
        <v>0.45806451612903226</v>
      </c>
      <c r="I47" s="16">
        <v>35300</v>
      </c>
      <c r="J47" s="17">
        <f t="shared" si="2"/>
        <v>0.24086021505376345</v>
      </c>
      <c r="K47" s="16">
        <v>51600</v>
      </c>
      <c r="L47" s="17">
        <f t="shared" si="3"/>
        <v>-0.10967741935483871</v>
      </c>
      <c r="M47" s="16">
        <v>65600</v>
      </c>
      <c r="N47" s="17">
        <f t="shared" si="4"/>
        <v>-0.41075268817204302</v>
      </c>
      <c r="O47" s="16">
        <v>20532</v>
      </c>
      <c r="P47" s="17">
        <f t="shared" si="5"/>
        <v>0.55845161290322576</v>
      </c>
      <c r="Q47" s="49">
        <v>34700</v>
      </c>
      <c r="R47" s="47">
        <f t="shared" si="6"/>
        <v>0.25376344086021507</v>
      </c>
      <c r="S47" s="49">
        <v>30200</v>
      </c>
      <c r="T47" s="47">
        <f t="shared" si="7"/>
        <v>0.35053763440860214</v>
      </c>
    </row>
    <row r="48" spans="2:20" ht="13.5" customHeight="1">
      <c r="B48" s="4">
        <v>6.5</v>
      </c>
      <c r="C48" s="4">
        <v>6.5</v>
      </c>
      <c r="D48" s="7">
        <v>49000</v>
      </c>
      <c r="E48" s="16">
        <v>41000</v>
      </c>
      <c r="F48" s="17">
        <f t="shared" si="0"/>
        <v>0.16326530612244897</v>
      </c>
      <c r="G48" s="16">
        <v>27000</v>
      </c>
      <c r="H48" s="17">
        <f t="shared" si="1"/>
        <v>0.44897959183673469</v>
      </c>
      <c r="I48" s="16">
        <v>38300</v>
      </c>
      <c r="J48" s="17">
        <f t="shared" si="2"/>
        <v>0.21836734693877552</v>
      </c>
      <c r="K48" s="16">
        <v>57700</v>
      </c>
      <c r="L48" s="17">
        <f t="shared" si="3"/>
        <v>-0.17755102040816326</v>
      </c>
      <c r="M48" s="16">
        <v>68400</v>
      </c>
      <c r="N48" s="17">
        <f t="shared" si="4"/>
        <v>-0.39591836734693875</v>
      </c>
      <c r="O48" s="16">
        <v>22252</v>
      </c>
      <c r="P48" s="17">
        <f t="shared" si="5"/>
        <v>0.54587755102040814</v>
      </c>
      <c r="Q48" s="49">
        <v>38200</v>
      </c>
      <c r="R48" s="47">
        <f t="shared" si="6"/>
        <v>0.22040816326530613</v>
      </c>
      <c r="S48" s="49">
        <v>32800</v>
      </c>
      <c r="T48" s="47">
        <f t="shared" si="7"/>
        <v>0.33061224489795921</v>
      </c>
    </row>
    <row r="49" spans="2:20" ht="13.5" customHeight="1">
      <c r="B49" s="4">
        <v>7</v>
      </c>
      <c r="C49" s="4">
        <v>7</v>
      </c>
      <c r="D49" s="7">
        <v>51500</v>
      </c>
      <c r="E49" s="16">
        <v>43300</v>
      </c>
      <c r="F49" s="17">
        <f t="shared" ref="F49:F80" si="8">IFERROR(IF(($D49-E49)/$D49=1,"",($D49-E49)/$D49),"")</f>
        <v>0.15922330097087378</v>
      </c>
      <c r="G49" s="16">
        <v>28800</v>
      </c>
      <c r="H49" s="17">
        <f t="shared" ref="H49:H80" si="9">IFERROR(IF(($D49-G49)/$D49=1,"",($D49-G49)/$D49),"")</f>
        <v>0.4407766990291262</v>
      </c>
      <c r="I49" s="16">
        <v>40900</v>
      </c>
      <c r="J49" s="17">
        <f t="shared" ref="J49:J80" si="10">IFERROR(IF(($D49-I49)/$D49=1,"",($D49-I49)/$D49),"")</f>
        <v>0.2058252427184466</v>
      </c>
      <c r="K49" s="16">
        <v>59900</v>
      </c>
      <c r="L49" s="17">
        <f t="shared" ref="L49:L80" si="11">IFERROR(IF(($D49-K49)/$D49=1,"",($D49-K49)/$D49),"")</f>
        <v>-0.16310679611650486</v>
      </c>
      <c r="M49" s="16">
        <v>71100</v>
      </c>
      <c r="N49" s="17">
        <f t="shared" ref="N49:N80" si="12">IFERROR(IF(($D49-M49)/$D49=1,"",($D49-M49)/$D49),"")</f>
        <v>-0.38058252427184464</v>
      </c>
      <c r="O49" s="16">
        <v>23999</v>
      </c>
      <c r="P49" s="17">
        <f t="shared" ref="P49:P80" si="13">IFERROR(IF(($D49-O49)/$D49=1,"",($D49-O49)/$D49),"")</f>
        <v>0.53400000000000003</v>
      </c>
      <c r="Q49" s="49">
        <v>40700</v>
      </c>
      <c r="R49" s="47">
        <f t="shared" ref="R49:R80" si="14">IFERROR(IF(($D49-Q49)/$D49=1,"",($D49-Q49)/$D49),"")</f>
        <v>0.20970873786407768</v>
      </c>
      <c r="S49" s="49">
        <v>34900</v>
      </c>
      <c r="T49" s="47">
        <f t="shared" si="7"/>
        <v>0.32233009708737864</v>
      </c>
    </row>
    <row r="50" spans="2:20" ht="13.5" customHeight="1">
      <c r="B50" s="4">
        <v>7.5</v>
      </c>
      <c r="C50" s="4">
        <v>7.5</v>
      </c>
      <c r="D50" s="7">
        <v>54500</v>
      </c>
      <c r="E50" s="16">
        <v>45600</v>
      </c>
      <c r="F50" s="17">
        <f t="shared" si="8"/>
        <v>0.16330275229357799</v>
      </c>
      <c r="G50" s="16">
        <v>30600</v>
      </c>
      <c r="H50" s="17">
        <f t="shared" si="9"/>
        <v>0.43853211009174314</v>
      </c>
      <c r="I50" s="16">
        <v>43800</v>
      </c>
      <c r="J50" s="17">
        <f t="shared" si="10"/>
        <v>0.19633027522935781</v>
      </c>
      <c r="K50" s="16">
        <v>66000</v>
      </c>
      <c r="L50" s="17">
        <f t="shared" si="11"/>
        <v>-0.21100917431192662</v>
      </c>
      <c r="M50" s="16">
        <v>73800</v>
      </c>
      <c r="N50" s="17">
        <f t="shared" si="12"/>
        <v>-0.3541284403669725</v>
      </c>
      <c r="O50" s="16">
        <v>25682</v>
      </c>
      <c r="P50" s="17">
        <f t="shared" si="13"/>
        <v>0.5287706422018349</v>
      </c>
      <c r="Q50" s="49">
        <v>43200</v>
      </c>
      <c r="R50" s="47">
        <f t="shared" si="14"/>
        <v>0.20733944954128442</v>
      </c>
      <c r="S50" s="49">
        <v>37600</v>
      </c>
      <c r="T50" s="47">
        <f t="shared" si="7"/>
        <v>0.31009174311926607</v>
      </c>
    </row>
    <row r="51" spans="2:20" ht="13.5" customHeight="1">
      <c r="B51" s="4">
        <v>8</v>
      </c>
      <c r="C51" s="4">
        <v>8</v>
      </c>
      <c r="D51" s="7">
        <v>57000</v>
      </c>
      <c r="E51" s="16">
        <v>47900</v>
      </c>
      <c r="F51" s="17">
        <f t="shared" si="8"/>
        <v>0.15964912280701754</v>
      </c>
      <c r="G51" s="16">
        <v>32400</v>
      </c>
      <c r="H51" s="17">
        <f t="shared" si="9"/>
        <v>0.43157894736842106</v>
      </c>
      <c r="I51" s="16">
        <v>46400</v>
      </c>
      <c r="J51" s="17">
        <f t="shared" si="10"/>
        <v>0.18596491228070175</v>
      </c>
      <c r="K51" s="16">
        <v>68200</v>
      </c>
      <c r="L51" s="17">
        <f t="shared" si="11"/>
        <v>-0.19649122807017544</v>
      </c>
      <c r="M51" s="16">
        <v>76300</v>
      </c>
      <c r="N51" s="17">
        <f t="shared" si="12"/>
        <v>-0.33859649122807017</v>
      </c>
      <c r="O51" s="16">
        <v>27424</v>
      </c>
      <c r="P51" s="17">
        <f t="shared" si="13"/>
        <v>0.51887719298245616</v>
      </c>
      <c r="Q51" s="49">
        <v>45700</v>
      </c>
      <c r="R51" s="47">
        <f t="shared" si="14"/>
        <v>0.19824561403508772</v>
      </c>
      <c r="S51" s="49">
        <v>39700</v>
      </c>
      <c r="T51" s="47">
        <f t="shared" si="7"/>
        <v>0.30350877192982456</v>
      </c>
    </row>
    <row r="52" spans="2:20" ht="13.5" customHeight="1">
      <c r="B52" s="4">
        <v>8.5</v>
      </c>
      <c r="C52" s="4">
        <v>8.5</v>
      </c>
      <c r="D52" s="7">
        <v>60000</v>
      </c>
      <c r="E52" s="16">
        <v>50200</v>
      </c>
      <c r="F52" s="17">
        <f t="shared" si="8"/>
        <v>0.16333333333333333</v>
      </c>
      <c r="G52" s="16">
        <v>34200</v>
      </c>
      <c r="H52" s="17">
        <f t="shared" si="9"/>
        <v>0.43</v>
      </c>
      <c r="I52" s="16">
        <v>49300</v>
      </c>
      <c r="J52" s="17">
        <f t="shared" si="10"/>
        <v>0.17833333333333334</v>
      </c>
      <c r="K52" s="16">
        <v>74400</v>
      </c>
      <c r="L52" s="17">
        <f t="shared" si="11"/>
        <v>-0.24</v>
      </c>
      <c r="M52" s="16">
        <v>78800</v>
      </c>
      <c r="N52" s="17">
        <f t="shared" si="12"/>
        <v>-0.31333333333333335</v>
      </c>
      <c r="O52" s="16">
        <v>29125</v>
      </c>
      <c r="P52" s="17">
        <f t="shared" si="13"/>
        <v>0.51458333333333328</v>
      </c>
      <c r="Q52" s="49">
        <v>48200</v>
      </c>
      <c r="R52" s="47">
        <f t="shared" si="14"/>
        <v>0.19666666666666666</v>
      </c>
      <c r="S52" s="49">
        <v>42300</v>
      </c>
      <c r="T52" s="47">
        <f t="shared" si="7"/>
        <v>0.29499999999999998</v>
      </c>
    </row>
    <row r="53" spans="2:20" ht="13.5" customHeight="1">
      <c r="B53" s="4">
        <v>9</v>
      </c>
      <c r="C53" s="4">
        <v>9</v>
      </c>
      <c r="D53" s="7">
        <v>63000</v>
      </c>
      <c r="E53" s="16">
        <v>53500</v>
      </c>
      <c r="F53" s="17">
        <f t="shared" si="8"/>
        <v>0.15079365079365079</v>
      </c>
      <c r="G53" s="16">
        <v>36000</v>
      </c>
      <c r="H53" s="17">
        <f t="shared" si="9"/>
        <v>0.42857142857142855</v>
      </c>
      <c r="I53" s="16">
        <v>51900</v>
      </c>
      <c r="J53" s="17">
        <f t="shared" si="10"/>
        <v>0.1761904761904762</v>
      </c>
      <c r="K53" s="16">
        <v>76500</v>
      </c>
      <c r="L53" s="17">
        <f t="shared" si="11"/>
        <v>-0.21428571428571427</v>
      </c>
      <c r="M53" s="16">
        <v>81200</v>
      </c>
      <c r="N53" s="17">
        <f t="shared" si="12"/>
        <v>-0.28888888888888886</v>
      </c>
      <c r="O53" s="16">
        <v>30837</v>
      </c>
      <c r="P53" s="17">
        <f t="shared" si="13"/>
        <v>0.51052380952380949</v>
      </c>
      <c r="Q53" s="49">
        <v>51700</v>
      </c>
      <c r="R53" s="47">
        <f t="shared" si="14"/>
        <v>0.17936507936507937</v>
      </c>
      <c r="S53" s="49">
        <v>44500</v>
      </c>
      <c r="T53" s="47">
        <f t="shared" si="7"/>
        <v>0.29365079365079366</v>
      </c>
    </row>
    <row r="54" spans="2:20" ht="13.5" customHeight="1">
      <c r="B54" s="4">
        <v>9.5</v>
      </c>
      <c r="C54" s="4">
        <v>9.5</v>
      </c>
      <c r="D54" s="7">
        <v>66000</v>
      </c>
      <c r="E54" s="16">
        <v>55800</v>
      </c>
      <c r="F54" s="17">
        <f t="shared" si="8"/>
        <v>0.15454545454545454</v>
      </c>
      <c r="G54" s="16">
        <v>37800</v>
      </c>
      <c r="H54" s="17">
        <f t="shared" si="9"/>
        <v>0.42727272727272725</v>
      </c>
      <c r="I54" s="16">
        <v>54900</v>
      </c>
      <c r="J54" s="17">
        <f t="shared" si="10"/>
        <v>0.16818181818181818</v>
      </c>
      <c r="K54" s="16">
        <v>82700</v>
      </c>
      <c r="L54" s="17">
        <f t="shared" si="11"/>
        <v>-0.25303030303030305</v>
      </c>
      <c r="M54" s="16">
        <v>83700</v>
      </c>
      <c r="N54" s="17">
        <f t="shared" si="12"/>
        <v>-0.26818181818181819</v>
      </c>
      <c r="O54" s="16">
        <v>32516</v>
      </c>
      <c r="P54" s="17">
        <f t="shared" si="13"/>
        <v>0.5073333333333333</v>
      </c>
      <c r="Q54" s="49">
        <v>54200</v>
      </c>
      <c r="R54" s="47">
        <f t="shared" si="14"/>
        <v>0.1787878787878788</v>
      </c>
      <c r="S54" s="49">
        <v>47100</v>
      </c>
      <c r="T54" s="47">
        <f t="shared" si="7"/>
        <v>0.28636363636363638</v>
      </c>
    </row>
    <row r="55" spans="2:20" ht="13.5" customHeight="1">
      <c r="B55" s="4">
        <v>10</v>
      </c>
      <c r="C55" s="4">
        <v>10</v>
      </c>
      <c r="D55" s="7">
        <v>68500</v>
      </c>
      <c r="E55" s="16">
        <v>59100</v>
      </c>
      <c r="F55" s="17">
        <f t="shared" si="8"/>
        <v>0.13722627737226278</v>
      </c>
      <c r="G55" s="16">
        <v>39600</v>
      </c>
      <c r="H55" s="17">
        <f t="shared" si="9"/>
        <v>0.4218978102189781</v>
      </c>
      <c r="I55" s="16">
        <v>57400</v>
      </c>
      <c r="J55" s="17">
        <f t="shared" si="10"/>
        <v>0.16204379562043797</v>
      </c>
      <c r="K55" s="16">
        <v>84900</v>
      </c>
      <c r="L55" s="17">
        <f t="shared" si="11"/>
        <v>-0.23941605839416058</v>
      </c>
      <c r="M55" s="16">
        <v>86200</v>
      </c>
      <c r="N55" s="17">
        <f t="shared" si="12"/>
        <v>-0.2583941605839416</v>
      </c>
      <c r="O55" s="16">
        <v>34269</v>
      </c>
      <c r="P55" s="17">
        <f t="shared" si="13"/>
        <v>0.49972262773722625</v>
      </c>
      <c r="Q55" s="49">
        <v>57700</v>
      </c>
      <c r="R55" s="47">
        <f t="shared" si="14"/>
        <v>0.15766423357664233</v>
      </c>
      <c r="S55" s="49">
        <v>49200</v>
      </c>
      <c r="T55" s="47">
        <f t="shared" si="7"/>
        <v>0.28175182481751826</v>
      </c>
    </row>
    <row r="56" spans="2:20" ht="13.5" customHeight="1">
      <c r="B56" s="4">
        <v>10.5</v>
      </c>
      <c r="C56" s="4">
        <v>10.5</v>
      </c>
      <c r="D56" s="7">
        <v>71500</v>
      </c>
      <c r="E56" s="16" t="s">
        <v>86</v>
      </c>
      <c r="F56" s="17" t="str">
        <f t="shared" si="8"/>
        <v/>
      </c>
      <c r="G56" s="16">
        <v>41400</v>
      </c>
      <c r="H56" s="17">
        <f t="shared" si="9"/>
        <v>0.42097902097902096</v>
      </c>
      <c r="I56" s="16">
        <v>63000</v>
      </c>
      <c r="J56" s="17">
        <f t="shared" si="10"/>
        <v>0.11888111888111888</v>
      </c>
      <c r="K56" s="16">
        <v>93200</v>
      </c>
      <c r="L56" s="17">
        <f t="shared" si="11"/>
        <v>-0.30349650349650348</v>
      </c>
      <c r="M56" s="16">
        <v>87900</v>
      </c>
      <c r="N56" s="17">
        <f t="shared" si="12"/>
        <v>-0.22937062937062938</v>
      </c>
      <c r="O56" s="16">
        <v>0</v>
      </c>
      <c r="P56" s="17" t="str">
        <f t="shared" si="13"/>
        <v/>
      </c>
      <c r="Q56" s="49">
        <v>0</v>
      </c>
      <c r="R56" s="47" t="str">
        <f t="shared" si="14"/>
        <v/>
      </c>
      <c r="S56" s="49">
        <v>0</v>
      </c>
      <c r="T56" s="47" t="str">
        <f t="shared" si="7"/>
        <v/>
      </c>
    </row>
    <row r="57" spans="2:20" ht="13.5" customHeight="1">
      <c r="B57" s="4">
        <v>11</v>
      </c>
      <c r="C57" s="4">
        <v>11</v>
      </c>
      <c r="D57" s="7">
        <v>74500</v>
      </c>
      <c r="E57" s="16">
        <v>64700</v>
      </c>
      <c r="F57" s="17">
        <f t="shared" si="8"/>
        <v>0.13154362416107382</v>
      </c>
      <c r="G57" s="16">
        <v>43200</v>
      </c>
      <c r="H57" s="17">
        <f t="shared" si="9"/>
        <v>0.42013422818791946</v>
      </c>
      <c r="I57" s="16">
        <v>63000</v>
      </c>
      <c r="J57" s="17">
        <f t="shared" si="10"/>
        <v>0.15436241610738255</v>
      </c>
      <c r="K57" s="16">
        <v>93200</v>
      </c>
      <c r="L57" s="17">
        <f t="shared" si="11"/>
        <v>-0.25100671140939596</v>
      </c>
      <c r="M57" s="16">
        <v>89700</v>
      </c>
      <c r="N57" s="17">
        <f t="shared" si="12"/>
        <v>-0.20402684563758389</v>
      </c>
      <c r="O57" s="16">
        <v>0</v>
      </c>
      <c r="P57" s="17" t="str">
        <f t="shared" si="13"/>
        <v/>
      </c>
      <c r="Q57" s="49">
        <v>63700</v>
      </c>
      <c r="R57" s="47">
        <f t="shared" si="14"/>
        <v>0.14496644295302014</v>
      </c>
      <c r="S57" s="49">
        <v>0</v>
      </c>
      <c r="T57" s="47" t="str">
        <f t="shared" si="7"/>
        <v/>
      </c>
    </row>
    <row r="58" spans="2:20" ht="13.5" customHeight="1">
      <c r="B58" s="4">
        <v>11.5</v>
      </c>
      <c r="C58" s="4">
        <v>11.5</v>
      </c>
      <c r="D58" s="7">
        <v>77500</v>
      </c>
      <c r="E58" s="16" t="s">
        <v>86</v>
      </c>
      <c r="F58" s="17" t="str">
        <f t="shared" si="8"/>
        <v/>
      </c>
      <c r="G58" s="16">
        <v>45000</v>
      </c>
      <c r="H58" s="17">
        <f t="shared" si="9"/>
        <v>0.41935483870967744</v>
      </c>
      <c r="I58" s="16">
        <v>68500</v>
      </c>
      <c r="J58" s="17">
        <f t="shared" si="10"/>
        <v>0.11612903225806452</v>
      </c>
      <c r="K58" s="16">
        <v>101500</v>
      </c>
      <c r="L58" s="17">
        <f t="shared" si="11"/>
        <v>-0.30967741935483872</v>
      </c>
      <c r="M58" s="16">
        <v>91600</v>
      </c>
      <c r="N58" s="17">
        <f t="shared" si="12"/>
        <v>-0.18193548387096775</v>
      </c>
      <c r="O58" s="16">
        <v>0</v>
      </c>
      <c r="P58" s="17" t="str">
        <f t="shared" si="13"/>
        <v/>
      </c>
      <c r="Q58" s="49">
        <v>0</v>
      </c>
      <c r="R58" s="47" t="str">
        <f t="shared" si="14"/>
        <v/>
      </c>
      <c r="S58" s="49">
        <v>0</v>
      </c>
      <c r="T58" s="47" t="str">
        <f t="shared" si="7"/>
        <v/>
      </c>
    </row>
    <row r="59" spans="2:20" ht="13.5" customHeight="1">
      <c r="B59" s="4">
        <v>12</v>
      </c>
      <c r="C59" s="4">
        <v>12</v>
      </c>
      <c r="D59" s="7">
        <v>80000</v>
      </c>
      <c r="E59" s="16">
        <v>70300</v>
      </c>
      <c r="F59" s="17">
        <f t="shared" si="8"/>
        <v>0.12125</v>
      </c>
      <c r="G59" s="16">
        <v>46800</v>
      </c>
      <c r="H59" s="17">
        <f t="shared" si="9"/>
        <v>0.41499999999999998</v>
      </c>
      <c r="I59" s="16">
        <v>68500</v>
      </c>
      <c r="J59" s="17">
        <f t="shared" si="10"/>
        <v>0.14374999999999999</v>
      </c>
      <c r="K59" s="16">
        <v>101500</v>
      </c>
      <c r="L59" s="17">
        <f t="shared" si="11"/>
        <v>-0.26874999999999999</v>
      </c>
      <c r="M59" s="16">
        <v>93300</v>
      </c>
      <c r="N59" s="17">
        <f t="shared" si="12"/>
        <v>-0.16625000000000001</v>
      </c>
      <c r="O59" s="16">
        <v>0</v>
      </c>
      <c r="P59" s="17" t="str">
        <f t="shared" si="13"/>
        <v/>
      </c>
      <c r="Q59" s="49">
        <v>69700</v>
      </c>
      <c r="R59" s="47">
        <f t="shared" si="14"/>
        <v>0.12875</v>
      </c>
      <c r="S59" s="49">
        <v>0</v>
      </c>
      <c r="T59" s="47" t="str">
        <f t="shared" si="7"/>
        <v/>
      </c>
    </row>
    <row r="60" spans="2:20" ht="13.5" customHeight="1">
      <c r="B60" s="4">
        <v>12.5</v>
      </c>
      <c r="C60" s="4">
        <v>12.5</v>
      </c>
      <c r="D60" s="7">
        <v>83000</v>
      </c>
      <c r="E60" s="16" t="s">
        <v>86</v>
      </c>
      <c r="F60" s="17" t="str">
        <f t="shared" si="8"/>
        <v/>
      </c>
      <c r="G60" s="16">
        <v>48600</v>
      </c>
      <c r="H60" s="17">
        <f t="shared" si="9"/>
        <v>0.41445783132530123</v>
      </c>
      <c r="I60" s="16">
        <v>74000</v>
      </c>
      <c r="J60" s="17">
        <f t="shared" si="10"/>
        <v>0.10843373493975904</v>
      </c>
      <c r="K60" s="16">
        <v>109900</v>
      </c>
      <c r="L60" s="17">
        <f t="shared" si="11"/>
        <v>-0.32409638554216869</v>
      </c>
      <c r="M60" s="16">
        <v>95100</v>
      </c>
      <c r="N60" s="17">
        <f t="shared" si="12"/>
        <v>-0.14578313253012049</v>
      </c>
      <c r="O60" s="16">
        <v>0</v>
      </c>
      <c r="P60" s="17" t="str">
        <f t="shared" si="13"/>
        <v/>
      </c>
      <c r="Q60" s="49">
        <v>0</v>
      </c>
      <c r="R60" s="47" t="str">
        <f t="shared" si="14"/>
        <v/>
      </c>
      <c r="S60" s="49">
        <v>0</v>
      </c>
      <c r="T60" s="47" t="str">
        <f t="shared" si="7"/>
        <v/>
      </c>
    </row>
    <row r="61" spans="2:20" ht="13.5" customHeight="1">
      <c r="B61" s="4">
        <v>13</v>
      </c>
      <c r="C61" s="4">
        <v>13</v>
      </c>
      <c r="D61" s="7">
        <v>86000</v>
      </c>
      <c r="E61" s="16">
        <v>75900</v>
      </c>
      <c r="F61" s="17">
        <f t="shared" si="8"/>
        <v>0.11744186046511627</v>
      </c>
      <c r="G61" s="16">
        <v>50400</v>
      </c>
      <c r="H61" s="17">
        <f t="shared" si="9"/>
        <v>0.413953488372093</v>
      </c>
      <c r="I61" s="16">
        <v>74000</v>
      </c>
      <c r="J61" s="17">
        <f t="shared" si="10"/>
        <v>0.13953488372093023</v>
      </c>
      <c r="K61" s="16">
        <v>109900</v>
      </c>
      <c r="L61" s="17">
        <f t="shared" si="11"/>
        <v>-0.27790697674418607</v>
      </c>
      <c r="M61" s="16">
        <v>96600</v>
      </c>
      <c r="N61" s="17">
        <f t="shared" si="12"/>
        <v>-0.12325581395348838</v>
      </c>
      <c r="O61" s="16">
        <v>0</v>
      </c>
      <c r="P61" s="17" t="str">
        <f t="shared" si="13"/>
        <v/>
      </c>
      <c r="Q61" s="49">
        <v>75700</v>
      </c>
      <c r="R61" s="47">
        <f t="shared" si="14"/>
        <v>0.11976744186046512</v>
      </c>
      <c r="S61" s="49">
        <v>0</v>
      </c>
      <c r="T61" s="47" t="str">
        <f t="shared" si="7"/>
        <v/>
      </c>
    </row>
    <row r="62" spans="2:20" ht="13.5" customHeight="1">
      <c r="B62" s="4">
        <v>13.5</v>
      </c>
      <c r="C62" s="4">
        <v>13.5</v>
      </c>
      <c r="D62" s="7">
        <v>89000</v>
      </c>
      <c r="E62" s="16" t="s">
        <v>86</v>
      </c>
      <c r="F62" s="17" t="str">
        <f t="shared" si="8"/>
        <v/>
      </c>
      <c r="G62" s="16">
        <v>52200</v>
      </c>
      <c r="H62" s="17">
        <f t="shared" si="9"/>
        <v>0.41348314606741571</v>
      </c>
      <c r="I62" s="16">
        <v>79600</v>
      </c>
      <c r="J62" s="17">
        <f t="shared" si="10"/>
        <v>0.10561797752808989</v>
      </c>
      <c r="K62" s="16">
        <v>118200</v>
      </c>
      <c r="L62" s="17">
        <f t="shared" si="11"/>
        <v>-0.32808988764044944</v>
      </c>
      <c r="M62" s="16">
        <v>98100</v>
      </c>
      <c r="N62" s="17">
        <f t="shared" si="12"/>
        <v>-0.10224719101123596</v>
      </c>
      <c r="O62" s="16">
        <v>0</v>
      </c>
      <c r="P62" s="17" t="str">
        <f t="shared" si="13"/>
        <v/>
      </c>
      <c r="Q62" s="49">
        <v>0</v>
      </c>
      <c r="R62" s="47" t="str">
        <f t="shared" si="14"/>
        <v/>
      </c>
      <c r="S62" s="49">
        <v>0</v>
      </c>
      <c r="T62" s="47" t="str">
        <f t="shared" si="7"/>
        <v/>
      </c>
    </row>
    <row r="63" spans="2:20" ht="13.5" customHeight="1">
      <c r="B63" s="4">
        <v>14</v>
      </c>
      <c r="C63" s="4">
        <v>14</v>
      </c>
      <c r="D63" s="7">
        <v>92000</v>
      </c>
      <c r="E63" s="16">
        <v>81500</v>
      </c>
      <c r="F63" s="17">
        <f t="shared" si="8"/>
        <v>0.11413043478260869</v>
      </c>
      <c r="G63" s="16">
        <v>54000</v>
      </c>
      <c r="H63" s="17">
        <f t="shared" si="9"/>
        <v>0.41304347826086957</v>
      </c>
      <c r="I63" s="16">
        <v>79600</v>
      </c>
      <c r="J63" s="17">
        <f t="shared" si="10"/>
        <v>0.13478260869565217</v>
      </c>
      <c r="K63" s="16">
        <v>118200</v>
      </c>
      <c r="L63" s="17">
        <f t="shared" si="11"/>
        <v>-0.2847826086956522</v>
      </c>
      <c r="M63" s="16">
        <v>99600</v>
      </c>
      <c r="N63" s="17">
        <f t="shared" si="12"/>
        <v>-8.2608695652173908E-2</v>
      </c>
      <c r="O63" s="16">
        <v>0</v>
      </c>
      <c r="P63" s="17" t="str">
        <f t="shared" si="13"/>
        <v/>
      </c>
      <c r="Q63" s="49">
        <v>81700</v>
      </c>
      <c r="R63" s="47">
        <f t="shared" si="14"/>
        <v>0.11195652173913044</v>
      </c>
      <c r="S63" s="49">
        <v>0</v>
      </c>
      <c r="T63" s="47" t="str">
        <f t="shared" si="7"/>
        <v/>
      </c>
    </row>
    <row r="64" spans="2:20" ht="13.5" customHeight="1">
      <c r="B64" s="4">
        <v>14.5</v>
      </c>
      <c r="C64" s="4">
        <v>14.5</v>
      </c>
      <c r="D64" s="7">
        <v>94500</v>
      </c>
      <c r="E64" s="16" t="s">
        <v>86</v>
      </c>
      <c r="F64" s="17" t="str">
        <f t="shared" si="8"/>
        <v/>
      </c>
      <c r="G64" s="16">
        <v>55800</v>
      </c>
      <c r="H64" s="17">
        <f t="shared" si="9"/>
        <v>0.40952380952380951</v>
      </c>
      <c r="I64" s="16">
        <v>85100</v>
      </c>
      <c r="J64" s="17">
        <f t="shared" si="10"/>
        <v>9.9470899470899474E-2</v>
      </c>
      <c r="K64" s="16">
        <v>126500</v>
      </c>
      <c r="L64" s="17">
        <f t="shared" si="11"/>
        <v>-0.33862433862433861</v>
      </c>
      <c r="M64" s="16">
        <v>101100</v>
      </c>
      <c r="N64" s="17">
        <f t="shared" si="12"/>
        <v>-6.9841269841269843E-2</v>
      </c>
      <c r="O64" s="16">
        <v>0</v>
      </c>
      <c r="P64" s="17" t="str">
        <f t="shared" si="13"/>
        <v/>
      </c>
      <c r="Q64" s="49">
        <v>0</v>
      </c>
      <c r="R64" s="47" t="str">
        <f t="shared" si="14"/>
        <v/>
      </c>
      <c r="S64" s="49">
        <v>0</v>
      </c>
      <c r="T64" s="47" t="str">
        <f t="shared" si="7"/>
        <v/>
      </c>
    </row>
    <row r="65" spans="2:20" ht="13.5" customHeight="1">
      <c r="B65" s="4">
        <v>15</v>
      </c>
      <c r="C65" s="4">
        <v>15</v>
      </c>
      <c r="D65" s="7">
        <v>97500</v>
      </c>
      <c r="E65" s="16">
        <v>87100</v>
      </c>
      <c r="F65" s="17">
        <f t="shared" si="8"/>
        <v>0.10666666666666667</v>
      </c>
      <c r="G65" s="16">
        <v>57600</v>
      </c>
      <c r="H65" s="17">
        <f t="shared" si="9"/>
        <v>0.40923076923076923</v>
      </c>
      <c r="I65" s="16">
        <v>85100</v>
      </c>
      <c r="J65" s="17">
        <f t="shared" si="10"/>
        <v>0.12717948717948718</v>
      </c>
      <c r="K65" s="16">
        <v>126500</v>
      </c>
      <c r="L65" s="17">
        <f t="shared" si="11"/>
        <v>-0.29743589743589743</v>
      </c>
      <c r="M65" s="16">
        <v>102700</v>
      </c>
      <c r="N65" s="17">
        <f t="shared" si="12"/>
        <v>-5.3333333333333337E-2</v>
      </c>
      <c r="O65" s="16">
        <v>0</v>
      </c>
      <c r="P65" s="17" t="str">
        <f t="shared" si="13"/>
        <v/>
      </c>
      <c r="Q65" s="49">
        <v>87700</v>
      </c>
      <c r="R65" s="47">
        <f t="shared" si="14"/>
        <v>0.10051282051282051</v>
      </c>
      <c r="S65" s="49">
        <v>0</v>
      </c>
      <c r="T65" s="47" t="str">
        <f t="shared" si="7"/>
        <v/>
      </c>
    </row>
    <row r="66" spans="2:20" ht="13.5" customHeight="1">
      <c r="B66" s="4">
        <v>15.5</v>
      </c>
      <c r="C66" s="4">
        <v>15.5</v>
      </c>
      <c r="D66" s="7">
        <v>100500</v>
      </c>
      <c r="E66" s="16" t="s">
        <v>86</v>
      </c>
      <c r="F66" s="17" t="str">
        <f t="shared" si="8"/>
        <v/>
      </c>
      <c r="G66" s="16">
        <v>59400</v>
      </c>
      <c r="H66" s="17">
        <f t="shared" si="9"/>
        <v>0.40895522388059702</v>
      </c>
      <c r="I66" s="16">
        <v>90600</v>
      </c>
      <c r="J66" s="17">
        <f t="shared" si="10"/>
        <v>9.8507462686567168E-2</v>
      </c>
      <c r="K66" s="16">
        <v>134800</v>
      </c>
      <c r="L66" s="17">
        <f t="shared" si="11"/>
        <v>-0.34129353233830845</v>
      </c>
      <c r="M66" s="16">
        <v>102800</v>
      </c>
      <c r="N66" s="17">
        <f t="shared" si="12"/>
        <v>-2.2885572139303482E-2</v>
      </c>
      <c r="O66" s="16">
        <v>0</v>
      </c>
      <c r="P66" s="17" t="str">
        <f t="shared" si="13"/>
        <v/>
      </c>
      <c r="Q66" s="49">
        <v>0</v>
      </c>
      <c r="R66" s="47" t="str">
        <f t="shared" si="14"/>
        <v/>
      </c>
      <c r="S66" s="49">
        <v>0</v>
      </c>
      <c r="T66" s="47" t="str">
        <f t="shared" si="7"/>
        <v/>
      </c>
    </row>
    <row r="67" spans="2:20" ht="13.5" customHeight="1">
      <c r="B67" s="4">
        <v>16</v>
      </c>
      <c r="C67" s="4">
        <v>16</v>
      </c>
      <c r="D67" s="7">
        <v>103500</v>
      </c>
      <c r="E67" s="16">
        <v>92700</v>
      </c>
      <c r="F67" s="17">
        <f t="shared" si="8"/>
        <v>0.10434782608695652</v>
      </c>
      <c r="G67" s="16">
        <v>61200</v>
      </c>
      <c r="H67" s="17">
        <f t="shared" si="9"/>
        <v>0.40869565217391307</v>
      </c>
      <c r="I67" s="16">
        <v>90600</v>
      </c>
      <c r="J67" s="17">
        <f t="shared" si="10"/>
        <v>0.1246376811594203</v>
      </c>
      <c r="K67" s="16">
        <v>134800</v>
      </c>
      <c r="L67" s="17">
        <f t="shared" si="11"/>
        <v>-0.30241545893719807</v>
      </c>
      <c r="M67" s="16">
        <v>103200</v>
      </c>
      <c r="N67" s="17">
        <f t="shared" si="12"/>
        <v>2.8985507246376812E-3</v>
      </c>
      <c r="O67" s="16">
        <v>0</v>
      </c>
      <c r="P67" s="17" t="str">
        <f t="shared" si="13"/>
        <v/>
      </c>
      <c r="Q67" s="49">
        <v>93700</v>
      </c>
      <c r="R67" s="47">
        <f t="shared" si="14"/>
        <v>9.4685990338164258E-2</v>
      </c>
      <c r="S67" s="49">
        <v>0</v>
      </c>
      <c r="T67" s="47" t="str">
        <f t="shared" si="7"/>
        <v/>
      </c>
    </row>
    <row r="68" spans="2:20" ht="13.5" customHeight="1">
      <c r="B68" s="4">
        <v>16.5</v>
      </c>
      <c r="C68" s="4">
        <v>16.5</v>
      </c>
      <c r="D68" s="7">
        <v>106000</v>
      </c>
      <c r="E68" s="16" t="s">
        <v>86</v>
      </c>
      <c r="F68" s="17" t="str">
        <f t="shared" si="8"/>
        <v/>
      </c>
      <c r="G68" s="16">
        <v>63000</v>
      </c>
      <c r="H68" s="17">
        <f t="shared" si="9"/>
        <v>0.40566037735849059</v>
      </c>
      <c r="I68" s="16">
        <v>96100</v>
      </c>
      <c r="J68" s="17">
        <f t="shared" si="10"/>
        <v>9.3396226415094333E-2</v>
      </c>
      <c r="K68" s="16">
        <v>143200</v>
      </c>
      <c r="L68" s="17">
        <f t="shared" si="11"/>
        <v>-0.35094339622641507</v>
      </c>
      <c r="M68" s="16">
        <v>103300</v>
      </c>
      <c r="N68" s="17">
        <f t="shared" si="12"/>
        <v>2.5471698113207548E-2</v>
      </c>
      <c r="O68" s="16">
        <v>0</v>
      </c>
      <c r="P68" s="17" t="str">
        <f t="shared" si="13"/>
        <v/>
      </c>
      <c r="Q68" s="49">
        <v>0</v>
      </c>
      <c r="R68" s="47" t="str">
        <f t="shared" si="14"/>
        <v/>
      </c>
      <c r="S68" s="49">
        <v>0</v>
      </c>
      <c r="T68" s="47" t="str">
        <f t="shared" si="7"/>
        <v/>
      </c>
    </row>
    <row r="69" spans="2:20" ht="13.5" customHeight="1">
      <c r="B69" s="4">
        <v>17</v>
      </c>
      <c r="C69" s="4">
        <v>17</v>
      </c>
      <c r="D69" s="7">
        <v>109000</v>
      </c>
      <c r="E69" s="16">
        <v>98300</v>
      </c>
      <c r="F69" s="17">
        <f t="shared" si="8"/>
        <v>9.8165137614678905E-2</v>
      </c>
      <c r="G69" s="16">
        <v>64800</v>
      </c>
      <c r="H69" s="17">
        <f t="shared" si="9"/>
        <v>0.40550458715596333</v>
      </c>
      <c r="I69" s="16">
        <v>96100</v>
      </c>
      <c r="J69" s="17">
        <f t="shared" si="10"/>
        <v>0.11834862385321102</v>
      </c>
      <c r="K69" s="16">
        <v>143200</v>
      </c>
      <c r="L69" s="17">
        <f t="shared" si="11"/>
        <v>-0.31376146788990827</v>
      </c>
      <c r="M69" s="16">
        <v>103500</v>
      </c>
      <c r="N69" s="17">
        <f t="shared" si="12"/>
        <v>5.0458715596330278E-2</v>
      </c>
      <c r="O69" s="16">
        <v>0</v>
      </c>
      <c r="P69" s="17" t="str">
        <f t="shared" si="13"/>
        <v/>
      </c>
      <c r="Q69" s="49">
        <v>99700</v>
      </c>
      <c r="R69" s="47">
        <f t="shared" si="14"/>
        <v>8.5321100917431197E-2</v>
      </c>
      <c r="S69" s="49">
        <v>0</v>
      </c>
      <c r="T69" s="47" t="str">
        <f t="shared" si="7"/>
        <v/>
      </c>
    </row>
    <row r="70" spans="2:20" ht="13.5" customHeight="1">
      <c r="B70" s="4">
        <v>17.5</v>
      </c>
      <c r="C70" s="4">
        <v>17.5</v>
      </c>
      <c r="D70" s="7">
        <v>112000</v>
      </c>
      <c r="E70" s="16" t="s">
        <v>86</v>
      </c>
      <c r="F70" s="17" t="str">
        <f t="shared" si="8"/>
        <v/>
      </c>
      <c r="G70" s="16">
        <v>66600</v>
      </c>
      <c r="H70" s="17">
        <f t="shared" si="9"/>
        <v>0.40535714285714286</v>
      </c>
      <c r="I70" s="16">
        <v>101700</v>
      </c>
      <c r="J70" s="17">
        <f t="shared" si="10"/>
        <v>9.1964285714285721E-2</v>
      </c>
      <c r="K70" s="16">
        <v>151500</v>
      </c>
      <c r="L70" s="17">
        <f t="shared" si="11"/>
        <v>-0.35267857142857145</v>
      </c>
      <c r="M70" s="16">
        <v>103900</v>
      </c>
      <c r="N70" s="17">
        <f t="shared" si="12"/>
        <v>7.2321428571428578E-2</v>
      </c>
      <c r="O70" s="16">
        <v>0</v>
      </c>
      <c r="P70" s="17" t="str">
        <f t="shared" si="13"/>
        <v/>
      </c>
      <c r="Q70" s="49">
        <v>0</v>
      </c>
      <c r="R70" s="47" t="str">
        <f t="shared" si="14"/>
        <v/>
      </c>
      <c r="S70" s="49">
        <v>0</v>
      </c>
      <c r="T70" s="47" t="str">
        <f t="shared" si="7"/>
        <v/>
      </c>
    </row>
    <row r="71" spans="2:20" ht="13.5" customHeight="1">
      <c r="B71" s="4">
        <v>18</v>
      </c>
      <c r="C71" s="4">
        <v>18</v>
      </c>
      <c r="D71" s="7">
        <v>115000</v>
      </c>
      <c r="E71" s="16">
        <v>103900</v>
      </c>
      <c r="F71" s="17">
        <f t="shared" si="8"/>
        <v>9.6521739130434783E-2</v>
      </c>
      <c r="G71" s="16">
        <v>68400</v>
      </c>
      <c r="H71" s="17">
        <f t="shared" si="9"/>
        <v>0.40521739130434781</v>
      </c>
      <c r="I71" s="16">
        <v>101700</v>
      </c>
      <c r="J71" s="17">
        <f t="shared" si="10"/>
        <v>0.11565217391304349</v>
      </c>
      <c r="K71" s="16">
        <v>151500</v>
      </c>
      <c r="L71" s="17">
        <f t="shared" si="11"/>
        <v>-0.31739130434782609</v>
      </c>
      <c r="M71" s="16">
        <v>102200</v>
      </c>
      <c r="N71" s="17">
        <f t="shared" si="12"/>
        <v>0.11130434782608696</v>
      </c>
      <c r="O71" s="16">
        <v>0</v>
      </c>
      <c r="P71" s="17" t="str">
        <f t="shared" si="13"/>
        <v/>
      </c>
      <c r="Q71" s="49">
        <v>105700</v>
      </c>
      <c r="R71" s="47">
        <f t="shared" si="14"/>
        <v>8.0869565217391304E-2</v>
      </c>
      <c r="S71" s="49">
        <v>0</v>
      </c>
      <c r="T71" s="47" t="str">
        <f t="shared" si="7"/>
        <v/>
      </c>
    </row>
    <row r="72" spans="2:20" ht="13.5" customHeight="1">
      <c r="B72" s="4">
        <v>18.5</v>
      </c>
      <c r="C72" s="4">
        <v>18.5</v>
      </c>
      <c r="D72" s="7">
        <v>117500</v>
      </c>
      <c r="E72" s="16" t="s">
        <v>86</v>
      </c>
      <c r="F72" s="17" t="str">
        <f t="shared" si="8"/>
        <v/>
      </c>
      <c r="G72" s="16">
        <v>70200</v>
      </c>
      <c r="H72" s="17">
        <f t="shared" si="9"/>
        <v>0.40255319148936169</v>
      </c>
      <c r="I72" s="16">
        <v>107200</v>
      </c>
      <c r="J72" s="17">
        <f t="shared" si="10"/>
        <v>8.7659574468085102E-2</v>
      </c>
      <c r="K72" s="16">
        <v>159800</v>
      </c>
      <c r="L72" s="17">
        <f t="shared" si="11"/>
        <v>-0.36</v>
      </c>
      <c r="M72" s="16">
        <v>102300</v>
      </c>
      <c r="N72" s="17">
        <f t="shared" si="12"/>
        <v>0.12936170212765957</v>
      </c>
      <c r="O72" s="16">
        <v>0</v>
      </c>
      <c r="P72" s="17" t="str">
        <f t="shared" si="13"/>
        <v/>
      </c>
      <c r="Q72" s="49">
        <v>0</v>
      </c>
      <c r="R72" s="47" t="str">
        <f t="shared" si="14"/>
        <v/>
      </c>
      <c r="S72" s="49">
        <v>0</v>
      </c>
      <c r="T72" s="47" t="str">
        <f t="shared" si="7"/>
        <v/>
      </c>
    </row>
    <row r="73" spans="2:20" ht="13.5" customHeight="1">
      <c r="B73" s="4">
        <v>19</v>
      </c>
      <c r="C73" s="4">
        <v>19</v>
      </c>
      <c r="D73" s="7">
        <v>120500</v>
      </c>
      <c r="E73" s="16">
        <v>109500</v>
      </c>
      <c r="F73" s="17">
        <f t="shared" si="8"/>
        <v>9.1286307053941904E-2</v>
      </c>
      <c r="G73" s="16">
        <v>72000</v>
      </c>
      <c r="H73" s="17">
        <f t="shared" si="9"/>
        <v>0.40248962655601661</v>
      </c>
      <c r="I73" s="16">
        <v>107200</v>
      </c>
      <c r="J73" s="17">
        <f t="shared" si="10"/>
        <v>0.11037344398340249</v>
      </c>
      <c r="K73" s="16">
        <v>159800</v>
      </c>
      <c r="L73" s="17">
        <f t="shared" si="11"/>
        <v>-0.32614107883817428</v>
      </c>
      <c r="M73" s="16">
        <v>100200</v>
      </c>
      <c r="N73" s="17">
        <f t="shared" si="12"/>
        <v>0.16846473029045644</v>
      </c>
      <c r="O73" s="16">
        <v>0</v>
      </c>
      <c r="P73" s="17" t="str">
        <f t="shared" si="13"/>
        <v/>
      </c>
      <c r="Q73" s="49">
        <v>111700</v>
      </c>
      <c r="R73" s="47">
        <f t="shared" si="14"/>
        <v>7.3029045643153531E-2</v>
      </c>
      <c r="S73" s="49">
        <v>0</v>
      </c>
      <c r="T73" s="47" t="str">
        <f t="shared" si="7"/>
        <v/>
      </c>
    </row>
    <row r="74" spans="2:20" ht="13.5" customHeight="1">
      <c r="B74" s="4">
        <v>19.5</v>
      </c>
      <c r="C74" s="4">
        <v>19.5</v>
      </c>
      <c r="D74" s="7">
        <v>123500</v>
      </c>
      <c r="E74" s="16" t="s">
        <v>86</v>
      </c>
      <c r="F74" s="17" t="str">
        <f t="shared" si="8"/>
        <v/>
      </c>
      <c r="G74" s="16">
        <v>73800</v>
      </c>
      <c r="H74" s="17">
        <f t="shared" si="9"/>
        <v>0.40242914979757083</v>
      </c>
      <c r="I74" s="16">
        <v>112700</v>
      </c>
      <c r="J74" s="17">
        <f t="shared" si="10"/>
        <v>8.7449392712550603E-2</v>
      </c>
      <c r="K74" s="16">
        <v>168100</v>
      </c>
      <c r="L74" s="17">
        <f t="shared" si="11"/>
        <v>-0.3611336032388664</v>
      </c>
      <c r="M74" s="16">
        <v>102500</v>
      </c>
      <c r="N74" s="17">
        <f t="shared" si="12"/>
        <v>0.17004048582995951</v>
      </c>
      <c r="O74" s="16">
        <v>0</v>
      </c>
      <c r="P74" s="17" t="str">
        <f t="shared" si="13"/>
        <v/>
      </c>
      <c r="Q74" s="49">
        <v>0</v>
      </c>
      <c r="R74" s="47" t="str">
        <f t="shared" si="14"/>
        <v/>
      </c>
      <c r="S74" s="49">
        <v>0</v>
      </c>
      <c r="T74" s="47" t="str">
        <f t="shared" si="7"/>
        <v/>
      </c>
    </row>
    <row r="75" spans="2:20" ht="13.5" customHeight="1">
      <c r="B75" s="4">
        <v>20</v>
      </c>
      <c r="C75" s="4">
        <v>20</v>
      </c>
      <c r="D75" s="7">
        <v>126500</v>
      </c>
      <c r="E75" s="16">
        <v>115100</v>
      </c>
      <c r="F75" s="17">
        <f t="shared" si="8"/>
        <v>9.0118577075098807E-2</v>
      </c>
      <c r="G75" s="16">
        <v>75600</v>
      </c>
      <c r="H75" s="17">
        <f t="shared" si="9"/>
        <v>0.40237154150197629</v>
      </c>
      <c r="I75" s="16">
        <v>112700</v>
      </c>
      <c r="J75" s="17">
        <f t="shared" si="10"/>
        <v>0.10909090909090909</v>
      </c>
      <c r="K75" s="16">
        <v>168100</v>
      </c>
      <c r="L75" s="17">
        <f t="shared" si="11"/>
        <v>-0.32885375494071145</v>
      </c>
      <c r="M75" s="16">
        <v>102700</v>
      </c>
      <c r="N75" s="17">
        <f t="shared" si="12"/>
        <v>0.18814229249011857</v>
      </c>
      <c r="O75" s="16">
        <v>0</v>
      </c>
      <c r="P75" s="17" t="str">
        <f t="shared" si="13"/>
        <v/>
      </c>
      <c r="Q75" s="49">
        <v>117700</v>
      </c>
      <c r="R75" s="47">
        <f t="shared" si="14"/>
        <v>6.9565217391304349E-2</v>
      </c>
      <c r="S75" s="49">
        <v>0</v>
      </c>
      <c r="T75" s="47" t="str">
        <f t="shared" si="7"/>
        <v/>
      </c>
    </row>
    <row r="76" spans="2:20" ht="13.5" customHeight="1">
      <c r="B76" s="4">
        <v>20.5</v>
      </c>
      <c r="C76" s="4">
        <v>20.5</v>
      </c>
      <c r="D76" s="7">
        <v>129500</v>
      </c>
      <c r="E76" s="16" t="s">
        <v>86</v>
      </c>
      <c r="F76" s="17" t="str">
        <f t="shared" si="8"/>
        <v/>
      </c>
      <c r="G76" s="16" t="s">
        <v>86</v>
      </c>
      <c r="H76" s="17" t="str">
        <f t="shared" si="9"/>
        <v/>
      </c>
      <c r="I76" s="16">
        <v>118300</v>
      </c>
      <c r="J76" s="17">
        <f t="shared" si="10"/>
        <v>8.6486486486486491E-2</v>
      </c>
      <c r="K76" s="16">
        <v>176500</v>
      </c>
      <c r="L76" s="17">
        <f t="shared" si="11"/>
        <v>-0.36293436293436293</v>
      </c>
      <c r="M76" s="16" t="s">
        <v>86</v>
      </c>
      <c r="N76" s="17" t="str">
        <f t="shared" si="12"/>
        <v/>
      </c>
      <c r="O76" s="16" t="s">
        <v>86</v>
      </c>
      <c r="P76" s="17" t="str">
        <f t="shared" si="13"/>
        <v/>
      </c>
      <c r="Q76" s="49">
        <v>0</v>
      </c>
      <c r="R76" s="47" t="str">
        <f t="shared" si="14"/>
        <v/>
      </c>
      <c r="S76" s="49">
        <v>0</v>
      </c>
      <c r="T76" s="47" t="str">
        <f t="shared" si="7"/>
        <v/>
      </c>
    </row>
    <row r="77" spans="2:20" ht="13.5" customHeight="1">
      <c r="B77" s="4">
        <v>21</v>
      </c>
      <c r="C77" s="4">
        <v>21</v>
      </c>
      <c r="D77" s="7">
        <v>132000</v>
      </c>
      <c r="E77" s="16">
        <v>120700</v>
      </c>
      <c r="F77" s="17">
        <f t="shared" si="8"/>
        <v>8.5606060606060602E-2</v>
      </c>
      <c r="G77" s="16" t="s">
        <v>86</v>
      </c>
      <c r="H77" s="17" t="str">
        <f t="shared" si="9"/>
        <v/>
      </c>
      <c r="I77" s="16">
        <v>118300</v>
      </c>
      <c r="J77" s="17">
        <f t="shared" si="10"/>
        <v>0.10378787878787879</v>
      </c>
      <c r="K77" s="16">
        <v>176500</v>
      </c>
      <c r="L77" s="17">
        <f t="shared" si="11"/>
        <v>-0.3371212121212121</v>
      </c>
      <c r="M77" s="16" t="s">
        <v>86</v>
      </c>
      <c r="N77" s="17" t="str">
        <f t="shared" si="12"/>
        <v/>
      </c>
      <c r="O77" s="16" t="s">
        <v>86</v>
      </c>
      <c r="P77" s="17" t="str">
        <f t="shared" si="13"/>
        <v/>
      </c>
      <c r="Q77" s="49">
        <v>123700</v>
      </c>
      <c r="R77" s="47">
        <f t="shared" si="14"/>
        <v>6.2878787878787881E-2</v>
      </c>
      <c r="S77" s="49">
        <v>0</v>
      </c>
      <c r="T77" s="47" t="str">
        <f t="shared" si="7"/>
        <v/>
      </c>
    </row>
    <row r="78" spans="2:20" ht="13.5" customHeight="1">
      <c r="B78" s="4">
        <v>21.5</v>
      </c>
      <c r="C78" s="4">
        <v>21.5</v>
      </c>
      <c r="D78" s="7">
        <v>135000</v>
      </c>
      <c r="E78" s="16" t="s">
        <v>86</v>
      </c>
      <c r="F78" s="17" t="str">
        <f t="shared" si="8"/>
        <v/>
      </c>
      <c r="G78" s="16" t="s">
        <v>86</v>
      </c>
      <c r="H78" s="17" t="str">
        <f t="shared" si="9"/>
        <v/>
      </c>
      <c r="I78" s="16">
        <v>123800</v>
      </c>
      <c r="J78" s="17">
        <f t="shared" si="10"/>
        <v>8.2962962962962961E-2</v>
      </c>
      <c r="K78" s="16">
        <v>184800</v>
      </c>
      <c r="L78" s="17">
        <f t="shared" si="11"/>
        <v>-0.36888888888888888</v>
      </c>
      <c r="M78" s="16" t="s">
        <v>86</v>
      </c>
      <c r="N78" s="17" t="str">
        <f t="shared" si="12"/>
        <v/>
      </c>
      <c r="O78" s="16" t="s">
        <v>86</v>
      </c>
      <c r="P78" s="17" t="str">
        <f t="shared" si="13"/>
        <v/>
      </c>
      <c r="Q78" s="49">
        <v>0</v>
      </c>
      <c r="R78" s="47" t="str">
        <f t="shared" si="14"/>
        <v/>
      </c>
      <c r="S78" s="49">
        <v>0</v>
      </c>
      <c r="T78" s="47" t="str">
        <f t="shared" si="7"/>
        <v/>
      </c>
    </row>
    <row r="79" spans="2:20" ht="13.5" customHeight="1">
      <c r="B79" s="4">
        <v>22</v>
      </c>
      <c r="C79" s="4">
        <v>22</v>
      </c>
      <c r="D79" s="7">
        <v>138000</v>
      </c>
      <c r="E79" s="16">
        <v>126300</v>
      </c>
      <c r="F79" s="17">
        <f t="shared" si="8"/>
        <v>8.478260869565217E-2</v>
      </c>
      <c r="G79" s="16" t="s">
        <v>86</v>
      </c>
      <c r="H79" s="17" t="str">
        <f t="shared" si="9"/>
        <v/>
      </c>
      <c r="I79" s="16">
        <v>123800</v>
      </c>
      <c r="J79" s="17">
        <f t="shared" si="10"/>
        <v>0.10289855072463767</v>
      </c>
      <c r="K79" s="16">
        <v>184800</v>
      </c>
      <c r="L79" s="17">
        <f t="shared" si="11"/>
        <v>-0.33913043478260868</v>
      </c>
      <c r="M79" s="16" t="s">
        <v>86</v>
      </c>
      <c r="N79" s="17" t="str">
        <f t="shared" si="12"/>
        <v/>
      </c>
      <c r="O79" s="16" t="s">
        <v>86</v>
      </c>
      <c r="P79" s="17" t="str">
        <f t="shared" si="13"/>
        <v/>
      </c>
      <c r="Q79" s="49">
        <v>129700</v>
      </c>
      <c r="R79" s="47">
        <f t="shared" si="14"/>
        <v>6.0144927536231886E-2</v>
      </c>
      <c r="S79" s="49">
        <v>0</v>
      </c>
      <c r="T79" s="47" t="str">
        <f t="shared" si="7"/>
        <v/>
      </c>
    </row>
    <row r="80" spans="2:20" ht="13.5" customHeight="1">
      <c r="B80" s="4">
        <v>22.5</v>
      </c>
      <c r="C80" s="4">
        <v>22.5</v>
      </c>
      <c r="D80" s="7">
        <v>141000</v>
      </c>
      <c r="E80" s="16" t="s">
        <v>86</v>
      </c>
      <c r="F80" s="17" t="str">
        <f t="shared" si="8"/>
        <v/>
      </c>
      <c r="G80" s="16" t="s">
        <v>86</v>
      </c>
      <c r="H80" s="17" t="str">
        <f t="shared" si="9"/>
        <v/>
      </c>
      <c r="I80" s="16">
        <v>129300</v>
      </c>
      <c r="J80" s="17">
        <f t="shared" si="10"/>
        <v>8.2978723404255314E-2</v>
      </c>
      <c r="K80" s="16">
        <v>193100</v>
      </c>
      <c r="L80" s="17">
        <f t="shared" si="11"/>
        <v>-0.36950354609929076</v>
      </c>
      <c r="M80" s="16" t="s">
        <v>86</v>
      </c>
      <c r="N80" s="17" t="str">
        <f t="shared" si="12"/>
        <v/>
      </c>
      <c r="O80" s="16" t="s">
        <v>86</v>
      </c>
      <c r="P80" s="17" t="str">
        <f t="shared" si="13"/>
        <v/>
      </c>
      <c r="Q80" s="49">
        <v>0</v>
      </c>
      <c r="R80" s="47" t="str">
        <f t="shared" si="14"/>
        <v/>
      </c>
      <c r="S80" s="49">
        <v>0</v>
      </c>
      <c r="T80" s="47" t="str">
        <f t="shared" si="7"/>
        <v/>
      </c>
    </row>
    <row r="81" spans="2:20" ht="13.5" customHeight="1">
      <c r="B81" s="4">
        <v>23</v>
      </c>
      <c r="C81" s="4">
        <v>23</v>
      </c>
      <c r="D81" s="7">
        <v>143500</v>
      </c>
      <c r="E81" s="16">
        <v>131900</v>
      </c>
      <c r="F81" s="17">
        <f t="shared" ref="F81:F95" si="15">IFERROR(IF(($D81-E81)/$D81=1,"",($D81-E81)/$D81),"")</f>
        <v>8.0836236933797906E-2</v>
      </c>
      <c r="G81" s="16" t="s">
        <v>86</v>
      </c>
      <c r="H81" s="17" t="str">
        <f t="shared" ref="H81:H95" si="16">IFERROR(IF(($D81-G81)/$D81=1,"",($D81-G81)/$D81),"")</f>
        <v/>
      </c>
      <c r="I81" s="16">
        <v>129300</v>
      </c>
      <c r="J81" s="17">
        <f t="shared" ref="J81:J95" si="17">IFERROR(IF(($D81-I81)/$D81=1,"",($D81-I81)/$D81),"")</f>
        <v>9.8954703832752608E-2</v>
      </c>
      <c r="K81" s="16">
        <v>193100</v>
      </c>
      <c r="L81" s="17">
        <f t="shared" ref="L81:L95" si="18">IFERROR(IF(($D81-K81)/$D81=1,"",($D81-K81)/$D81),"")</f>
        <v>-0.3456445993031359</v>
      </c>
      <c r="M81" s="16" t="s">
        <v>86</v>
      </c>
      <c r="N81" s="17" t="str">
        <f t="shared" ref="N81:N95" si="19">IFERROR(IF(($D81-M81)/$D81=1,"",($D81-M81)/$D81),"")</f>
        <v/>
      </c>
      <c r="O81" s="16" t="s">
        <v>86</v>
      </c>
      <c r="P81" s="17" t="str">
        <f t="shared" ref="P81:P95" si="20">IFERROR(IF(($D81-O81)/$D81=1,"",($D81-O81)/$D81),"")</f>
        <v/>
      </c>
      <c r="Q81" s="49">
        <v>135700</v>
      </c>
      <c r="R81" s="47">
        <f t="shared" ref="R81:R95" si="21">IFERROR(IF(($D81-Q81)/$D81=1,"",($D81-Q81)/$D81),"")</f>
        <v>5.4355400696864113E-2</v>
      </c>
      <c r="S81" s="49">
        <v>0</v>
      </c>
      <c r="T81" s="47" t="str">
        <f t="shared" si="7"/>
        <v/>
      </c>
    </row>
    <row r="82" spans="2:20" ht="13.5" customHeight="1">
      <c r="B82" s="4">
        <v>23.5</v>
      </c>
      <c r="C82" s="4">
        <v>23.5</v>
      </c>
      <c r="D82" s="7">
        <v>146500</v>
      </c>
      <c r="E82" s="16" t="s">
        <v>86</v>
      </c>
      <c r="F82" s="17" t="str">
        <f t="shared" si="15"/>
        <v/>
      </c>
      <c r="G82" s="16" t="s">
        <v>86</v>
      </c>
      <c r="H82" s="17" t="str">
        <f t="shared" si="16"/>
        <v/>
      </c>
      <c r="I82" s="16">
        <v>134800</v>
      </c>
      <c r="J82" s="17">
        <f t="shared" si="17"/>
        <v>7.9863481228668945E-2</v>
      </c>
      <c r="K82" s="16">
        <v>201400</v>
      </c>
      <c r="L82" s="17">
        <f t="shared" si="18"/>
        <v>-0.37474402730375428</v>
      </c>
      <c r="M82" s="16" t="s">
        <v>86</v>
      </c>
      <c r="N82" s="17" t="str">
        <f t="shared" si="19"/>
        <v/>
      </c>
      <c r="O82" s="16" t="s">
        <v>86</v>
      </c>
      <c r="P82" s="17" t="str">
        <f t="shared" si="20"/>
        <v/>
      </c>
      <c r="Q82" s="49">
        <v>0</v>
      </c>
      <c r="R82" s="47" t="str">
        <f t="shared" si="21"/>
        <v/>
      </c>
      <c r="S82" s="49">
        <v>0</v>
      </c>
      <c r="T82" s="47" t="str">
        <f t="shared" ref="T82:T95" si="22">IFERROR(IF(($D82-S82)/$D82=1,"",($D82-S82)/$D82),"")</f>
        <v/>
      </c>
    </row>
    <row r="83" spans="2:20" ht="13.5" customHeight="1">
      <c r="B83" s="4">
        <v>24</v>
      </c>
      <c r="C83" s="4">
        <v>24</v>
      </c>
      <c r="D83" s="7">
        <v>149500</v>
      </c>
      <c r="E83" s="16">
        <v>137500</v>
      </c>
      <c r="F83" s="17">
        <f t="shared" si="15"/>
        <v>8.0267558528428096E-2</v>
      </c>
      <c r="G83" s="16" t="s">
        <v>86</v>
      </c>
      <c r="H83" s="17" t="str">
        <f t="shared" si="16"/>
        <v/>
      </c>
      <c r="I83" s="16">
        <v>134800</v>
      </c>
      <c r="J83" s="17">
        <f t="shared" si="17"/>
        <v>9.8327759197324421E-2</v>
      </c>
      <c r="K83" s="16">
        <v>201400</v>
      </c>
      <c r="L83" s="17">
        <f t="shared" si="18"/>
        <v>-0.34715719063545153</v>
      </c>
      <c r="M83" s="16" t="s">
        <v>86</v>
      </c>
      <c r="N83" s="17" t="str">
        <f t="shared" si="19"/>
        <v/>
      </c>
      <c r="O83" s="16" t="s">
        <v>86</v>
      </c>
      <c r="P83" s="17" t="str">
        <f t="shared" si="20"/>
        <v/>
      </c>
      <c r="Q83" s="49">
        <v>141700</v>
      </c>
      <c r="R83" s="47">
        <f t="shared" si="21"/>
        <v>5.2173913043478258E-2</v>
      </c>
      <c r="S83" s="49">
        <v>0</v>
      </c>
      <c r="T83" s="47" t="str">
        <f t="shared" si="22"/>
        <v/>
      </c>
    </row>
    <row r="84" spans="2:20" ht="13.5" customHeight="1">
      <c r="B84" s="4">
        <v>24.5</v>
      </c>
      <c r="C84" s="4">
        <v>24.5</v>
      </c>
      <c r="D84" s="7">
        <v>152500</v>
      </c>
      <c r="E84" s="16" t="s">
        <v>86</v>
      </c>
      <c r="F84" s="17" t="str">
        <f t="shared" si="15"/>
        <v/>
      </c>
      <c r="G84" s="16" t="s">
        <v>86</v>
      </c>
      <c r="H84" s="17" t="str">
        <f t="shared" si="16"/>
        <v/>
      </c>
      <c r="I84" s="16">
        <v>140400</v>
      </c>
      <c r="J84" s="17">
        <f t="shared" si="17"/>
        <v>7.9344262295081971E-2</v>
      </c>
      <c r="K84" s="16">
        <v>209800</v>
      </c>
      <c r="L84" s="17">
        <f t="shared" si="18"/>
        <v>-0.37573770491803277</v>
      </c>
      <c r="M84" s="16" t="s">
        <v>86</v>
      </c>
      <c r="N84" s="17" t="str">
        <f t="shared" si="19"/>
        <v/>
      </c>
      <c r="O84" s="16" t="s">
        <v>86</v>
      </c>
      <c r="P84" s="17" t="str">
        <f t="shared" si="20"/>
        <v/>
      </c>
      <c r="Q84" s="49">
        <v>0</v>
      </c>
      <c r="R84" s="47" t="str">
        <f t="shared" si="21"/>
        <v/>
      </c>
      <c r="S84" s="49">
        <v>0</v>
      </c>
      <c r="T84" s="47" t="str">
        <f t="shared" si="22"/>
        <v/>
      </c>
    </row>
    <row r="85" spans="2:20" ht="13.5" customHeight="1">
      <c r="B85" s="4">
        <v>25</v>
      </c>
      <c r="C85" s="4">
        <v>25</v>
      </c>
      <c r="D85" s="7">
        <v>155000</v>
      </c>
      <c r="E85" s="16">
        <v>143100</v>
      </c>
      <c r="F85" s="17">
        <f t="shared" si="15"/>
        <v>7.677419354838709E-2</v>
      </c>
      <c r="G85" s="16" t="s">
        <v>86</v>
      </c>
      <c r="H85" s="17" t="str">
        <f t="shared" si="16"/>
        <v/>
      </c>
      <c r="I85" s="16">
        <v>140400</v>
      </c>
      <c r="J85" s="17">
        <f t="shared" si="17"/>
        <v>9.4193548387096773E-2</v>
      </c>
      <c r="K85" s="16">
        <v>209800</v>
      </c>
      <c r="L85" s="17">
        <f t="shared" si="18"/>
        <v>-0.35354838709677422</v>
      </c>
      <c r="M85" s="16" t="s">
        <v>86</v>
      </c>
      <c r="N85" s="17" t="str">
        <f t="shared" si="19"/>
        <v/>
      </c>
      <c r="O85" s="16" t="s">
        <v>86</v>
      </c>
      <c r="P85" s="17" t="str">
        <f t="shared" si="20"/>
        <v/>
      </c>
      <c r="Q85" s="49">
        <v>147700</v>
      </c>
      <c r="R85" s="47">
        <f t="shared" si="21"/>
        <v>4.7096774193548387E-2</v>
      </c>
      <c r="S85" s="49">
        <v>0</v>
      </c>
      <c r="T85" s="47" t="str">
        <f t="shared" si="22"/>
        <v/>
      </c>
    </row>
    <row r="86" spans="2:20" ht="13.5" customHeight="1">
      <c r="B86" s="4">
        <v>25.5</v>
      </c>
      <c r="C86" s="4">
        <v>25.5</v>
      </c>
      <c r="D86" s="7">
        <v>158000</v>
      </c>
      <c r="E86" s="16" t="s">
        <v>86</v>
      </c>
      <c r="F86" s="17" t="str">
        <f t="shared" si="15"/>
        <v/>
      </c>
      <c r="G86" s="16" t="s">
        <v>86</v>
      </c>
      <c r="H86" s="17" t="str">
        <f t="shared" si="16"/>
        <v/>
      </c>
      <c r="I86" s="16">
        <v>145900</v>
      </c>
      <c r="J86" s="17">
        <f t="shared" si="17"/>
        <v>7.6582278481012664E-2</v>
      </c>
      <c r="K86" s="16">
        <v>218100</v>
      </c>
      <c r="L86" s="17">
        <f t="shared" si="18"/>
        <v>-0.38037974683544301</v>
      </c>
      <c r="M86" s="16" t="s">
        <v>86</v>
      </c>
      <c r="N86" s="17" t="str">
        <f t="shared" si="19"/>
        <v/>
      </c>
      <c r="O86" s="16" t="s">
        <v>86</v>
      </c>
      <c r="P86" s="17" t="str">
        <f t="shared" si="20"/>
        <v/>
      </c>
      <c r="Q86" s="49">
        <v>0</v>
      </c>
      <c r="R86" s="47" t="str">
        <f t="shared" si="21"/>
        <v/>
      </c>
      <c r="S86" s="49">
        <v>0</v>
      </c>
      <c r="T86" s="47" t="str">
        <f t="shared" si="22"/>
        <v/>
      </c>
    </row>
    <row r="87" spans="2:20" ht="13.5" customHeight="1">
      <c r="B87" s="4">
        <v>26</v>
      </c>
      <c r="C87" s="4">
        <v>26</v>
      </c>
      <c r="D87" s="7">
        <v>161000</v>
      </c>
      <c r="E87" s="16">
        <v>148700</v>
      </c>
      <c r="F87" s="17">
        <f t="shared" si="15"/>
        <v>7.6397515527950308E-2</v>
      </c>
      <c r="G87" s="16" t="s">
        <v>86</v>
      </c>
      <c r="H87" s="17" t="str">
        <f t="shared" si="16"/>
        <v/>
      </c>
      <c r="I87" s="16">
        <v>145900</v>
      </c>
      <c r="J87" s="17">
        <f t="shared" si="17"/>
        <v>9.3788819875776391E-2</v>
      </c>
      <c r="K87" s="16">
        <v>218100</v>
      </c>
      <c r="L87" s="17">
        <f t="shared" si="18"/>
        <v>-0.35465838509316772</v>
      </c>
      <c r="M87" s="16" t="s">
        <v>86</v>
      </c>
      <c r="N87" s="17" t="str">
        <f t="shared" si="19"/>
        <v/>
      </c>
      <c r="O87" s="16" t="s">
        <v>86</v>
      </c>
      <c r="P87" s="17" t="str">
        <f t="shared" si="20"/>
        <v/>
      </c>
      <c r="Q87" s="49">
        <v>153700</v>
      </c>
      <c r="R87" s="47">
        <f t="shared" si="21"/>
        <v>4.5341614906832299E-2</v>
      </c>
      <c r="S87" s="49">
        <v>0</v>
      </c>
      <c r="T87" s="47" t="str">
        <f t="shared" si="22"/>
        <v/>
      </c>
    </row>
    <row r="88" spans="2:20" ht="13.5" customHeight="1">
      <c r="B88" s="4">
        <v>26.5</v>
      </c>
      <c r="C88" s="4">
        <v>26.5</v>
      </c>
      <c r="D88" s="7">
        <v>164000</v>
      </c>
      <c r="E88" s="16" t="s">
        <v>86</v>
      </c>
      <c r="F88" s="17" t="str">
        <f t="shared" si="15"/>
        <v/>
      </c>
      <c r="G88" s="16" t="s">
        <v>86</v>
      </c>
      <c r="H88" s="17" t="str">
        <f t="shared" si="16"/>
        <v/>
      </c>
      <c r="I88" s="16">
        <v>151400</v>
      </c>
      <c r="J88" s="17">
        <f t="shared" si="17"/>
        <v>7.6829268292682926E-2</v>
      </c>
      <c r="K88" s="16">
        <v>226400</v>
      </c>
      <c r="L88" s="17">
        <f t="shared" si="18"/>
        <v>-0.38048780487804879</v>
      </c>
      <c r="M88" s="16" t="s">
        <v>86</v>
      </c>
      <c r="N88" s="17" t="str">
        <f t="shared" si="19"/>
        <v/>
      </c>
      <c r="O88" s="16" t="s">
        <v>86</v>
      </c>
      <c r="P88" s="17" t="str">
        <f t="shared" si="20"/>
        <v/>
      </c>
      <c r="Q88" s="49">
        <v>0</v>
      </c>
      <c r="R88" s="47" t="str">
        <f t="shared" si="21"/>
        <v/>
      </c>
      <c r="S88" s="49">
        <v>0</v>
      </c>
      <c r="T88" s="47" t="str">
        <f t="shared" si="22"/>
        <v/>
      </c>
    </row>
    <row r="89" spans="2:20" ht="13.5" customHeight="1">
      <c r="B89" s="4">
        <v>27</v>
      </c>
      <c r="C89" s="4">
        <v>27</v>
      </c>
      <c r="D89" s="7">
        <v>167000</v>
      </c>
      <c r="E89" s="16">
        <v>154300</v>
      </c>
      <c r="F89" s="17">
        <f t="shared" si="15"/>
        <v>7.6047904191616764E-2</v>
      </c>
      <c r="G89" s="16" t="s">
        <v>86</v>
      </c>
      <c r="H89" s="17" t="str">
        <f t="shared" si="16"/>
        <v/>
      </c>
      <c r="I89" s="16">
        <v>151400</v>
      </c>
      <c r="J89" s="17">
        <f t="shared" si="17"/>
        <v>9.3413173652694609E-2</v>
      </c>
      <c r="K89" s="16">
        <v>226400</v>
      </c>
      <c r="L89" s="17">
        <f t="shared" si="18"/>
        <v>-0.35568862275449104</v>
      </c>
      <c r="M89" s="16" t="s">
        <v>86</v>
      </c>
      <c r="N89" s="17" t="str">
        <f t="shared" si="19"/>
        <v/>
      </c>
      <c r="O89" s="16" t="s">
        <v>86</v>
      </c>
      <c r="P89" s="17" t="str">
        <f t="shared" si="20"/>
        <v/>
      </c>
      <c r="Q89" s="49">
        <v>159700</v>
      </c>
      <c r="R89" s="47">
        <f t="shared" si="21"/>
        <v>4.3712574850299404E-2</v>
      </c>
      <c r="S89" s="49">
        <v>0</v>
      </c>
      <c r="T89" s="47" t="str">
        <f t="shared" si="22"/>
        <v/>
      </c>
    </row>
    <row r="90" spans="2:20" ht="13.5" customHeight="1">
      <c r="B90" s="4">
        <v>27.5</v>
      </c>
      <c r="C90" s="4">
        <v>27.5</v>
      </c>
      <c r="D90" s="7">
        <v>169500</v>
      </c>
      <c r="E90" s="16" t="s">
        <v>86</v>
      </c>
      <c r="F90" s="17" t="str">
        <f t="shared" si="15"/>
        <v/>
      </c>
      <c r="G90" s="16" t="s">
        <v>86</v>
      </c>
      <c r="H90" s="17" t="str">
        <f t="shared" si="16"/>
        <v/>
      </c>
      <c r="I90" s="16">
        <v>156900</v>
      </c>
      <c r="J90" s="17">
        <f t="shared" si="17"/>
        <v>7.4336283185840707E-2</v>
      </c>
      <c r="K90" s="16">
        <v>234700</v>
      </c>
      <c r="L90" s="17">
        <f t="shared" si="18"/>
        <v>-0.38466076696165191</v>
      </c>
      <c r="M90" s="16" t="s">
        <v>86</v>
      </c>
      <c r="N90" s="17" t="str">
        <f t="shared" si="19"/>
        <v/>
      </c>
      <c r="O90" s="16" t="s">
        <v>86</v>
      </c>
      <c r="P90" s="17" t="str">
        <f t="shared" si="20"/>
        <v/>
      </c>
      <c r="Q90" s="49">
        <v>0</v>
      </c>
      <c r="R90" s="47" t="str">
        <f t="shared" si="21"/>
        <v/>
      </c>
      <c r="S90" s="49">
        <v>0</v>
      </c>
      <c r="T90" s="47" t="str">
        <f t="shared" si="22"/>
        <v/>
      </c>
    </row>
    <row r="91" spans="2:20" ht="13.5" customHeight="1">
      <c r="B91" s="4">
        <v>28</v>
      </c>
      <c r="C91" s="4">
        <v>28</v>
      </c>
      <c r="D91" s="7">
        <v>172500</v>
      </c>
      <c r="E91" s="16">
        <v>159900</v>
      </c>
      <c r="F91" s="17">
        <f t="shared" si="15"/>
        <v>7.3043478260869571E-2</v>
      </c>
      <c r="G91" s="16" t="s">
        <v>86</v>
      </c>
      <c r="H91" s="17" t="str">
        <f t="shared" si="16"/>
        <v/>
      </c>
      <c r="I91" s="16">
        <v>156900</v>
      </c>
      <c r="J91" s="17">
        <f t="shared" si="17"/>
        <v>9.0434782608695655E-2</v>
      </c>
      <c r="K91" s="16">
        <v>234700</v>
      </c>
      <c r="L91" s="17">
        <f t="shared" si="18"/>
        <v>-0.36057971014492751</v>
      </c>
      <c r="M91" s="16" t="s">
        <v>86</v>
      </c>
      <c r="N91" s="17" t="str">
        <f t="shared" si="19"/>
        <v/>
      </c>
      <c r="O91" s="16" t="s">
        <v>86</v>
      </c>
      <c r="P91" s="17" t="str">
        <f t="shared" si="20"/>
        <v/>
      </c>
      <c r="Q91" s="49">
        <v>165700</v>
      </c>
      <c r="R91" s="47">
        <f t="shared" si="21"/>
        <v>3.9420289855072461E-2</v>
      </c>
      <c r="S91" s="49">
        <v>0</v>
      </c>
      <c r="T91" s="47" t="str">
        <f t="shared" si="22"/>
        <v/>
      </c>
    </row>
    <row r="92" spans="2:20" ht="13.5" customHeight="1">
      <c r="B92" s="4">
        <v>28.5</v>
      </c>
      <c r="C92" s="4">
        <v>28.5</v>
      </c>
      <c r="D92" s="7">
        <v>175500</v>
      </c>
      <c r="E92" s="16" t="s">
        <v>86</v>
      </c>
      <c r="F92" s="17" t="str">
        <f t="shared" si="15"/>
        <v/>
      </c>
      <c r="G92" s="16" t="s">
        <v>86</v>
      </c>
      <c r="H92" s="17" t="str">
        <f t="shared" si="16"/>
        <v/>
      </c>
      <c r="I92" s="16">
        <v>162500</v>
      </c>
      <c r="J92" s="17">
        <f t="shared" si="17"/>
        <v>7.407407407407407E-2</v>
      </c>
      <c r="K92" s="16">
        <v>243100</v>
      </c>
      <c r="L92" s="17">
        <f t="shared" si="18"/>
        <v>-0.38518518518518519</v>
      </c>
      <c r="M92" s="16" t="s">
        <v>86</v>
      </c>
      <c r="N92" s="17" t="str">
        <f t="shared" si="19"/>
        <v/>
      </c>
      <c r="O92" s="16" t="s">
        <v>86</v>
      </c>
      <c r="P92" s="17" t="str">
        <f t="shared" si="20"/>
        <v/>
      </c>
      <c r="Q92" s="49">
        <v>0</v>
      </c>
      <c r="R92" s="47" t="str">
        <f t="shared" si="21"/>
        <v/>
      </c>
      <c r="S92" s="49">
        <v>0</v>
      </c>
      <c r="T92" s="47" t="str">
        <f t="shared" si="22"/>
        <v/>
      </c>
    </row>
    <row r="93" spans="2:20" ht="13.5" customHeight="1">
      <c r="B93" s="4">
        <v>29</v>
      </c>
      <c r="C93" s="4">
        <v>29</v>
      </c>
      <c r="D93" s="7">
        <v>178500</v>
      </c>
      <c r="E93" s="16">
        <v>165500</v>
      </c>
      <c r="F93" s="17">
        <f t="shared" si="15"/>
        <v>7.2829131652661069E-2</v>
      </c>
      <c r="G93" s="16" t="s">
        <v>86</v>
      </c>
      <c r="H93" s="17" t="str">
        <f t="shared" si="16"/>
        <v/>
      </c>
      <c r="I93" s="16">
        <v>162500</v>
      </c>
      <c r="J93" s="17">
        <f t="shared" si="17"/>
        <v>8.9635854341736695E-2</v>
      </c>
      <c r="K93" s="16">
        <v>243100</v>
      </c>
      <c r="L93" s="17">
        <f t="shared" si="18"/>
        <v>-0.3619047619047619</v>
      </c>
      <c r="M93" s="16" t="s">
        <v>86</v>
      </c>
      <c r="N93" s="17" t="str">
        <f t="shared" si="19"/>
        <v/>
      </c>
      <c r="O93" s="16" t="s">
        <v>86</v>
      </c>
      <c r="P93" s="17" t="str">
        <f t="shared" si="20"/>
        <v/>
      </c>
      <c r="Q93" s="49">
        <v>171700</v>
      </c>
      <c r="R93" s="47">
        <f t="shared" si="21"/>
        <v>3.8095238095238099E-2</v>
      </c>
      <c r="S93" s="49">
        <v>0</v>
      </c>
      <c r="T93" s="47" t="str">
        <f t="shared" si="22"/>
        <v/>
      </c>
    </row>
    <row r="94" spans="2:20" ht="13.5" customHeight="1">
      <c r="B94" s="4">
        <v>29.5</v>
      </c>
      <c r="C94" s="4">
        <v>29.5</v>
      </c>
      <c r="D94" s="7">
        <v>181000</v>
      </c>
      <c r="E94" s="16" t="s">
        <v>86</v>
      </c>
      <c r="F94" s="17" t="str">
        <f t="shared" si="15"/>
        <v/>
      </c>
      <c r="G94" s="16" t="s">
        <v>86</v>
      </c>
      <c r="H94" s="17" t="str">
        <f t="shared" si="16"/>
        <v/>
      </c>
      <c r="I94" s="16">
        <v>168000</v>
      </c>
      <c r="J94" s="17">
        <f t="shared" si="17"/>
        <v>7.18232044198895E-2</v>
      </c>
      <c r="K94" s="16">
        <v>251400</v>
      </c>
      <c r="L94" s="17">
        <f t="shared" si="18"/>
        <v>-0.38895027624309392</v>
      </c>
      <c r="M94" s="16" t="s">
        <v>86</v>
      </c>
      <c r="N94" s="17" t="str">
        <f t="shared" si="19"/>
        <v/>
      </c>
      <c r="O94" s="16" t="s">
        <v>86</v>
      </c>
      <c r="P94" s="17" t="str">
        <f t="shared" si="20"/>
        <v/>
      </c>
      <c r="Q94" s="49">
        <v>0</v>
      </c>
      <c r="R94" s="47" t="str">
        <f t="shared" si="21"/>
        <v/>
      </c>
      <c r="S94" s="49">
        <v>0</v>
      </c>
      <c r="T94" s="47" t="str">
        <f t="shared" si="22"/>
        <v/>
      </c>
    </row>
    <row r="95" spans="2:20" ht="13.5" customHeight="1">
      <c r="B95" s="4">
        <v>30</v>
      </c>
      <c r="C95" s="4">
        <v>30</v>
      </c>
      <c r="D95" s="7">
        <v>184000</v>
      </c>
      <c r="E95" s="16">
        <v>171100</v>
      </c>
      <c r="F95" s="17">
        <f t="shared" si="15"/>
        <v>7.0108695652173911E-2</v>
      </c>
      <c r="G95" s="16" t="s">
        <v>86</v>
      </c>
      <c r="H95" s="17" t="str">
        <f t="shared" si="16"/>
        <v/>
      </c>
      <c r="I95" s="16">
        <v>168000</v>
      </c>
      <c r="J95" s="17">
        <f t="shared" si="17"/>
        <v>8.6956521739130432E-2</v>
      </c>
      <c r="K95" s="16">
        <v>251400</v>
      </c>
      <c r="L95" s="17">
        <f t="shared" si="18"/>
        <v>-0.36630434782608695</v>
      </c>
      <c r="M95" s="16" t="s">
        <v>86</v>
      </c>
      <c r="N95" s="17" t="str">
        <f t="shared" si="19"/>
        <v/>
      </c>
      <c r="O95" s="16" t="s">
        <v>86</v>
      </c>
      <c r="P95" s="17" t="str">
        <f t="shared" si="20"/>
        <v/>
      </c>
      <c r="Q95" s="49">
        <v>177700</v>
      </c>
      <c r="R95" s="47">
        <f t="shared" si="21"/>
        <v>3.4239130434782605E-2</v>
      </c>
      <c r="S95" s="49">
        <v>0</v>
      </c>
      <c r="T95" s="47" t="str">
        <f t="shared" si="22"/>
        <v/>
      </c>
    </row>
    <row r="96" spans="2:20" ht="16.5">
      <c r="B96" s="8"/>
      <c r="C96" s="8"/>
      <c r="D96" s="9"/>
      <c r="E96"/>
      <c r="F96"/>
      <c r="G96"/>
      <c r="H96"/>
      <c r="I96"/>
      <c r="J96"/>
      <c r="K96"/>
      <c r="L96"/>
      <c r="M96"/>
      <c r="N96"/>
      <c r="O96"/>
      <c r="P96"/>
      <c r="Q96"/>
      <c r="R96"/>
      <c r="S96"/>
      <c r="T96"/>
    </row>
    <row r="97" spans="2:20" ht="16.5">
      <c r="B97" s="8"/>
      <c r="C97" s="8"/>
      <c r="D97" s="9"/>
      <c r="E97"/>
      <c r="F97"/>
      <c r="G97"/>
      <c r="H97"/>
      <c r="I97"/>
      <c r="J97"/>
      <c r="K97"/>
      <c r="L97"/>
      <c r="M97"/>
      <c r="N97"/>
      <c r="O97"/>
      <c r="P97"/>
      <c r="Q97"/>
      <c r="R97"/>
      <c r="S97"/>
      <c r="T97"/>
    </row>
    <row r="98" spans="2:20" ht="16.5">
      <c r="B98" s="8"/>
      <c r="C98" s="8"/>
      <c r="D98" s="9"/>
      <c r="E98"/>
      <c r="F98"/>
      <c r="G98"/>
      <c r="H98"/>
      <c r="I98"/>
      <c r="J98"/>
      <c r="K98"/>
      <c r="L98"/>
      <c r="M98"/>
      <c r="N98"/>
      <c r="O98"/>
      <c r="P98"/>
      <c r="Q98"/>
      <c r="R98"/>
      <c r="S98"/>
      <c r="T98"/>
    </row>
    <row r="99" spans="2:20" ht="16.5">
      <c r="B99" s="8"/>
      <c r="C99" s="8"/>
      <c r="D99" s="9"/>
      <c r="E99"/>
      <c r="F99"/>
      <c r="G99"/>
      <c r="H99"/>
      <c r="I99"/>
      <c r="J99"/>
      <c r="K99"/>
      <c r="L99"/>
      <c r="M99"/>
      <c r="N99"/>
      <c r="O99"/>
      <c r="P99"/>
      <c r="Q99"/>
      <c r="R99"/>
      <c r="S99"/>
      <c r="T99"/>
    </row>
    <row r="100" spans="2:20" ht="16.5">
      <c r="B100" s="8"/>
      <c r="C100" s="8"/>
      <c r="D100" s="9"/>
      <c r="E100"/>
      <c r="F100"/>
      <c r="G100"/>
      <c r="H100"/>
      <c r="I100"/>
      <c r="J100"/>
      <c r="K100"/>
      <c r="L100"/>
      <c r="M100"/>
      <c r="N100"/>
      <c r="O100"/>
      <c r="P100"/>
      <c r="Q100"/>
      <c r="R100"/>
      <c r="S100"/>
      <c r="T100"/>
    </row>
    <row r="101" spans="2:20" ht="16.5">
      <c r="B101" s="8"/>
      <c r="C101" s="8"/>
      <c r="D101" s="9"/>
      <c r="E101"/>
      <c r="F101"/>
      <c r="G101"/>
      <c r="H101"/>
      <c r="I101"/>
      <c r="J101"/>
      <c r="K101"/>
      <c r="L101"/>
      <c r="M101"/>
      <c r="N101"/>
      <c r="O101"/>
      <c r="P101"/>
      <c r="Q101"/>
      <c r="R101"/>
      <c r="S101"/>
      <c r="T101"/>
    </row>
    <row r="102" spans="2:20" ht="16.5">
      <c r="B102" s="8"/>
      <c r="C102" s="8"/>
      <c r="D102" s="9"/>
      <c r="E102"/>
      <c r="F102"/>
      <c r="G102"/>
      <c r="H102"/>
      <c r="I102"/>
      <c r="J102"/>
      <c r="K102"/>
      <c r="L102"/>
      <c r="M102"/>
      <c r="N102"/>
      <c r="O102"/>
      <c r="P102"/>
      <c r="Q102"/>
      <c r="R102"/>
      <c r="S102"/>
      <c r="T102"/>
    </row>
    <row r="103" spans="2:20" ht="16.5">
      <c r="B103" s="8"/>
      <c r="C103" s="8"/>
      <c r="D103" s="9"/>
      <c r="E103"/>
      <c r="F103"/>
      <c r="G103"/>
      <c r="H103"/>
      <c r="I103"/>
      <c r="J103"/>
      <c r="K103"/>
      <c r="L103"/>
      <c r="M103"/>
      <c r="N103"/>
      <c r="O103"/>
      <c r="P103"/>
      <c r="Q103"/>
      <c r="R103"/>
      <c r="S103"/>
      <c r="T103"/>
    </row>
    <row r="104" spans="2:20" ht="16.5">
      <c r="B104" s="8"/>
      <c r="C104" s="8"/>
      <c r="D104" s="9"/>
      <c r="E104"/>
      <c r="F104"/>
      <c r="G104"/>
      <c r="H104"/>
      <c r="I104"/>
      <c r="J104"/>
      <c r="K104"/>
      <c r="L104"/>
      <c r="M104"/>
      <c r="N104"/>
      <c r="O104"/>
      <c r="P104"/>
      <c r="Q104"/>
      <c r="R104"/>
      <c r="S104"/>
      <c r="T104"/>
    </row>
    <row r="105" spans="2:20" ht="16.5">
      <c r="B105" s="8"/>
      <c r="C105" s="8"/>
      <c r="D105" s="9"/>
      <c r="E105"/>
      <c r="F105"/>
      <c r="G105"/>
      <c r="H105"/>
      <c r="I105"/>
      <c r="J105"/>
      <c r="K105"/>
      <c r="L105"/>
      <c r="M105"/>
      <c r="N105"/>
      <c r="O105"/>
      <c r="P105"/>
      <c r="Q105"/>
      <c r="R105"/>
      <c r="S105"/>
      <c r="T105"/>
    </row>
    <row r="106" spans="2:20" ht="16.5">
      <c r="B106" s="8"/>
      <c r="C106" s="8"/>
      <c r="D106" s="9"/>
      <c r="E106"/>
      <c r="F106"/>
      <c r="G106"/>
      <c r="H106"/>
      <c r="I106"/>
      <c r="J106"/>
      <c r="K106"/>
      <c r="L106"/>
      <c r="M106"/>
      <c r="N106"/>
      <c r="O106"/>
      <c r="P106"/>
      <c r="Q106"/>
      <c r="R106"/>
      <c r="S106"/>
      <c r="T106"/>
    </row>
    <row r="107" spans="2:20" ht="16.5">
      <c r="B107" s="8"/>
      <c r="C107" s="8"/>
      <c r="D107" s="9"/>
      <c r="E107"/>
      <c r="F107"/>
      <c r="G107"/>
      <c r="H107"/>
      <c r="I107"/>
      <c r="J107"/>
      <c r="K107"/>
      <c r="L107"/>
      <c r="M107"/>
      <c r="N107"/>
      <c r="O107"/>
      <c r="P107"/>
      <c r="Q107"/>
      <c r="R107"/>
      <c r="S107"/>
      <c r="T107"/>
    </row>
    <row r="108" spans="2:20" ht="16.5">
      <c r="B108" s="8"/>
      <c r="C108" s="8"/>
      <c r="D108" s="9"/>
      <c r="E108"/>
      <c r="F108"/>
      <c r="G108"/>
      <c r="H108"/>
      <c r="I108"/>
      <c r="J108"/>
      <c r="K108"/>
      <c r="L108"/>
      <c r="M108"/>
      <c r="N108"/>
      <c r="O108"/>
      <c r="P108"/>
      <c r="Q108"/>
      <c r="R108"/>
      <c r="S108"/>
      <c r="T108"/>
    </row>
    <row r="109" spans="2:20" ht="16.5">
      <c r="B109" s="8"/>
      <c r="C109" s="8"/>
      <c r="D109" s="9"/>
      <c r="E109"/>
      <c r="F109"/>
      <c r="G109"/>
      <c r="H109"/>
      <c r="I109"/>
      <c r="J109"/>
      <c r="K109"/>
      <c r="L109"/>
      <c r="M109"/>
      <c r="N109"/>
      <c r="O109"/>
      <c r="P109"/>
      <c r="Q109"/>
      <c r="R109"/>
      <c r="S109"/>
      <c r="T109"/>
    </row>
    <row r="110" spans="2:20" ht="16.5">
      <c r="B110" s="8"/>
      <c r="C110" s="8"/>
      <c r="D110" s="9"/>
      <c r="E110"/>
      <c r="F110"/>
      <c r="G110"/>
      <c r="H110"/>
      <c r="I110"/>
      <c r="J110"/>
      <c r="K110"/>
      <c r="L110"/>
      <c r="M110"/>
      <c r="N110"/>
      <c r="O110"/>
      <c r="P110"/>
      <c r="Q110"/>
      <c r="R110"/>
      <c r="S110"/>
      <c r="T110"/>
    </row>
    <row r="111" spans="2:20" ht="16.5">
      <c r="B111" s="8"/>
      <c r="C111" s="8"/>
      <c r="D111" s="9"/>
      <c r="E111"/>
      <c r="F111"/>
      <c r="G111"/>
      <c r="H111"/>
      <c r="I111"/>
      <c r="J111"/>
      <c r="K111"/>
      <c r="L111"/>
      <c r="M111"/>
      <c r="N111"/>
      <c r="O111"/>
      <c r="P111"/>
      <c r="Q111"/>
      <c r="R111"/>
      <c r="S111"/>
      <c r="T111"/>
    </row>
    <row r="112" spans="2:20" ht="16.5">
      <c r="B112" s="8"/>
      <c r="C112" s="8"/>
      <c r="D112" s="9"/>
      <c r="E112"/>
      <c r="F112"/>
      <c r="G112"/>
      <c r="H112"/>
      <c r="I112"/>
      <c r="J112"/>
      <c r="K112"/>
      <c r="L112"/>
      <c r="M112"/>
      <c r="N112"/>
      <c r="O112"/>
      <c r="P112"/>
      <c r="Q112"/>
      <c r="R112"/>
      <c r="S112"/>
      <c r="T112"/>
    </row>
    <row r="113" spans="2:20" ht="16.5">
      <c r="B113" s="8"/>
      <c r="C113" s="8"/>
      <c r="D113" s="9"/>
      <c r="E113"/>
      <c r="F113"/>
      <c r="G113"/>
      <c r="H113"/>
      <c r="I113"/>
      <c r="J113"/>
      <c r="K113"/>
      <c r="L113"/>
      <c r="M113"/>
      <c r="N113"/>
      <c r="O113"/>
      <c r="P113"/>
      <c r="Q113"/>
      <c r="R113"/>
      <c r="S113"/>
      <c r="T113"/>
    </row>
    <row r="114" spans="2:20" ht="16.5">
      <c r="B114" s="8"/>
      <c r="C114" s="8"/>
      <c r="D114" s="9"/>
      <c r="E114"/>
      <c r="F114"/>
      <c r="G114"/>
      <c r="H114"/>
      <c r="I114"/>
      <c r="J114"/>
      <c r="K114"/>
      <c r="L114"/>
      <c r="M114"/>
      <c r="N114"/>
      <c r="O114"/>
      <c r="P114"/>
      <c r="Q114"/>
      <c r="R114"/>
      <c r="S114"/>
      <c r="T114"/>
    </row>
    <row r="115" spans="2:20" ht="16.5">
      <c r="B115" s="8"/>
      <c r="C115" s="8"/>
      <c r="D115" s="9"/>
      <c r="E115"/>
      <c r="F115"/>
      <c r="G115"/>
      <c r="H115"/>
      <c r="I115"/>
      <c r="J115"/>
      <c r="K115"/>
      <c r="L115"/>
      <c r="M115"/>
      <c r="N115"/>
      <c r="O115"/>
      <c r="P115"/>
      <c r="Q115"/>
      <c r="R115"/>
      <c r="S115"/>
      <c r="T115"/>
    </row>
    <row r="116" spans="2:20" ht="16.5">
      <c r="B116" s="8"/>
      <c r="C116" s="8"/>
      <c r="D116" s="9"/>
      <c r="E116"/>
      <c r="F116"/>
      <c r="G116"/>
      <c r="H116"/>
      <c r="I116"/>
      <c r="J116"/>
      <c r="K116"/>
      <c r="L116"/>
      <c r="M116"/>
      <c r="N116"/>
      <c r="O116"/>
      <c r="P116"/>
      <c r="Q116"/>
      <c r="R116"/>
      <c r="S116"/>
      <c r="T116"/>
    </row>
    <row r="117" spans="2:20" ht="16.5">
      <c r="B117" s="8"/>
      <c r="C117" s="8"/>
      <c r="D117" s="9"/>
      <c r="E117"/>
      <c r="F117"/>
      <c r="G117"/>
      <c r="H117"/>
      <c r="I117"/>
      <c r="J117"/>
      <c r="K117"/>
      <c r="L117"/>
      <c r="M117"/>
      <c r="N117"/>
      <c r="O117"/>
      <c r="P117"/>
      <c r="Q117"/>
      <c r="R117"/>
      <c r="S117"/>
      <c r="T117"/>
    </row>
    <row r="118" spans="2:20" ht="16.5">
      <c r="B118" s="8"/>
      <c r="C118" s="8"/>
      <c r="D118" s="9"/>
      <c r="E118"/>
      <c r="F118"/>
      <c r="G118"/>
      <c r="H118"/>
      <c r="I118"/>
      <c r="J118"/>
      <c r="K118"/>
      <c r="L118"/>
      <c r="M118"/>
      <c r="N118"/>
      <c r="O118"/>
      <c r="P118"/>
      <c r="Q118"/>
      <c r="R118"/>
      <c r="S118"/>
      <c r="T118"/>
    </row>
    <row r="119" spans="2:20" ht="16.5">
      <c r="B119" s="8"/>
      <c r="C119" s="8"/>
      <c r="D119" s="9"/>
      <c r="E119"/>
      <c r="F119"/>
      <c r="G119"/>
      <c r="H119"/>
      <c r="I119"/>
      <c r="J119"/>
      <c r="K119"/>
      <c r="L119"/>
      <c r="M119"/>
      <c r="N119"/>
      <c r="O119"/>
      <c r="P119"/>
      <c r="Q119"/>
      <c r="R119"/>
      <c r="S119"/>
      <c r="T119"/>
    </row>
    <row r="120" spans="2:20" ht="16.5">
      <c r="B120" s="8"/>
      <c r="C120" s="8"/>
      <c r="D120" s="9"/>
      <c r="E120"/>
      <c r="F120"/>
      <c r="G120"/>
      <c r="H120"/>
      <c r="I120"/>
      <c r="J120"/>
      <c r="K120"/>
      <c r="L120"/>
      <c r="M120"/>
      <c r="N120"/>
      <c r="O120"/>
      <c r="P120"/>
      <c r="Q120"/>
      <c r="R120"/>
      <c r="S120"/>
      <c r="T120"/>
    </row>
    <row r="121" spans="2:20" ht="16.5">
      <c r="E121"/>
      <c r="F121"/>
      <c r="G121"/>
      <c r="H121"/>
      <c r="I121"/>
      <c r="J121"/>
      <c r="K121"/>
      <c r="L121"/>
      <c r="M121"/>
      <c r="N121"/>
      <c r="O121"/>
      <c r="P121"/>
      <c r="Q121"/>
      <c r="R121"/>
      <c r="S121"/>
      <c r="T121"/>
    </row>
    <row r="122" spans="2:20" ht="16.5">
      <c r="E122"/>
      <c r="F122"/>
      <c r="G122"/>
      <c r="H122"/>
      <c r="I122"/>
      <c r="J122"/>
      <c r="K122"/>
      <c r="L122"/>
      <c r="M122"/>
      <c r="N122"/>
      <c r="O122"/>
      <c r="P122"/>
      <c r="Q122"/>
      <c r="R122"/>
      <c r="S122"/>
      <c r="T122"/>
    </row>
    <row r="123" spans="2:20" ht="16.5">
      <c r="E123"/>
      <c r="F123"/>
      <c r="G123"/>
      <c r="H123"/>
      <c r="I123"/>
      <c r="J123"/>
      <c r="K123"/>
      <c r="L123"/>
      <c r="M123"/>
      <c r="N123"/>
      <c r="O123"/>
      <c r="P123"/>
      <c r="Q123"/>
      <c r="R123"/>
      <c r="S123"/>
      <c r="T123"/>
    </row>
    <row r="124" spans="2:20" ht="16.5">
      <c r="E124"/>
      <c r="F124"/>
      <c r="G124"/>
      <c r="H124"/>
      <c r="I124"/>
      <c r="J124"/>
      <c r="K124"/>
      <c r="L124"/>
      <c r="M124"/>
      <c r="N124"/>
      <c r="O124"/>
      <c r="P124"/>
      <c r="Q124"/>
      <c r="R124"/>
      <c r="S124"/>
      <c r="T124"/>
    </row>
    <row r="125" spans="2:20" ht="16.5">
      <c r="E125"/>
      <c r="F125"/>
      <c r="G125"/>
      <c r="H125"/>
      <c r="I125"/>
      <c r="J125"/>
      <c r="K125"/>
      <c r="L125"/>
      <c r="M125"/>
      <c r="N125"/>
      <c r="O125"/>
      <c r="P125"/>
      <c r="Q125"/>
      <c r="R125"/>
      <c r="S125"/>
      <c r="T125"/>
    </row>
    <row r="126" spans="2:20" ht="16.5">
      <c r="E126"/>
      <c r="F126"/>
      <c r="G126"/>
      <c r="H126"/>
      <c r="I126"/>
      <c r="J126"/>
      <c r="K126"/>
      <c r="L126"/>
      <c r="M126"/>
      <c r="N126"/>
      <c r="O126"/>
      <c r="P126"/>
      <c r="Q126"/>
      <c r="R126"/>
      <c r="S126"/>
      <c r="T126"/>
    </row>
    <row r="127" spans="2:20" ht="16.5">
      <c r="E127"/>
      <c r="F127"/>
      <c r="G127"/>
      <c r="H127"/>
      <c r="I127"/>
      <c r="J127"/>
      <c r="K127"/>
      <c r="L127"/>
      <c r="M127"/>
      <c r="N127"/>
      <c r="O127"/>
      <c r="P127"/>
      <c r="Q127"/>
      <c r="R127"/>
      <c r="S127"/>
      <c r="T127"/>
    </row>
    <row r="128" spans="2:20" ht="16.5">
      <c r="E128"/>
      <c r="F128"/>
      <c r="G128"/>
      <c r="H128"/>
      <c r="I128"/>
      <c r="J128"/>
      <c r="K128"/>
      <c r="L128"/>
      <c r="M128"/>
      <c r="N128"/>
      <c r="O128"/>
      <c r="P128"/>
      <c r="Q128"/>
      <c r="R128"/>
      <c r="S128"/>
      <c r="T128"/>
    </row>
    <row r="129" spans="5:20" ht="16.5">
      <c r="E129"/>
      <c r="F129"/>
      <c r="G129"/>
      <c r="H129"/>
      <c r="I129"/>
      <c r="J129"/>
      <c r="K129"/>
      <c r="L129"/>
      <c r="M129"/>
      <c r="N129"/>
      <c r="O129"/>
      <c r="P129"/>
      <c r="Q129"/>
      <c r="R129"/>
      <c r="S129"/>
      <c r="T129"/>
    </row>
    <row r="130" spans="5:20" ht="16.5">
      <c r="E130"/>
      <c r="F130"/>
      <c r="G130"/>
      <c r="H130"/>
      <c r="I130"/>
      <c r="J130"/>
      <c r="K130"/>
      <c r="L130"/>
      <c r="M130"/>
      <c r="N130"/>
      <c r="O130"/>
      <c r="P130"/>
      <c r="Q130"/>
      <c r="R130"/>
      <c r="S130"/>
      <c r="T130"/>
    </row>
  </sheetData>
  <mergeCells count="13">
    <mergeCell ref="T13:T16"/>
    <mergeCell ref="R13:R16"/>
    <mergeCell ref="J13:J16"/>
    <mergeCell ref="P13:P16"/>
    <mergeCell ref="B12:C12"/>
    <mergeCell ref="B13:B16"/>
    <mergeCell ref="C13:C16"/>
    <mergeCell ref="D13:D14"/>
    <mergeCell ref="F13:F16"/>
    <mergeCell ref="N13:N16"/>
    <mergeCell ref="H13:H16"/>
    <mergeCell ref="L13:L16"/>
    <mergeCell ref="D12:T12"/>
  </mergeCells>
  <phoneticPr fontId="2"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9"/>
  <dimension ref="B1:R130"/>
  <sheetViews>
    <sheetView view="pageBreakPreview" zoomScale="85" zoomScaleNormal="85" zoomScaleSheetLayoutView="85" workbookViewId="0">
      <pane xSplit="3" ySplit="16" topLeftCell="D17" activePane="bottomRight" state="frozen"/>
      <selection activeCell="J11" sqref="J11"/>
      <selection pane="topRight" activeCell="J11" sqref="J11"/>
      <selection pane="bottomLeft" activeCell="J11" sqref="J11"/>
      <selection pane="bottomRight" activeCell="L28" sqref="L28"/>
    </sheetView>
  </sheetViews>
  <sheetFormatPr defaultColWidth="9" defaultRowHeight="13.5"/>
  <cols>
    <col min="1" max="1" width="1.625" style="1" customWidth="1"/>
    <col min="2" max="2" width="14.125" style="1" customWidth="1"/>
    <col min="3" max="4" width="10.625" style="1" customWidth="1"/>
    <col min="5" max="5" width="20.625" style="9" customWidth="1"/>
    <col min="6" max="6" width="13.125" style="1" customWidth="1"/>
    <col min="7" max="7" width="20.625" style="9" customWidth="1"/>
    <col min="8" max="8" width="13.125" style="1" customWidth="1"/>
    <col min="9" max="9" width="20.625" style="9" customWidth="1"/>
    <col min="10" max="10" width="13.125" style="1" customWidth="1"/>
    <col min="11" max="11" width="20.625" style="9" customWidth="1"/>
    <col min="12" max="12" width="13.125" style="1" customWidth="1"/>
    <col min="13" max="13" width="20.625" style="9" customWidth="1"/>
    <col min="14" max="14" width="13.125" style="1" customWidth="1"/>
    <col min="15" max="15" width="20.625" style="9" customWidth="1"/>
    <col min="16" max="16" width="13.125" style="1" customWidth="1"/>
    <col min="17" max="17" width="20.625" style="9" customWidth="1"/>
    <col min="18" max="18" width="13.125" style="1" customWidth="1"/>
    <col min="19" max="16384" width="9" style="1"/>
  </cols>
  <sheetData>
    <row r="1" spans="2:18" ht="13.5" customHeight="1">
      <c r="E1" s="3"/>
      <c r="G1" s="3"/>
      <c r="I1" s="3"/>
      <c r="K1" s="3"/>
      <c r="M1" s="3"/>
      <c r="O1" s="3"/>
      <c r="Q1" s="3"/>
    </row>
    <row r="2" spans="2:18" ht="26.25">
      <c r="B2" s="10" t="s">
        <v>71</v>
      </c>
      <c r="E2" s="3"/>
      <c r="G2" s="3"/>
      <c r="I2" s="3"/>
      <c r="K2" s="3"/>
      <c r="M2" s="3"/>
      <c r="O2" s="3"/>
      <c r="Q2" s="3"/>
    </row>
    <row r="3" spans="2:18" ht="16.5" customHeight="1">
      <c r="B3" s="13" t="s">
        <v>29</v>
      </c>
      <c r="E3" s="3"/>
      <c r="G3" s="3"/>
      <c r="I3" s="3"/>
      <c r="K3" s="3"/>
      <c r="M3" s="3"/>
      <c r="O3" s="3"/>
      <c r="Q3" s="3"/>
    </row>
    <row r="4" spans="2:18" ht="16.5" customHeight="1">
      <c r="B4" s="14" t="s">
        <v>31</v>
      </c>
      <c r="E4" s="3"/>
      <c r="G4" s="3"/>
      <c r="I4" s="3"/>
      <c r="K4" s="3"/>
      <c r="M4" s="3"/>
      <c r="O4" s="3"/>
      <c r="Q4" s="3"/>
    </row>
    <row r="5" spans="2:18" ht="16.5" customHeight="1">
      <c r="B5" s="14" t="s">
        <v>30</v>
      </c>
      <c r="E5" s="3"/>
      <c r="G5" s="3"/>
      <c r="I5" s="3"/>
      <c r="K5" s="3"/>
      <c r="M5" s="3"/>
      <c r="O5" s="3"/>
      <c r="Q5" s="3"/>
    </row>
    <row r="6" spans="2:18" ht="16.5" customHeight="1">
      <c r="B6" s="14" t="s">
        <v>32</v>
      </c>
      <c r="E6" s="3"/>
      <c r="G6" s="3"/>
      <c r="I6" s="3"/>
      <c r="K6" s="3"/>
      <c r="M6" s="3"/>
      <c r="O6" s="3"/>
      <c r="Q6" s="3"/>
    </row>
    <row r="7" spans="2:18" ht="16.5" customHeight="1">
      <c r="B7" s="14" t="s">
        <v>33</v>
      </c>
      <c r="E7" s="3"/>
      <c r="G7" s="3"/>
      <c r="I7" s="3"/>
      <c r="K7" s="51"/>
      <c r="M7" s="3"/>
      <c r="O7" s="3"/>
      <c r="Q7" s="3"/>
    </row>
    <row r="8" spans="2:18" ht="16.5" customHeight="1">
      <c r="B8" s="14" t="s">
        <v>34</v>
      </c>
      <c r="E8" s="3"/>
      <c r="G8" s="3"/>
      <c r="I8" s="3"/>
      <c r="K8" s="3"/>
      <c r="M8" s="3"/>
      <c r="O8" s="3"/>
      <c r="Q8" s="3"/>
    </row>
    <row r="9" spans="2:18" ht="16.5" customHeight="1">
      <c r="B9" s="14" t="s">
        <v>35</v>
      </c>
      <c r="E9" s="3"/>
      <c r="G9" s="3"/>
      <c r="I9" s="3"/>
      <c r="K9" s="3"/>
      <c r="M9" s="3"/>
      <c r="O9" s="3"/>
      <c r="Q9" s="3"/>
    </row>
    <row r="10" spans="2:18" ht="16.5" customHeight="1">
      <c r="B10" s="11"/>
      <c r="E10" s="3"/>
      <c r="G10" s="3"/>
      <c r="I10" s="3"/>
      <c r="K10" s="3"/>
      <c r="M10" s="3"/>
      <c r="O10" s="3"/>
      <c r="Q10" s="3"/>
    </row>
    <row r="11" spans="2:18" ht="16.5" customHeight="1">
      <c r="B11" s="6" t="s">
        <v>0</v>
      </c>
      <c r="E11" s="3"/>
      <c r="F11" s="2">
        <f>_xlfn.AGGREGATE(1,6,F$17:F$39)</f>
        <v>7.7463191435588802E-2</v>
      </c>
      <c r="G11" s="3"/>
      <c r="H11" s="2">
        <f>_xlfn.AGGREGATE(1,6,H$17:H$39)</f>
        <v>0.55208341743837241</v>
      </c>
      <c r="I11" s="3"/>
      <c r="J11" s="2">
        <f>_xlfn.AGGREGATE(1,6,J$17:J$39)</f>
        <v>-0.80830980768567229</v>
      </c>
      <c r="K11" s="3"/>
      <c r="L11" s="2">
        <f>_xlfn.AGGREGATE(1,6,L$17:L$39)</f>
        <v>0.42048069250096459</v>
      </c>
      <c r="M11" s="3"/>
      <c r="N11" s="2">
        <f>_xlfn.AGGREGATE(1,6,N$17:N$39)</f>
        <v>0.24980825278973109</v>
      </c>
      <c r="O11" s="3"/>
      <c r="P11" s="2">
        <f>_xlfn.AGGREGATE(1,6,P$17:P$39)</f>
        <v>0.17492622603352648</v>
      </c>
      <c r="Q11" s="3"/>
      <c r="R11" s="2">
        <f>_xlfn.AGGREGATE(1,6,R$17:R$39)</f>
        <v>-0.21122376825974051</v>
      </c>
    </row>
    <row r="12" spans="2:18" ht="16.5" customHeight="1">
      <c r="B12" s="117" t="s">
        <v>6</v>
      </c>
      <c r="C12" s="117"/>
      <c r="D12" s="108" t="s">
        <v>12</v>
      </c>
      <c r="E12" s="108"/>
      <c r="F12" s="108"/>
      <c r="G12" s="108"/>
      <c r="H12" s="108"/>
      <c r="I12" s="108"/>
      <c r="J12" s="108"/>
      <c r="K12" s="108"/>
      <c r="L12" s="108"/>
      <c r="M12" s="108"/>
      <c r="N12" s="108"/>
      <c r="O12" s="108"/>
      <c r="P12" s="108"/>
      <c r="Q12" s="108"/>
      <c r="R12" s="108"/>
    </row>
    <row r="13" spans="2:18" s="6" customFormat="1" ht="33" customHeight="1">
      <c r="B13" s="111" t="s">
        <v>3</v>
      </c>
      <c r="C13" s="111" t="s">
        <v>4</v>
      </c>
      <c r="D13" s="109" t="s">
        <v>2</v>
      </c>
      <c r="E13" s="62" t="s">
        <v>73</v>
      </c>
      <c r="F13" s="114" t="s">
        <v>27</v>
      </c>
      <c r="G13" s="62" t="s">
        <v>74</v>
      </c>
      <c r="H13" s="114" t="s">
        <v>27</v>
      </c>
      <c r="I13" s="62" t="s">
        <v>103</v>
      </c>
      <c r="J13" s="114" t="s">
        <v>27</v>
      </c>
      <c r="K13" s="62" t="s">
        <v>102</v>
      </c>
      <c r="L13" s="114" t="s">
        <v>27</v>
      </c>
      <c r="M13" s="62" t="s">
        <v>82</v>
      </c>
      <c r="N13" s="114" t="s">
        <v>27</v>
      </c>
      <c r="O13" s="62" t="s">
        <v>391</v>
      </c>
      <c r="P13" s="114" t="s">
        <v>27</v>
      </c>
      <c r="Q13" s="62" t="s">
        <v>344</v>
      </c>
      <c r="R13" s="114" t="s">
        <v>27</v>
      </c>
    </row>
    <row r="14" spans="2:18" s="6" customFormat="1" ht="16.5" customHeight="1">
      <c r="B14" s="112"/>
      <c r="C14" s="112"/>
      <c r="D14" s="110"/>
      <c r="E14" s="32" t="s">
        <v>245</v>
      </c>
      <c r="F14" s="115"/>
      <c r="G14" s="32" t="s">
        <v>245</v>
      </c>
      <c r="H14" s="115"/>
      <c r="I14" s="32" t="s">
        <v>245</v>
      </c>
      <c r="J14" s="115"/>
      <c r="K14" s="32" t="s">
        <v>245</v>
      </c>
      <c r="L14" s="115"/>
      <c r="M14" s="32" t="s">
        <v>245</v>
      </c>
      <c r="N14" s="115"/>
      <c r="O14" s="32" t="s">
        <v>245</v>
      </c>
      <c r="P14" s="115"/>
      <c r="Q14" s="32" t="s">
        <v>245</v>
      </c>
      <c r="R14" s="115"/>
    </row>
    <row r="15" spans="2:18" s="6" customFormat="1" ht="16.5" customHeight="1">
      <c r="B15" s="112"/>
      <c r="C15" s="112"/>
      <c r="D15" s="21" t="s">
        <v>47</v>
      </c>
      <c r="E15" s="63" t="s">
        <v>89</v>
      </c>
      <c r="F15" s="115"/>
      <c r="G15" s="63"/>
      <c r="H15" s="115"/>
      <c r="I15" s="63"/>
      <c r="J15" s="115"/>
      <c r="K15" s="63" t="s">
        <v>228</v>
      </c>
      <c r="L15" s="115"/>
      <c r="M15" s="63" t="s">
        <v>89</v>
      </c>
      <c r="N15" s="115"/>
      <c r="O15" s="63" t="s">
        <v>121</v>
      </c>
      <c r="P15" s="115"/>
      <c r="Q15" s="63"/>
      <c r="R15" s="115"/>
    </row>
    <row r="16" spans="2:18" s="6" customFormat="1" ht="33" customHeight="1">
      <c r="B16" s="113"/>
      <c r="C16" s="113"/>
      <c r="D16" s="21" t="s">
        <v>53</v>
      </c>
      <c r="E16" s="64" t="s">
        <v>303</v>
      </c>
      <c r="F16" s="116"/>
      <c r="G16" s="64"/>
      <c r="H16" s="116"/>
      <c r="I16" s="64" t="s">
        <v>107</v>
      </c>
      <c r="J16" s="116"/>
      <c r="K16" s="64" t="s">
        <v>225</v>
      </c>
      <c r="L16" s="116"/>
      <c r="M16" s="64" t="s">
        <v>88</v>
      </c>
      <c r="N16" s="116"/>
      <c r="O16" s="64"/>
      <c r="P16" s="116"/>
      <c r="Q16" s="64" t="s">
        <v>392</v>
      </c>
      <c r="R16" s="116"/>
    </row>
    <row r="17" spans="2:18" ht="13.5" customHeight="1">
      <c r="B17" s="4">
        <v>0.5</v>
      </c>
      <c r="C17" s="4">
        <v>0.1</v>
      </c>
      <c r="D17" s="7">
        <v>19000</v>
      </c>
      <c r="E17" s="16">
        <v>5800</v>
      </c>
      <c r="F17" s="17">
        <f t="shared" ref="F17:F48" si="0">IFERROR(IF(($D17-E17)/$D17=1,"",($D17-E17)/$D17),"")</f>
        <v>0.69473684210526321</v>
      </c>
      <c r="G17" s="16">
        <v>3600</v>
      </c>
      <c r="H17" s="17">
        <f t="shared" ref="H17:H48" si="1">IFERROR(IF(($D17-G17)/$D17=1,"",($D17-G17)/$D17),"")</f>
        <v>0.81052631578947365</v>
      </c>
      <c r="I17" s="16" t="s">
        <v>86</v>
      </c>
      <c r="J17" s="17" t="str">
        <f t="shared" ref="J17:J48" si="2">IFERROR(IF(($D17-I17)/$D17=1,"",($D17-I17)/$D17),"")</f>
        <v/>
      </c>
      <c r="K17" s="16" t="s">
        <v>86</v>
      </c>
      <c r="L17" s="17" t="str">
        <f t="shared" ref="L17:L48" si="3">IFERROR(IF(($D17-K17)/$D17=1,"",($D17-K17)/$D17),"")</f>
        <v/>
      </c>
      <c r="M17" s="16">
        <v>5500</v>
      </c>
      <c r="N17" s="17">
        <f t="shared" ref="N17:N80" si="4">IFERROR(IF(($D17-M17)/$D17=1,"",($D17-M17)/$D17),"")</f>
        <v>0.71052631578947367</v>
      </c>
      <c r="O17" s="49">
        <v>4800</v>
      </c>
      <c r="P17" s="47">
        <f t="shared" ref="P17:P48" si="5">IFERROR(IF(($D17-O17)/$D17=1,"",($D17-O17)/$D17),"")</f>
        <v>0.74736842105263157</v>
      </c>
      <c r="Q17" s="49">
        <v>4800</v>
      </c>
      <c r="R17" s="47">
        <f>IFERROR(IF(($D17-Q17)/$D17=1,"",($D17-Q17)/$D17),"")</f>
        <v>0.74736842105263157</v>
      </c>
    </row>
    <row r="18" spans="2:18" ht="13.5" customHeight="1">
      <c r="B18" s="4">
        <v>0.5</v>
      </c>
      <c r="C18" s="4">
        <v>0.2</v>
      </c>
      <c r="D18" s="7">
        <v>19000</v>
      </c>
      <c r="E18" s="16">
        <v>6900</v>
      </c>
      <c r="F18" s="17">
        <f t="shared" si="0"/>
        <v>0.63684210526315788</v>
      </c>
      <c r="G18" s="16">
        <v>4700</v>
      </c>
      <c r="H18" s="17">
        <f t="shared" si="1"/>
        <v>0.75263157894736843</v>
      </c>
      <c r="I18" s="16" t="s">
        <v>86</v>
      </c>
      <c r="J18" s="17" t="str">
        <f t="shared" si="2"/>
        <v/>
      </c>
      <c r="K18" s="16" t="s">
        <v>86</v>
      </c>
      <c r="L18" s="17" t="str">
        <f t="shared" si="3"/>
        <v/>
      </c>
      <c r="M18" s="16">
        <v>6270.0000000000009</v>
      </c>
      <c r="N18" s="17">
        <f t="shared" si="4"/>
        <v>0.67</v>
      </c>
      <c r="O18" s="49">
        <v>5800</v>
      </c>
      <c r="P18" s="47">
        <f t="shared" si="5"/>
        <v>0.69473684210526321</v>
      </c>
      <c r="Q18" s="49" t="s">
        <v>86</v>
      </c>
      <c r="R18" s="47" t="str">
        <f t="shared" ref="R18:R81" si="6">IFERROR(IF(($D18-Q18)/$D18=1,"",($D18-Q18)/$D18),"")</f>
        <v/>
      </c>
    </row>
    <row r="19" spans="2:18" ht="13.5" customHeight="1">
      <c r="B19" s="4">
        <v>0.5</v>
      </c>
      <c r="C19" s="4">
        <v>0.3</v>
      </c>
      <c r="D19" s="7">
        <v>19000</v>
      </c>
      <c r="E19" s="16">
        <v>8300</v>
      </c>
      <c r="F19" s="17">
        <f t="shared" si="0"/>
        <v>0.56315789473684208</v>
      </c>
      <c r="G19" s="16" t="s">
        <v>86</v>
      </c>
      <c r="H19" s="17" t="str">
        <f t="shared" si="1"/>
        <v/>
      </c>
      <c r="I19" s="16" t="s">
        <v>86</v>
      </c>
      <c r="J19" s="17" t="str">
        <f t="shared" si="2"/>
        <v/>
      </c>
      <c r="K19" s="16" t="s">
        <v>86</v>
      </c>
      <c r="L19" s="17" t="str">
        <f t="shared" si="3"/>
        <v/>
      </c>
      <c r="M19" s="16">
        <v>7370.0000000000009</v>
      </c>
      <c r="N19" s="17">
        <f t="shared" si="4"/>
        <v>0.61210526315789471</v>
      </c>
      <c r="O19" s="49">
        <v>7100</v>
      </c>
      <c r="P19" s="47">
        <f t="shared" si="5"/>
        <v>0.62631578947368416</v>
      </c>
      <c r="Q19" s="49">
        <v>8000</v>
      </c>
      <c r="R19" s="47">
        <f t="shared" si="6"/>
        <v>0.57894736842105265</v>
      </c>
    </row>
    <row r="20" spans="2:18" ht="13.5" customHeight="1">
      <c r="B20" s="4">
        <v>0.5</v>
      </c>
      <c r="C20" s="4">
        <v>0.4</v>
      </c>
      <c r="D20" s="7">
        <v>19000</v>
      </c>
      <c r="E20" s="16">
        <v>10000</v>
      </c>
      <c r="F20" s="17">
        <f t="shared" si="0"/>
        <v>0.47368421052631576</v>
      </c>
      <c r="G20" s="16">
        <v>5500</v>
      </c>
      <c r="H20" s="17">
        <f t="shared" si="1"/>
        <v>0.71052631578947367</v>
      </c>
      <c r="I20" s="16" t="s">
        <v>86</v>
      </c>
      <c r="J20" s="17" t="str">
        <f t="shared" si="2"/>
        <v/>
      </c>
      <c r="K20" s="16" t="s">
        <v>86</v>
      </c>
      <c r="L20" s="17" t="str">
        <f t="shared" si="3"/>
        <v/>
      </c>
      <c r="M20" s="16">
        <v>8800</v>
      </c>
      <c r="N20" s="17">
        <f t="shared" si="4"/>
        <v>0.5368421052631579</v>
      </c>
      <c r="O20" s="49">
        <v>8700</v>
      </c>
      <c r="P20" s="47">
        <f t="shared" si="5"/>
        <v>0.54210526315789476</v>
      </c>
      <c r="Q20" s="49" t="s">
        <v>86</v>
      </c>
      <c r="R20" s="47" t="str">
        <f t="shared" si="6"/>
        <v/>
      </c>
    </row>
    <row r="21" spans="2:18" ht="13.5" customHeight="1">
      <c r="B21" s="4">
        <v>0.5</v>
      </c>
      <c r="C21" s="4">
        <v>0.5</v>
      </c>
      <c r="D21" s="7">
        <v>19000</v>
      </c>
      <c r="E21" s="16">
        <v>11900</v>
      </c>
      <c r="F21" s="17">
        <f t="shared" si="0"/>
        <v>0.37368421052631579</v>
      </c>
      <c r="G21" s="16" t="s">
        <v>86</v>
      </c>
      <c r="H21" s="17" t="str">
        <f t="shared" si="1"/>
        <v/>
      </c>
      <c r="I21" s="16">
        <v>36300</v>
      </c>
      <c r="J21" s="17">
        <f t="shared" si="2"/>
        <v>-0.91052631578947374</v>
      </c>
      <c r="K21" s="16">
        <v>10325</v>
      </c>
      <c r="L21" s="17">
        <f t="shared" si="3"/>
        <v>0.45657894736842103</v>
      </c>
      <c r="M21" s="16">
        <v>10450</v>
      </c>
      <c r="N21" s="17">
        <f t="shared" si="4"/>
        <v>0.45</v>
      </c>
      <c r="O21" s="49">
        <v>10500</v>
      </c>
      <c r="P21" s="47">
        <f t="shared" si="5"/>
        <v>0.44736842105263158</v>
      </c>
      <c r="Q21" s="49">
        <v>13500</v>
      </c>
      <c r="R21" s="47">
        <f t="shared" si="6"/>
        <v>0.28947368421052633</v>
      </c>
    </row>
    <row r="22" spans="2:18" ht="13.5" customHeight="1">
      <c r="B22" s="4">
        <v>0.75</v>
      </c>
      <c r="C22" s="4">
        <v>0.6</v>
      </c>
      <c r="D22" s="7">
        <v>20000</v>
      </c>
      <c r="E22" s="16">
        <v>13400</v>
      </c>
      <c r="F22" s="17">
        <f t="shared" si="0"/>
        <v>0.33</v>
      </c>
      <c r="G22" s="16">
        <v>6300</v>
      </c>
      <c r="H22" s="17">
        <f t="shared" si="1"/>
        <v>0.68500000000000005</v>
      </c>
      <c r="I22" s="16" t="s">
        <v>86</v>
      </c>
      <c r="J22" s="17" t="str">
        <f t="shared" si="2"/>
        <v/>
      </c>
      <c r="K22" s="16" t="s">
        <v>86</v>
      </c>
      <c r="L22" s="17" t="str">
        <f t="shared" si="3"/>
        <v/>
      </c>
      <c r="M22" s="16">
        <v>11500</v>
      </c>
      <c r="N22" s="17">
        <f t="shared" si="4"/>
        <v>0.42499999999999999</v>
      </c>
      <c r="O22" s="49">
        <v>11900</v>
      </c>
      <c r="P22" s="47">
        <f t="shared" si="5"/>
        <v>0.40500000000000003</v>
      </c>
      <c r="Q22" s="49" t="s">
        <v>86</v>
      </c>
      <c r="R22" s="47" t="str">
        <f t="shared" si="6"/>
        <v/>
      </c>
    </row>
    <row r="23" spans="2:18" ht="13.5" customHeight="1">
      <c r="B23" s="4">
        <v>0.75</v>
      </c>
      <c r="C23" s="4">
        <v>0.7</v>
      </c>
      <c r="D23" s="7">
        <v>20000</v>
      </c>
      <c r="E23" s="16">
        <v>15100</v>
      </c>
      <c r="F23" s="17">
        <f t="shared" si="0"/>
        <v>0.245</v>
      </c>
      <c r="G23" s="16" t="s">
        <v>86</v>
      </c>
      <c r="H23" s="17" t="str">
        <f t="shared" si="1"/>
        <v/>
      </c>
      <c r="I23" s="16" t="s">
        <v>86</v>
      </c>
      <c r="J23" s="17" t="str">
        <f t="shared" si="2"/>
        <v/>
      </c>
      <c r="K23" s="16" t="s">
        <v>86</v>
      </c>
      <c r="L23" s="17" t="str">
        <f t="shared" si="3"/>
        <v/>
      </c>
      <c r="M23" s="16">
        <v>12800</v>
      </c>
      <c r="N23" s="17">
        <f t="shared" si="4"/>
        <v>0.36</v>
      </c>
      <c r="O23" s="49">
        <v>13500</v>
      </c>
      <c r="P23" s="47">
        <f t="shared" si="5"/>
        <v>0.32500000000000001</v>
      </c>
      <c r="Q23" s="49" t="s">
        <v>86</v>
      </c>
      <c r="R23" s="47" t="str">
        <f t="shared" si="6"/>
        <v/>
      </c>
    </row>
    <row r="24" spans="2:18" ht="13.5" customHeight="1">
      <c r="B24" s="4">
        <v>0.75</v>
      </c>
      <c r="C24" s="4">
        <v>0.75</v>
      </c>
      <c r="D24" s="7">
        <v>20000</v>
      </c>
      <c r="E24" s="16" t="s">
        <v>86</v>
      </c>
      <c r="F24" s="17" t="str">
        <f t="shared" si="0"/>
        <v/>
      </c>
      <c r="G24" s="16" t="s">
        <v>86</v>
      </c>
      <c r="H24" s="17" t="str">
        <f t="shared" si="1"/>
        <v/>
      </c>
      <c r="I24" s="16" t="s">
        <v>86</v>
      </c>
      <c r="J24" s="17" t="str">
        <f t="shared" si="2"/>
        <v/>
      </c>
      <c r="K24" s="16" t="s">
        <v>86</v>
      </c>
      <c r="L24" s="17" t="str">
        <f t="shared" si="3"/>
        <v/>
      </c>
      <c r="M24" s="16" t="s">
        <v>86</v>
      </c>
      <c r="N24" s="17" t="str">
        <f t="shared" si="4"/>
        <v/>
      </c>
      <c r="O24" s="49" t="s">
        <v>86</v>
      </c>
      <c r="P24" s="47" t="str">
        <f t="shared" si="5"/>
        <v/>
      </c>
      <c r="Q24" s="49">
        <v>24300</v>
      </c>
      <c r="R24" s="47">
        <f t="shared" si="6"/>
        <v>-0.215</v>
      </c>
    </row>
    <row r="25" spans="2:18" ht="13.5" customHeight="1">
      <c r="B25" s="4">
        <v>1</v>
      </c>
      <c r="C25" s="4">
        <v>0.8</v>
      </c>
      <c r="D25" s="7">
        <v>21000</v>
      </c>
      <c r="E25" s="16">
        <v>16800</v>
      </c>
      <c r="F25" s="17">
        <f t="shared" si="0"/>
        <v>0.2</v>
      </c>
      <c r="G25" s="16">
        <v>8100</v>
      </c>
      <c r="H25" s="17">
        <f t="shared" si="1"/>
        <v>0.61428571428571432</v>
      </c>
      <c r="I25" s="16" t="s">
        <v>86</v>
      </c>
      <c r="J25" s="17" t="str">
        <f t="shared" si="2"/>
        <v/>
      </c>
      <c r="K25" s="16" t="s">
        <v>86</v>
      </c>
      <c r="L25" s="17" t="str">
        <f t="shared" si="3"/>
        <v/>
      </c>
      <c r="M25" s="16">
        <v>14100</v>
      </c>
      <c r="N25" s="17">
        <f t="shared" si="4"/>
        <v>0.32857142857142857</v>
      </c>
      <c r="O25" s="49">
        <v>15100</v>
      </c>
      <c r="P25" s="47">
        <f t="shared" si="5"/>
        <v>0.28095238095238095</v>
      </c>
      <c r="Q25" s="49" t="s">
        <v>86</v>
      </c>
      <c r="R25" s="47" t="str">
        <f t="shared" si="6"/>
        <v/>
      </c>
    </row>
    <row r="26" spans="2:18" ht="13.5" customHeight="1">
      <c r="B26" s="4">
        <v>1</v>
      </c>
      <c r="C26" s="4">
        <v>0.9</v>
      </c>
      <c r="D26" s="7">
        <v>21000</v>
      </c>
      <c r="E26" s="16">
        <v>17900</v>
      </c>
      <c r="F26" s="17">
        <f t="shared" si="0"/>
        <v>0.14761904761904762</v>
      </c>
      <c r="G26" s="16" t="s">
        <v>86</v>
      </c>
      <c r="H26" s="17" t="str">
        <f t="shared" si="1"/>
        <v/>
      </c>
      <c r="I26" s="16" t="s">
        <v>86</v>
      </c>
      <c r="J26" s="17" t="str">
        <f t="shared" si="2"/>
        <v/>
      </c>
      <c r="K26" s="16" t="s">
        <v>86</v>
      </c>
      <c r="L26" s="17" t="str">
        <f t="shared" si="3"/>
        <v/>
      </c>
      <c r="M26" s="16">
        <v>14800</v>
      </c>
      <c r="N26" s="17">
        <f t="shared" si="4"/>
        <v>0.29523809523809524</v>
      </c>
      <c r="O26" s="49">
        <v>16100</v>
      </c>
      <c r="P26" s="47">
        <f t="shared" si="5"/>
        <v>0.23333333333333334</v>
      </c>
      <c r="Q26" s="49" t="s">
        <v>86</v>
      </c>
      <c r="R26" s="47" t="str">
        <f t="shared" si="6"/>
        <v/>
      </c>
    </row>
    <row r="27" spans="2:18" ht="13.5" customHeight="1">
      <c r="B27" s="4">
        <v>1</v>
      </c>
      <c r="C27" s="4">
        <v>1</v>
      </c>
      <c r="D27" s="7">
        <v>21000</v>
      </c>
      <c r="E27" s="16">
        <v>19100</v>
      </c>
      <c r="F27" s="17">
        <f t="shared" si="0"/>
        <v>9.0476190476190474E-2</v>
      </c>
      <c r="G27" s="16">
        <v>10300</v>
      </c>
      <c r="H27" s="17">
        <f t="shared" si="1"/>
        <v>0.50952380952380949</v>
      </c>
      <c r="I27" s="16">
        <v>38800</v>
      </c>
      <c r="J27" s="17">
        <f t="shared" si="2"/>
        <v>-0.84761904761904761</v>
      </c>
      <c r="K27" s="16">
        <v>11570</v>
      </c>
      <c r="L27" s="17">
        <f t="shared" si="3"/>
        <v>0.44904761904761903</v>
      </c>
      <c r="M27" s="16">
        <v>15600</v>
      </c>
      <c r="N27" s="17">
        <f t="shared" si="4"/>
        <v>0.25714285714285712</v>
      </c>
      <c r="O27" s="49">
        <v>17200</v>
      </c>
      <c r="P27" s="47">
        <f t="shared" si="5"/>
        <v>0.18095238095238095</v>
      </c>
      <c r="Q27" s="49">
        <v>24300</v>
      </c>
      <c r="R27" s="47">
        <f t="shared" si="6"/>
        <v>-0.15714285714285714</v>
      </c>
    </row>
    <row r="28" spans="2:18" ht="13.5" customHeight="1">
      <c r="B28" s="4">
        <v>1.25</v>
      </c>
      <c r="C28" s="4">
        <v>1.1000000000000001</v>
      </c>
      <c r="D28" s="7">
        <v>22500</v>
      </c>
      <c r="E28" s="16">
        <v>21200</v>
      </c>
      <c r="F28" s="17">
        <f t="shared" si="0"/>
        <v>5.7777777777777775E-2</v>
      </c>
      <c r="G28" s="16" t="s">
        <v>86</v>
      </c>
      <c r="H28" s="17" t="str">
        <f t="shared" si="1"/>
        <v/>
      </c>
      <c r="I28" s="16" t="s">
        <v>86</v>
      </c>
      <c r="J28" s="17" t="str">
        <f t="shared" si="2"/>
        <v/>
      </c>
      <c r="K28" s="16" t="s">
        <v>86</v>
      </c>
      <c r="L28" s="17" t="str">
        <f t="shared" si="3"/>
        <v/>
      </c>
      <c r="M28" s="16">
        <v>16800</v>
      </c>
      <c r="N28" s="17">
        <f t="shared" si="4"/>
        <v>0.25333333333333335</v>
      </c>
      <c r="O28" s="49">
        <v>18700</v>
      </c>
      <c r="P28" s="47">
        <f t="shared" si="5"/>
        <v>0.16888888888888889</v>
      </c>
      <c r="Q28" s="49" t="s">
        <v>86</v>
      </c>
      <c r="R28" s="47" t="str">
        <f t="shared" si="6"/>
        <v/>
      </c>
    </row>
    <row r="29" spans="2:18" ht="13.5" customHeight="1">
      <c r="B29" s="4">
        <v>1.25</v>
      </c>
      <c r="C29" s="4">
        <v>1.2</v>
      </c>
      <c r="D29" s="7">
        <v>22500</v>
      </c>
      <c r="E29" s="16">
        <v>22900</v>
      </c>
      <c r="F29" s="17">
        <f t="shared" si="0"/>
        <v>-1.7777777777777778E-2</v>
      </c>
      <c r="G29" s="16">
        <v>11600</v>
      </c>
      <c r="H29" s="17">
        <f t="shared" si="1"/>
        <v>0.48444444444444446</v>
      </c>
      <c r="I29" s="16" t="s">
        <v>86</v>
      </c>
      <c r="J29" s="17" t="str">
        <f t="shared" si="2"/>
        <v/>
      </c>
      <c r="K29" s="16" t="s">
        <v>86</v>
      </c>
      <c r="L29" s="17" t="str">
        <f t="shared" si="3"/>
        <v/>
      </c>
      <c r="M29" s="16">
        <v>18100</v>
      </c>
      <c r="N29" s="17">
        <f t="shared" si="4"/>
        <v>0.19555555555555557</v>
      </c>
      <c r="O29" s="49">
        <v>20300</v>
      </c>
      <c r="P29" s="47">
        <f t="shared" si="5"/>
        <v>9.7777777777777783E-2</v>
      </c>
      <c r="Q29" s="49" t="s">
        <v>86</v>
      </c>
      <c r="R29" s="47" t="str">
        <f t="shared" si="6"/>
        <v/>
      </c>
    </row>
    <row r="30" spans="2:18" ht="13.5" customHeight="1">
      <c r="B30" s="4">
        <v>1.25</v>
      </c>
      <c r="C30" s="4">
        <v>1.25</v>
      </c>
      <c r="D30" s="7">
        <v>22500</v>
      </c>
      <c r="E30" s="16" t="s">
        <v>86</v>
      </c>
      <c r="F30" s="17" t="str">
        <f t="shared" si="0"/>
        <v/>
      </c>
      <c r="G30" s="16" t="s">
        <v>86</v>
      </c>
      <c r="H30" s="17" t="str">
        <f t="shared" si="1"/>
        <v/>
      </c>
      <c r="I30" s="16" t="s">
        <v>86</v>
      </c>
      <c r="J30" s="17" t="str">
        <f t="shared" si="2"/>
        <v/>
      </c>
      <c r="K30" s="16" t="s">
        <v>86</v>
      </c>
      <c r="L30" s="17" t="str">
        <f t="shared" si="3"/>
        <v/>
      </c>
      <c r="M30" s="16" t="s">
        <v>86</v>
      </c>
      <c r="N30" s="17" t="str">
        <f t="shared" si="4"/>
        <v/>
      </c>
      <c r="O30" s="49" t="s">
        <v>86</v>
      </c>
      <c r="P30" s="47" t="str">
        <f t="shared" si="5"/>
        <v/>
      </c>
      <c r="Q30" s="49">
        <v>37600</v>
      </c>
      <c r="R30" s="47">
        <f t="shared" si="6"/>
        <v>-0.6711111111111111</v>
      </c>
    </row>
    <row r="31" spans="2:18" ht="13.5" customHeight="1">
      <c r="B31" s="4">
        <v>1.5</v>
      </c>
      <c r="C31" s="4">
        <v>1.3</v>
      </c>
      <c r="D31" s="7">
        <v>23500</v>
      </c>
      <c r="E31" s="16">
        <v>24600</v>
      </c>
      <c r="F31" s="17">
        <f t="shared" si="0"/>
        <v>-4.6808510638297871E-2</v>
      </c>
      <c r="G31" s="16" t="s">
        <v>86</v>
      </c>
      <c r="H31" s="17" t="str">
        <f t="shared" si="1"/>
        <v/>
      </c>
      <c r="I31" s="16" t="s">
        <v>86</v>
      </c>
      <c r="J31" s="17" t="str">
        <f t="shared" si="2"/>
        <v/>
      </c>
      <c r="K31" s="16" t="s">
        <v>86</v>
      </c>
      <c r="L31" s="17" t="str">
        <f t="shared" si="3"/>
        <v/>
      </c>
      <c r="M31" s="16">
        <v>19400</v>
      </c>
      <c r="N31" s="17">
        <f t="shared" si="4"/>
        <v>0.17446808510638298</v>
      </c>
      <c r="O31" s="49">
        <v>21900</v>
      </c>
      <c r="P31" s="47">
        <f t="shared" si="5"/>
        <v>6.8085106382978725E-2</v>
      </c>
      <c r="Q31" s="49" t="s">
        <v>86</v>
      </c>
      <c r="R31" s="47" t="str">
        <f t="shared" si="6"/>
        <v/>
      </c>
    </row>
    <row r="32" spans="2:18" ht="13.5" customHeight="1">
      <c r="B32" s="4">
        <v>1.5</v>
      </c>
      <c r="C32" s="4">
        <v>1.4</v>
      </c>
      <c r="D32" s="7">
        <v>23500</v>
      </c>
      <c r="E32" s="16">
        <v>26500</v>
      </c>
      <c r="F32" s="17">
        <f t="shared" si="0"/>
        <v>-0.1276595744680851</v>
      </c>
      <c r="G32" s="16">
        <v>12800</v>
      </c>
      <c r="H32" s="17">
        <f t="shared" si="1"/>
        <v>0.4553191489361702</v>
      </c>
      <c r="I32" s="16" t="s">
        <v>86</v>
      </c>
      <c r="J32" s="17" t="str">
        <f t="shared" si="2"/>
        <v/>
      </c>
      <c r="K32" s="16" t="s">
        <v>86</v>
      </c>
      <c r="L32" s="17" t="str">
        <f t="shared" si="3"/>
        <v/>
      </c>
      <c r="M32" s="16">
        <v>20900</v>
      </c>
      <c r="N32" s="17">
        <f t="shared" si="4"/>
        <v>0.11063829787234042</v>
      </c>
      <c r="O32" s="49">
        <v>23700</v>
      </c>
      <c r="P32" s="47">
        <f t="shared" si="5"/>
        <v>-8.5106382978723406E-3</v>
      </c>
      <c r="Q32" s="49" t="s">
        <v>86</v>
      </c>
      <c r="R32" s="47" t="str">
        <f t="shared" si="6"/>
        <v/>
      </c>
    </row>
    <row r="33" spans="2:18" ht="13.5" customHeight="1">
      <c r="B33" s="4">
        <v>1.5</v>
      </c>
      <c r="C33" s="4">
        <v>1.5</v>
      </c>
      <c r="D33" s="7">
        <v>23500</v>
      </c>
      <c r="E33" s="16">
        <v>28200</v>
      </c>
      <c r="F33" s="17">
        <f t="shared" si="0"/>
        <v>-0.2</v>
      </c>
      <c r="G33" s="16" t="s">
        <v>86</v>
      </c>
      <c r="H33" s="17" t="str">
        <f t="shared" si="1"/>
        <v/>
      </c>
      <c r="I33" s="16">
        <v>41300</v>
      </c>
      <c r="J33" s="17">
        <f t="shared" si="2"/>
        <v>-0.75744680851063828</v>
      </c>
      <c r="K33" s="16">
        <v>12895</v>
      </c>
      <c r="L33" s="17">
        <f t="shared" si="3"/>
        <v>0.45127659574468088</v>
      </c>
      <c r="M33" s="16">
        <v>22200</v>
      </c>
      <c r="N33" s="17">
        <f t="shared" si="4"/>
        <v>5.5319148936170209E-2</v>
      </c>
      <c r="O33" s="49">
        <v>25300</v>
      </c>
      <c r="P33" s="47">
        <f t="shared" si="5"/>
        <v>-7.6595744680851063E-2</v>
      </c>
      <c r="Q33" s="49">
        <v>37600</v>
      </c>
      <c r="R33" s="47">
        <f t="shared" si="6"/>
        <v>-0.6</v>
      </c>
    </row>
    <row r="34" spans="2:18" ht="13.5" customHeight="1">
      <c r="B34" s="4">
        <v>1.75</v>
      </c>
      <c r="C34" s="4">
        <v>1.6</v>
      </c>
      <c r="D34" s="7">
        <v>24500</v>
      </c>
      <c r="E34" s="16">
        <v>30000</v>
      </c>
      <c r="F34" s="17">
        <f t="shared" si="0"/>
        <v>-0.22448979591836735</v>
      </c>
      <c r="G34" s="16">
        <v>14900</v>
      </c>
      <c r="H34" s="17">
        <f t="shared" si="1"/>
        <v>0.39183673469387753</v>
      </c>
      <c r="I34" s="16" t="s">
        <v>86</v>
      </c>
      <c r="J34" s="17" t="str">
        <f t="shared" si="2"/>
        <v/>
      </c>
      <c r="K34" s="16" t="s">
        <v>86</v>
      </c>
      <c r="L34" s="17" t="str">
        <f t="shared" si="3"/>
        <v/>
      </c>
      <c r="M34" s="16">
        <v>23600</v>
      </c>
      <c r="N34" s="17">
        <f t="shared" si="4"/>
        <v>3.6734693877551024E-2</v>
      </c>
      <c r="O34" s="49">
        <v>27000</v>
      </c>
      <c r="P34" s="47">
        <f t="shared" si="5"/>
        <v>-0.10204081632653061</v>
      </c>
      <c r="Q34" s="49" t="s">
        <v>86</v>
      </c>
      <c r="R34" s="47" t="str">
        <f t="shared" si="6"/>
        <v/>
      </c>
    </row>
    <row r="35" spans="2:18" ht="13.5" customHeight="1">
      <c r="B35" s="4">
        <v>1.75</v>
      </c>
      <c r="C35" s="4">
        <v>1.7</v>
      </c>
      <c r="D35" s="7">
        <v>24500</v>
      </c>
      <c r="E35" s="16">
        <v>31800</v>
      </c>
      <c r="F35" s="17">
        <f t="shared" si="0"/>
        <v>-0.29795918367346941</v>
      </c>
      <c r="G35" s="16" t="s">
        <v>86</v>
      </c>
      <c r="H35" s="17" t="str">
        <f t="shared" si="1"/>
        <v/>
      </c>
      <c r="I35" s="16" t="s">
        <v>86</v>
      </c>
      <c r="J35" s="17" t="str">
        <f t="shared" si="2"/>
        <v/>
      </c>
      <c r="K35" s="16" t="s">
        <v>86</v>
      </c>
      <c r="L35" s="17" t="str">
        <f t="shared" si="3"/>
        <v/>
      </c>
      <c r="M35" s="16">
        <v>25000</v>
      </c>
      <c r="N35" s="17">
        <f t="shared" si="4"/>
        <v>-2.0408163265306121E-2</v>
      </c>
      <c r="O35" s="49">
        <v>28700</v>
      </c>
      <c r="P35" s="47">
        <f t="shared" si="5"/>
        <v>-0.17142857142857143</v>
      </c>
      <c r="Q35" s="49" t="s">
        <v>86</v>
      </c>
      <c r="R35" s="47" t="str">
        <f t="shared" si="6"/>
        <v/>
      </c>
    </row>
    <row r="36" spans="2:18" ht="13.5" customHeight="1">
      <c r="B36" s="4">
        <v>1.75</v>
      </c>
      <c r="C36" s="4">
        <v>1.75</v>
      </c>
      <c r="D36" s="7">
        <v>24500</v>
      </c>
      <c r="E36" s="16" t="s">
        <v>86</v>
      </c>
      <c r="F36" s="17" t="str">
        <f t="shared" si="0"/>
        <v/>
      </c>
      <c r="G36" s="16" t="s">
        <v>86</v>
      </c>
      <c r="H36" s="17" t="str">
        <f t="shared" si="1"/>
        <v/>
      </c>
      <c r="I36" s="16" t="s">
        <v>86</v>
      </c>
      <c r="J36" s="17" t="str">
        <f t="shared" si="2"/>
        <v/>
      </c>
      <c r="K36" s="16" t="s">
        <v>86</v>
      </c>
      <c r="L36" s="17" t="str">
        <f t="shared" si="3"/>
        <v/>
      </c>
      <c r="M36" s="16" t="s">
        <v>86</v>
      </c>
      <c r="N36" s="17" t="str">
        <f t="shared" si="4"/>
        <v/>
      </c>
      <c r="O36" s="49" t="s">
        <v>86</v>
      </c>
      <c r="P36" s="47" t="str">
        <f t="shared" si="5"/>
        <v/>
      </c>
      <c r="Q36" s="49">
        <v>48400</v>
      </c>
      <c r="R36" s="47">
        <f t="shared" si="6"/>
        <v>-0.97551020408163269</v>
      </c>
    </row>
    <row r="37" spans="2:18" ht="13.5" customHeight="1">
      <c r="B37" s="4">
        <v>2</v>
      </c>
      <c r="C37" s="4">
        <v>1.8</v>
      </c>
      <c r="D37" s="7">
        <v>25500</v>
      </c>
      <c r="E37" s="16">
        <v>34100</v>
      </c>
      <c r="F37" s="17">
        <f t="shared" si="0"/>
        <v>-0.33725490196078434</v>
      </c>
      <c r="G37" s="16">
        <v>16200</v>
      </c>
      <c r="H37" s="17">
        <f t="shared" si="1"/>
        <v>0.36470588235294116</v>
      </c>
      <c r="I37" s="16" t="s">
        <v>86</v>
      </c>
      <c r="J37" s="17" t="str">
        <f t="shared" si="2"/>
        <v/>
      </c>
      <c r="K37" s="16" t="s">
        <v>86</v>
      </c>
      <c r="L37" s="17" t="str">
        <f t="shared" si="3"/>
        <v/>
      </c>
      <c r="M37" s="16">
        <v>26900</v>
      </c>
      <c r="N37" s="17">
        <f t="shared" si="4"/>
        <v>-5.4901960784313725E-2</v>
      </c>
      <c r="O37" s="49">
        <v>30900</v>
      </c>
      <c r="P37" s="47">
        <f t="shared" si="5"/>
        <v>-0.21176470588235294</v>
      </c>
      <c r="Q37" s="49" t="s">
        <v>86</v>
      </c>
      <c r="R37" s="47" t="str">
        <f t="shared" si="6"/>
        <v/>
      </c>
    </row>
    <row r="38" spans="2:18" ht="13.5" customHeight="1">
      <c r="B38" s="4">
        <v>2</v>
      </c>
      <c r="C38" s="4">
        <v>1.9</v>
      </c>
      <c r="D38" s="7">
        <v>25500</v>
      </c>
      <c r="E38" s="16">
        <v>35900</v>
      </c>
      <c r="F38" s="17">
        <f t="shared" si="0"/>
        <v>-0.40784313725490196</v>
      </c>
      <c r="G38" s="16" t="s">
        <v>86</v>
      </c>
      <c r="H38" s="17" t="str">
        <f t="shared" si="1"/>
        <v/>
      </c>
      <c r="I38" s="16" t="s">
        <v>86</v>
      </c>
      <c r="J38" s="17" t="str">
        <f t="shared" si="2"/>
        <v/>
      </c>
      <c r="K38" s="16" t="s">
        <v>86</v>
      </c>
      <c r="L38" s="17" t="str">
        <f t="shared" si="3"/>
        <v/>
      </c>
      <c r="M38" s="16">
        <v>28300</v>
      </c>
      <c r="N38" s="17">
        <f t="shared" si="4"/>
        <v>-0.10980392156862745</v>
      </c>
      <c r="O38" s="49">
        <v>32600</v>
      </c>
      <c r="P38" s="47">
        <f t="shared" si="5"/>
        <v>-0.27843137254901962</v>
      </c>
      <c r="Q38" s="49" t="s">
        <v>86</v>
      </c>
      <c r="R38" s="47" t="str">
        <f t="shared" si="6"/>
        <v/>
      </c>
    </row>
    <row r="39" spans="2:18" ht="13.5" customHeight="1">
      <c r="B39" s="4">
        <v>2</v>
      </c>
      <c r="C39" s="4">
        <v>2</v>
      </c>
      <c r="D39" s="7">
        <v>25500</v>
      </c>
      <c r="E39" s="16">
        <v>40900</v>
      </c>
      <c r="F39" s="17">
        <f t="shared" si="0"/>
        <v>-0.60392156862745094</v>
      </c>
      <c r="G39" s="16">
        <v>18000</v>
      </c>
      <c r="H39" s="17">
        <f t="shared" si="1"/>
        <v>0.29411764705882354</v>
      </c>
      <c r="I39" s="16">
        <v>43800</v>
      </c>
      <c r="J39" s="17">
        <f t="shared" si="2"/>
        <v>-0.71764705882352942</v>
      </c>
      <c r="K39" s="16">
        <v>17212</v>
      </c>
      <c r="L39" s="17">
        <f t="shared" si="3"/>
        <v>0.32501960784313727</v>
      </c>
      <c r="M39" s="16">
        <v>32900</v>
      </c>
      <c r="N39" s="17">
        <f t="shared" si="4"/>
        <v>-0.29019607843137257</v>
      </c>
      <c r="O39" s="49">
        <v>37500</v>
      </c>
      <c r="P39" s="47">
        <f t="shared" si="5"/>
        <v>-0.47058823529411764</v>
      </c>
      <c r="Q39" s="49">
        <v>48400</v>
      </c>
      <c r="R39" s="47">
        <f t="shared" si="6"/>
        <v>-0.89803921568627454</v>
      </c>
    </row>
    <row r="40" spans="2:18" ht="13.5" customHeight="1">
      <c r="B40" s="4">
        <v>2.5</v>
      </c>
      <c r="C40" s="4">
        <v>2.5</v>
      </c>
      <c r="D40" s="7">
        <v>27500</v>
      </c>
      <c r="E40" s="16">
        <v>0</v>
      </c>
      <c r="F40" s="17" t="str">
        <f t="shared" si="0"/>
        <v/>
      </c>
      <c r="G40" s="16">
        <v>20500</v>
      </c>
      <c r="H40" s="17">
        <f t="shared" si="1"/>
        <v>0.25454545454545452</v>
      </c>
      <c r="I40" s="16">
        <v>46600</v>
      </c>
      <c r="J40" s="17">
        <f t="shared" si="2"/>
        <v>-0.69454545454545458</v>
      </c>
      <c r="K40" s="16">
        <v>21487</v>
      </c>
      <c r="L40" s="17">
        <f t="shared" si="3"/>
        <v>0.21865454545454546</v>
      </c>
      <c r="M40" s="16">
        <v>48900</v>
      </c>
      <c r="N40" s="17">
        <f t="shared" si="4"/>
        <v>-0.7781818181818182</v>
      </c>
      <c r="O40" s="49">
        <v>0</v>
      </c>
      <c r="P40" s="47" t="str">
        <f t="shared" si="5"/>
        <v/>
      </c>
      <c r="Q40" s="49">
        <v>60400</v>
      </c>
      <c r="R40" s="47">
        <f t="shared" si="6"/>
        <v>-1.1963636363636363</v>
      </c>
    </row>
    <row r="41" spans="2:18" ht="13.5" customHeight="1">
      <c r="B41" s="4">
        <v>3</v>
      </c>
      <c r="C41" s="4">
        <v>3</v>
      </c>
      <c r="D41" s="7">
        <v>30000</v>
      </c>
      <c r="E41" s="16">
        <v>64900</v>
      </c>
      <c r="F41" s="17">
        <f t="shared" si="0"/>
        <v>-1.1633333333333333</v>
      </c>
      <c r="G41" s="16">
        <v>23000</v>
      </c>
      <c r="H41" s="17">
        <f t="shared" si="1"/>
        <v>0.23333333333333334</v>
      </c>
      <c r="I41" s="16">
        <v>49300</v>
      </c>
      <c r="J41" s="17">
        <f t="shared" si="2"/>
        <v>-0.64333333333333331</v>
      </c>
      <c r="K41" s="16">
        <v>25780</v>
      </c>
      <c r="L41" s="17">
        <f t="shared" si="3"/>
        <v>0.14066666666666666</v>
      </c>
      <c r="M41" s="16">
        <v>48900</v>
      </c>
      <c r="N41" s="17">
        <f t="shared" si="4"/>
        <v>-0.63</v>
      </c>
      <c r="O41" s="49">
        <v>56500</v>
      </c>
      <c r="P41" s="47">
        <f t="shared" si="5"/>
        <v>-0.8833333333333333</v>
      </c>
      <c r="Q41" s="49">
        <v>72400</v>
      </c>
      <c r="R41" s="47">
        <f t="shared" si="6"/>
        <v>-1.4133333333333333</v>
      </c>
    </row>
    <row r="42" spans="2:18" ht="13.5" customHeight="1">
      <c r="B42" s="4">
        <v>3.5</v>
      </c>
      <c r="C42" s="4">
        <v>3.5</v>
      </c>
      <c r="D42" s="7">
        <v>32000</v>
      </c>
      <c r="E42" s="16">
        <v>0</v>
      </c>
      <c r="F42" s="17" t="str">
        <f t="shared" si="0"/>
        <v/>
      </c>
      <c r="G42" s="16">
        <v>25500</v>
      </c>
      <c r="H42" s="17">
        <f t="shared" si="1"/>
        <v>0.203125</v>
      </c>
      <c r="I42" s="16">
        <v>51900</v>
      </c>
      <c r="J42" s="17">
        <f t="shared" si="2"/>
        <v>-0.62187499999999996</v>
      </c>
      <c r="K42" s="16">
        <v>30074</v>
      </c>
      <c r="L42" s="17">
        <f t="shared" si="3"/>
        <v>6.0187499999999998E-2</v>
      </c>
      <c r="M42" s="16">
        <v>64900</v>
      </c>
      <c r="N42" s="17">
        <f t="shared" si="4"/>
        <v>-1.028125</v>
      </c>
      <c r="O42" s="49">
        <v>0</v>
      </c>
      <c r="P42" s="47" t="str">
        <f t="shared" si="5"/>
        <v/>
      </c>
      <c r="Q42" s="49">
        <v>84400</v>
      </c>
      <c r="R42" s="47">
        <f t="shared" si="6"/>
        <v>-1.6375</v>
      </c>
    </row>
    <row r="43" spans="2:18" ht="13.5" customHeight="1">
      <c r="B43" s="4">
        <v>4</v>
      </c>
      <c r="C43" s="4">
        <v>4</v>
      </c>
      <c r="D43" s="7">
        <v>34000</v>
      </c>
      <c r="E43" s="16">
        <v>84900</v>
      </c>
      <c r="F43" s="17">
        <f t="shared" si="0"/>
        <v>-1.4970588235294118</v>
      </c>
      <c r="G43" s="16">
        <v>28000</v>
      </c>
      <c r="H43" s="17">
        <f t="shared" si="1"/>
        <v>0.17647058823529413</v>
      </c>
      <c r="I43" s="16">
        <v>54700</v>
      </c>
      <c r="J43" s="17">
        <f t="shared" si="2"/>
        <v>-0.60882352941176465</v>
      </c>
      <c r="K43" s="16">
        <v>34373</v>
      </c>
      <c r="L43" s="17">
        <f t="shared" si="3"/>
        <v>-1.0970588235294117E-2</v>
      </c>
      <c r="M43" s="16">
        <v>64900</v>
      </c>
      <c r="N43" s="17">
        <f t="shared" si="4"/>
        <v>-0.9088235294117647</v>
      </c>
      <c r="O43" s="49">
        <v>75500</v>
      </c>
      <c r="P43" s="47">
        <f t="shared" si="5"/>
        <v>-1.2205882352941178</v>
      </c>
      <c r="Q43" s="49">
        <v>96500</v>
      </c>
      <c r="R43" s="47">
        <f t="shared" si="6"/>
        <v>-1.838235294117647</v>
      </c>
    </row>
    <row r="44" spans="2:18" ht="13.5" customHeight="1">
      <c r="B44" s="4">
        <v>4.5</v>
      </c>
      <c r="C44" s="4">
        <v>4.5</v>
      </c>
      <c r="D44" s="7">
        <v>36000</v>
      </c>
      <c r="E44" s="16">
        <v>0</v>
      </c>
      <c r="F44" s="17" t="str">
        <f t="shared" si="0"/>
        <v/>
      </c>
      <c r="G44" s="16">
        <v>30600</v>
      </c>
      <c r="H44" s="17">
        <f t="shared" si="1"/>
        <v>0.15</v>
      </c>
      <c r="I44" s="16">
        <v>57500</v>
      </c>
      <c r="J44" s="17">
        <f t="shared" si="2"/>
        <v>-0.59722222222222221</v>
      </c>
      <c r="K44" s="16">
        <v>38704</v>
      </c>
      <c r="L44" s="17">
        <f t="shared" si="3"/>
        <v>-7.5111111111111115E-2</v>
      </c>
      <c r="M44" s="16">
        <v>80900</v>
      </c>
      <c r="N44" s="17">
        <f t="shared" si="4"/>
        <v>-1.2472222222222222</v>
      </c>
      <c r="O44" s="49">
        <v>0</v>
      </c>
      <c r="P44" s="47" t="str">
        <f t="shared" si="5"/>
        <v/>
      </c>
      <c r="Q44" s="49">
        <v>108500</v>
      </c>
      <c r="R44" s="47">
        <f t="shared" si="6"/>
        <v>-2.0138888888888888</v>
      </c>
    </row>
    <row r="45" spans="2:18" ht="13.5" customHeight="1">
      <c r="B45" s="4">
        <v>5</v>
      </c>
      <c r="C45" s="4">
        <v>5</v>
      </c>
      <c r="D45" s="7">
        <v>38000</v>
      </c>
      <c r="E45" s="16">
        <v>104900</v>
      </c>
      <c r="F45" s="17">
        <f t="shared" si="0"/>
        <v>-1.7605263157894737</v>
      </c>
      <c r="G45" s="16">
        <v>33100</v>
      </c>
      <c r="H45" s="17">
        <f t="shared" si="1"/>
        <v>0.12894736842105264</v>
      </c>
      <c r="I45" s="16">
        <v>60200</v>
      </c>
      <c r="J45" s="17">
        <f t="shared" si="2"/>
        <v>-0.58421052631578951</v>
      </c>
      <c r="K45" s="16">
        <v>42981</v>
      </c>
      <c r="L45" s="17">
        <f t="shared" si="3"/>
        <v>-0.13107894736842104</v>
      </c>
      <c r="M45" s="16">
        <v>80900</v>
      </c>
      <c r="N45" s="17">
        <f t="shared" si="4"/>
        <v>-1.1289473684210527</v>
      </c>
      <c r="O45" s="49">
        <v>94500</v>
      </c>
      <c r="P45" s="47">
        <f t="shared" si="5"/>
        <v>-1.486842105263158</v>
      </c>
      <c r="Q45" s="49">
        <v>120400</v>
      </c>
      <c r="R45" s="47">
        <f t="shared" si="6"/>
        <v>-2.168421052631579</v>
      </c>
    </row>
    <row r="46" spans="2:18" ht="13.5" customHeight="1">
      <c r="B46" s="4">
        <v>5.5</v>
      </c>
      <c r="C46" s="4">
        <v>5.5</v>
      </c>
      <c r="D46" s="7">
        <v>40000</v>
      </c>
      <c r="E46" s="16">
        <v>0</v>
      </c>
      <c r="F46" s="17" t="str">
        <f t="shared" si="0"/>
        <v/>
      </c>
      <c r="G46" s="16">
        <v>35600</v>
      </c>
      <c r="H46" s="17">
        <f t="shared" si="1"/>
        <v>0.11</v>
      </c>
      <c r="I46" s="16">
        <v>63000</v>
      </c>
      <c r="J46" s="17">
        <f t="shared" si="2"/>
        <v>-0.57499999999999996</v>
      </c>
      <c r="K46" s="16">
        <v>47285</v>
      </c>
      <c r="L46" s="17">
        <f t="shared" si="3"/>
        <v>-0.18212500000000001</v>
      </c>
      <c r="M46" s="16">
        <v>96900</v>
      </c>
      <c r="N46" s="17">
        <f t="shared" si="4"/>
        <v>-1.4225000000000001</v>
      </c>
      <c r="O46" s="49">
        <v>0</v>
      </c>
      <c r="P46" s="47" t="str">
        <f t="shared" si="5"/>
        <v/>
      </c>
      <c r="Q46" s="49">
        <v>132400</v>
      </c>
      <c r="R46" s="47">
        <f t="shared" si="6"/>
        <v>-2.31</v>
      </c>
    </row>
    <row r="47" spans="2:18" ht="13.5" customHeight="1">
      <c r="B47" s="4">
        <v>6</v>
      </c>
      <c r="C47" s="4">
        <v>6</v>
      </c>
      <c r="D47" s="7">
        <v>42000</v>
      </c>
      <c r="E47" s="16">
        <v>124900</v>
      </c>
      <c r="F47" s="17">
        <f t="shared" si="0"/>
        <v>-1.9738095238095239</v>
      </c>
      <c r="G47" s="16">
        <v>38100</v>
      </c>
      <c r="H47" s="17">
        <f t="shared" si="1"/>
        <v>9.285714285714286E-2</v>
      </c>
      <c r="I47" s="16">
        <v>65600</v>
      </c>
      <c r="J47" s="17">
        <f t="shared" si="2"/>
        <v>-0.56190476190476191</v>
      </c>
      <c r="K47" s="16">
        <v>51580</v>
      </c>
      <c r="L47" s="17">
        <f t="shared" si="3"/>
        <v>-0.2280952380952381</v>
      </c>
      <c r="M47" s="16">
        <v>96900</v>
      </c>
      <c r="N47" s="17">
        <f t="shared" si="4"/>
        <v>-1.3071428571428572</v>
      </c>
      <c r="O47" s="49">
        <v>113500</v>
      </c>
      <c r="P47" s="47">
        <f t="shared" si="5"/>
        <v>-1.7023809523809523</v>
      </c>
      <c r="Q47" s="49">
        <v>144400</v>
      </c>
      <c r="R47" s="47">
        <f t="shared" si="6"/>
        <v>-2.4380952380952383</v>
      </c>
    </row>
    <row r="48" spans="2:18" ht="13.5" customHeight="1">
      <c r="B48" s="4">
        <v>6.5</v>
      </c>
      <c r="C48" s="4">
        <v>6.5</v>
      </c>
      <c r="D48" s="7">
        <v>44000</v>
      </c>
      <c r="E48" s="16">
        <v>0</v>
      </c>
      <c r="F48" s="17" t="str">
        <f t="shared" si="0"/>
        <v/>
      </c>
      <c r="G48" s="16">
        <v>40600</v>
      </c>
      <c r="H48" s="17">
        <f t="shared" si="1"/>
        <v>7.7272727272727271E-2</v>
      </c>
      <c r="I48" s="16">
        <v>68400</v>
      </c>
      <c r="J48" s="17">
        <f t="shared" si="2"/>
        <v>-0.55454545454545456</v>
      </c>
      <c r="K48" s="16">
        <v>55856</v>
      </c>
      <c r="L48" s="17">
        <f t="shared" si="3"/>
        <v>-0.26945454545454545</v>
      </c>
      <c r="M48" s="16">
        <v>112900</v>
      </c>
      <c r="N48" s="17">
        <f t="shared" si="4"/>
        <v>-1.5659090909090909</v>
      </c>
      <c r="O48" s="49">
        <v>0</v>
      </c>
      <c r="P48" s="47" t="str">
        <f t="shared" si="5"/>
        <v/>
      </c>
      <c r="Q48" s="49">
        <v>156400</v>
      </c>
      <c r="R48" s="47">
        <f t="shared" si="6"/>
        <v>-2.5545454545454547</v>
      </c>
    </row>
    <row r="49" spans="2:18" ht="13.5" customHeight="1">
      <c r="B49" s="4">
        <v>7</v>
      </c>
      <c r="C49" s="4">
        <v>7</v>
      </c>
      <c r="D49" s="7">
        <v>46000</v>
      </c>
      <c r="E49" s="16">
        <v>144900</v>
      </c>
      <c r="F49" s="17">
        <f t="shared" ref="F49:F80" si="7">IFERROR(IF(($D49-E49)/$D49=1,"",($D49-E49)/$D49),"")</f>
        <v>-2.15</v>
      </c>
      <c r="G49" s="16">
        <v>43200</v>
      </c>
      <c r="H49" s="17">
        <f t="shared" ref="H49:H80" si="8">IFERROR(IF(($D49-G49)/$D49=1,"",($D49-G49)/$D49),"")</f>
        <v>6.0869565217391307E-2</v>
      </c>
      <c r="I49" s="16">
        <v>71100</v>
      </c>
      <c r="J49" s="17">
        <f t="shared" ref="J49:J80" si="9">IFERROR(IF(($D49-I49)/$D49=1,"",($D49-I49)/$D49),"")</f>
        <v>-0.54565217391304344</v>
      </c>
      <c r="K49" s="16">
        <v>60165</v>
      </c>
      <c r="L49" s="17">
        <f t="shared" ref="L49:L80" si="10">IFERROR(IF(($D49-K49)/$D49=1,"",($D49-K49)/$D49),"")</f>
        <v>-0.30793478260869567</v>
      </c>
      <c r="M49" s="16">
        <v>112900</v>
      </c>
      <c r="N49" s="17">
        <f t="shared" si="4"/>
        <v>-1.4543478260869565</v>
      </c>
      <c r="O49" s="49">
        <v>132500</v>
      </c>
      <c r="P49" s="47">
        <f t="shared" ref="P49:P80" si="11">IFERROR(IF(($D49-O49)/$D49=1,"",($D49-O49)/$D49),"")</f>
        <v>-1.8804347826086956</v>
      </c>
      <c r="Q49" s="49">
        <v>168500</v>
      </c>
      <c r="R49" s="47">
        <f t="shared" si="6"/>
        <v>-2.6630434782608696</v>
      </c>
    </row>
    <row r="50" spans="2:18" ht="13.5" customHeight="1">
      <c r="B50" s="4">
        <v>7.5</v>
      </c>
      <c r="C50" s="4">
        <v>7.5</v>
      </c>
      <c r="D50" s="7">
        <v>48000</v>
      </c>
      <c r="E50" s="16">
        <v>0</v>
      </c>
      <c r="F50" s="17" t="str">
        <f t="shared" si="7"/>
        <v/>
      </c>
      <c r="G50" s="16">
        <v>45700</v>
      </c>
      <c r="H50" s="17">
        <f t="shared" si="8"/>
        <v>4.791666666666667E-2</v>
      </c>
      <c r="I50" s="16">
        <v>73800</v>
      </c>
      <c r="J50" s="17">
        <f t="shared" si="9"/>
        <v>-0.53749999999999998</v>
      </c>
      <c r="K50" s="16">
        <v>64495</v>
      </c>
      <c r="L50" s="17">
        <f t="shared" si="10"/>
        <v>-0.34364583333333332</v>
      </c>
      <c r="M50" s="16">
        <v>128900</v>
      </c>
      <c r="N50" s="17">
        <f t="shared" si="4"/>
        <v>-1.6854166666666666</v>
      </c>
      <c r="O50" s="49">
        <v>0</v>
      </c>
      <c r="P50" s="47" t="str">
        <f t="shared" si="11"/>
        <v/>
      </c>
      <c r="Q50" s="49">
        <v>180500</v>
      </c>
      <c r="R50" s="47">
        <f t="shared" si="6"/>
        <v>-2.7604166666666665</v>
      </c>
    </row>
    <row r="51" spans="2:18" ht="13.5" customHeight="1">
      <c r="B51" s="4">
        <v>8</v>
      </c>
      <c r="C51" s="4">
        <v>8</v>
      </c>
      <c r="D51" s="7">
        <v>50000</v>
      </c>
      <c r="E51" s="16">
        <v>164900</v>
      </c>
      <c r="F51" s="17">
        <f t="shared" si="7"/>
        <v>-2.298</v>
      </c>
      <c r="G51" s="16">
        <v>48200</v>
      </c>
      <c r="H51" s="17">
        <f t="shared" si="8"/>
        <v>3.5999999999999997E-2</v>
      </c>
      <c r="I51" s="16">
        <v>76300</v>
      </c>
      <c r="J51" s="17">
        <f t="shared" si="9"/>
        <v>-0.52600000000000002</v>
      </c>
      <c r="K51" s="16">
        <v>68768</v>
      </c>
      <c r="L51" s="17">
        <f t="shared" si="10"/>
        <v>-0.37536000000000003</v>
      </c>
      <c r="M51" s="16">
        <v>128900</v>
      </c>
      <c r="N51" s="17">
        <f t="shared" si="4"/>
        <v>-1.5780000000000001</v>
      </c>
      <c r="O51" s="49">
        <v>151500</v>
      </c>
      <c r="P51" s="47">
        <f t="shared" si="11"/>
        <v>-2.0299999999999998</v>
      </c>
      <c r="Q51" s="49">
        <v>192500</v>
      </c>
      <c r="R51" s="47">
        <f t="shared" si="6"/>
        <v>-2.85</v>
      </c>
    </row>
    <row r="52" spans="2:18" ht="13.5" customHeight="1">
      <c r="B52" s="4">
        <v>8.5</v>
      </c>
      <c r="C52" s="4">
        <v>8.5</v>
      </c>
      <c r="D52" s="7">
        <v>52000</v>
      </c>
      <c r="E52" s="16">
        <v>0</v>
      </c>
      <c r="F52" s="17" t="str">
        <f t="shared" si="7"/>
        <v/>
      </c>
      <c r="G52" s="16">
        <v>50700</v>
      </c>
      <c r="H52" s="17">
        <f t="shared" si="8"/>
        <v>2.5000000000000001E-2</v>
      </c>
      <c r="I52" s="16">
        <v>78800</v>
      </c>
      <c r="J52" s="17">
        <f t="shared" si="9"/>
        <v>-0.51538461538461533</v>
      </c>
      <c r="K52" s="16">
        <v>73087</v>
      </c>
      <c r="L52" s="17">
        <f t="shared" si="10"/>
        <v>-0.40551923076923074</v>
      </c>
      <c r="M52" s="16">
        <v>144900</v>
      </c>
      <c r="N52" s="17">
        <f t="shared" si="4"/>
        <v>-1.7865384615384616</v>
      </c>
      <c r="O52" s="49">
        <v>0</v>
      </c>
      <c r="P52" s="47" t="str">
        <f t="shared" si="11"/>
        <v/>
      </c>
      <c r="Q52" s="49">
        <v>204500</v>
      </c>
      <c r="R52" s="47">
        <f t="shared" si="6"/>
        <v>-2.9326923076923075</v>
      </c>
    </row>
    <row r="53" spans="2:18" ht="13.5" customHeight="1">
      <c r="B53" s="4">
        <v>9</v>
      </c>
      <c r="C53" s="4">
        <v>9</v>
      </c>
      <c r="D53" s="7">
        <v>54000</v>
      </c>
      <c r="E53" s="16">
        <v>184900</v>
      </c>
      <c r="F53" s="17">
        <f t="shared" si="7"/>
        <v>-2.424074074074074</v>
      </c>
      <c r="G53" s="16">
        <v>53200</v>
      </c>
      <c r="H53" s="17">
        <f t="shared" si="8"/>
        <v>1.4814814814814815E-2</v>
      </c>
      <c r="I53" s="16">
        <v>81200</v>
      </c>
      <c r="J53" s="17">
        <f t="shared" si="9"/>
        <v>-0.50370370370370365</v>
      </c>
      <c r="K53" s="16">
        <v>77359</v>
      </c>
      <c r="L53" s="17">
        <f t="shared" si="10"/>
        <v>-0.43257407407407406</v>
      </c>
      <c r="M53" s="16">
        <v>144900</v>
      </c>
      <c r="N53" s="17">
        <f t="shared" si="4"/>
        <v>-1.6833333333333333</v>
      </c>
      <c r="O53" s="49">
        <v>170500</v>
      </c>
      <c r="P53" s="47">
        <f t="shared" si="11"/>
        <v>-2.1574074074074074</v>
      </c>
      <c r="Q53" s="49">
        <v>216400</v>
      </c>
      <c r="R53" s="47">
        <f t="shared" si="6"/>
        <v>-3.0074074074074075</v>
      </c>
    </row>
    <row r="54" spans="2:18" ht="13.5" customHeight="1">
      <c r="B54" s="4">
        <v>9.5</v>
      </c>
      <c r="C54" s="4">
        <v>9.5</v>
      </c>
      <c r="D54" s="7">
        <v>56000</v>
      </c>
      <c r="E54" s="16">
        <v>0</v>
      </c>
      <c r="F54" s="17" t="str">
        <f t="shared" si="7"/>
        <v/>
      </c>
      <c r="G54" s="16">
        <v>55800</v>
      </c>
      <c r="H54" s="17">
        <f t="shared" si="8"/>
        <v>3.5714285714285713E-3</v>
      </c>
      <c r="I54" s="16">
        <v>83700</v>
      </c>
      <c r="J54" s="17">
        <f t="shared" si="9"/>
        <v>-0.49464285714285716</v>
      </c>
      <c r="K54" s="16">
        <v>81671</v>
      </c>
      <c r="L54" s="17">
        <f t="shared" si="10"/>
        <v>-0.45841071428571428</v>
      </c>
      <c r="M54" s="16">
        <v>160900</v>
      </c>
      <c r="N54" s="17">
        <f t="shared" si="4"/>
        <v>-1.8732142857142857</v>
      </c>
      <c r="O54" s="49">
        <v>0</v>
      </c>
      <c r="P54" s="47" t="str">
        <f t="shared" si="11"/>
        <v/>
      </c>
      <c r="Q54" s="49">
        <v>228400</v>
      </c>
      <c r="R54" s="47">
        <f t="shared" si="6"/>
        <v>-3.0785714285714287</v>
      </c>
    </row>
    <row r="55" spans="2:18" ht="13.5" customHeight="1">
      <c r="B55" s="4">
        <v>10</v>
      </c>
      <c r="C55" s="4">
        <v>10</v>
      </c>
      <c r="D55" s="7">
        <v>58500</v>
      </c>
      <c r="E55" s="16">
        <v>204900</v>
      </c>
      <c r="F55" s="17">
        <f t="shared" si="7"/>
        <v>-2.5025641025641026</v>
      </c>
      <c r="G55" s="16">
        <v>58300</v>
      </c>
      <c r="H55" s="17">
        <f t="shared" si="8"/>
        <v>3.4188034188034188E-3</v>
      </c>
      <c r="I55" s="16">
        <v>86200</v>
      </c>
      <c r="J55" s="17">
        <f t="shared" si="9"/>
        <v>-0.47350427350427349</v>
      </c>
      <c r="K55" s="16">
        <v>85991</v>
      </c>
      <c r="L55" s="17">
        <f t="shared" si="10"/>
        <v>-0.46993162393162391</v>
      </c>
      <c r="M55" s="16">
        <v>160900</v>
      </c>
      <c r="N55" s="17">
        <f t="shared" si="4"/>
        <v>-1.7504273504273504</v>
      </c>
      <c r="O55" s="49">
        <v>189500</v>
      </c>
      <c r="P55" s="47">
        <f t="shared" si="11"/>
        <v>-2.2393162393162394</v>
      </c>
      <c r="Q55" s="49">
        <v>240400</v>
      </c>
      <c r="R55" s="47">
        <f t="shared" si="6"/>
        <v>-3.1094017094017095</v>
      </c>
    </row>
    <row r="56" spans="2:18" ht="13.5" customHeight="1">
      <c r="B56" s="4">
        <v>10.5</v>
      </c>
      <c r="C56" s="4">
        <v>10.5</v>
      </c>
      <c r="D56" s="7">
        <v>61500</v>
      </c>
      <c r="E56" s="16" t="s">
        <v>86</v>
      </c>
      <c r="F56" s="17" t="str">
        <f t="shared" si="7"/>
        <v/>
      </c>
      <c r="G56" s="16">
        <v>60800</v>
      </c>
      <c r="H56" s="17">
        <f t="shared" si="8"/>
        <v>1.1382113821138212E-2</v>
      </c>
      <c r="I56" s="16">
        <v>87900</v>
      </c>
      <c r="J56" s="17">
        <f t="shared" si="9"/>
        <v>-0.42926829268292682</v>
      </c>
      <c r="K56" s="16">
        <v>0</v>
      </c>
      <c r="L56" s="17" t="str">
        <f t="shared" si="10"/>
        <v/>
      </c>
      <c r="M56" s="16"/>
      <c r="N56" s="17" t="str">
        <f t="shared" si="4"/>
        <v/>
      </c>
      <c r="O56" s="49">
        <v>0</v>
      </c>
      <c r="P56" s="47" t="str">
        <f t="shared" si="11"/>
        <v/>
      </c>
      <c r="Q56" s="49">
        <v>0</v>
      </c>
      <c r="R56" s="47" t="str">
        <f t="shared" si="6"/>
        <v/>
      </c>
    </row>
    <row r="57" spans="2:18" ht="13.5" customHeight="1">
      <c r="B57" s="4">
        <v>11</v>
      </c>
      <c r="C57" s="4">
        <v>11</v>
      </c>
      <c r="D57" s="7">
        <v>64000</v>
      </c>
      <c r="E57" s="16">
        <v>224900</v>
      </c>
      <c r="F57" s="17">
        <f t="shared" si="7"/>
        <v>-2.5140625000000001</v>
      </c>
      <c r="G57" s="16">
        <v>63300</v>
      </c>
      <c r="H57" s="17">
        <f t="shared" si="8"/>
        <v>1.0937499999999999E-2</v>
      </c>
      <c r="I57" s="16">
        <v>89700</v>
      </c>
      <c r="J57" s="17">
        <f t="shared" si="9"/>
        <v>-0.40156249999999999</v>
      </c>
      <c r="K57" s="16">
        <v>0</v>
      </c>
      <c r="L57" s="17" t="str">
        <f t="shared" si="10"/>
        <v/>
      </c>
      <c r="M57" s="16"/>
      <c r="N57" s="17" t="str">
        <f t="shared" si="4"/>
        <v/>
      </c>
      <c r="O57" s="49">
        <v>208500</v>
      </c>
      <c r="P57" s="47">
        <f t="shared" si="11"/>
        <v>-2.2578125</v>
      </c>
      <c r="Q57" s="49">
        <v>0</v>
      </c>
      <c r="R57" s="47" t="str">
        <f t="shared" si="6"/>
        <v/>
      </c>
    </row>
    <row r="58" spans="2:18" ht="13.5" customHeight="1">
      <c r="B58" s="4">
        <v>11.5</v>
      </c>
      <c r="C58" s="4">
        <v>11.5</v>
      </c>
      <c r="D58" s="7">
        <v>67000</v>
      </c>
      <c r="E58" s="16" t="s">
        <v>86</v>
      </c>
      <c r="F58" s="17" t="str">
        <f t="shared" si="7"/>
        <v/>
      </c>
      <c r="G58" s="16">
        <v>65800</v>
      </c>
      <c r="H58" s="17">
        <f t="shared" si="8"/>
        <v>1.7910447761194031E-2</v>
      </c>
      <c r="I58" s="16">
        <v>91600</v>
      </c>
      <c r="J58" s="17">
        <f t="shared" si="9"/>
        <v>-0.36716417910447763</v>
      </c>
      <c r="K58" s="16">
        <v>0</v>
      </c>
      <c r="L58" s="17" t="str">
        <f t="shared" si="10"/>
        <v/>
      </c>
      <c r="M58" s="16"/>
      <c r="N58" s="17" t="str">
        <f t="shared" si="4"/>
        <v/>
      </c>
      <c r="O58" s="49">
        <v>0</v>
      </c>
      <c r="P58" s="47" t="str">
        <f t="shared" si="11"/>
        <v/>
      </c>
      <c r="Q58" s="49">
        <v>0</v>
      </c>
      <c r="R58" s="47" t="str">
        <f t="shared" si="6"/>
        <v/>
      </c>
    </row>
    <row r="59" spans="2:18" ht="13.5" customHeight="1">
      <c r="B59" s="4">
        <v>12</v>
      </c>
      <c r="C59" s="4">
        <v>12</v>
      </c>
      <c r="D59" s="7">
        <v>69500</v>
      </c>
      <c r="E59" s="16">
        <v>244900</v>
      </c>
      <c r="F59" s="17">
        <f t="shared" si="7"/>
        <v>-2.5237410071942445</v>
      </c>
      <c r="G59" s="16">
        <v>68400</v>
      </c>
      <c r="H59" s="17">
        <f t="shared" si="8"/>
        <v>1.5827338129496403E-2</v>
      </c>
      <c r="I59" s="16">
        <v>93300</v>
      </c>
      <c r="J59" s="17">
        <f t="shared" si="9"/>
        <v>-0.34244604316546762</v>
      </c>
      <c r="K59" s="16">
        <v>0</v>
      </c>
      <c r="L59" s="17" t="str">
        <f t="shared" si="10"/>
        <v/>
      </c>
      <c r="M59" s="16"/>
      <c r="N59" s="17" t="str">
        <f t="shared" si="4"/>
        <v/>
      </c>
      <c r="O59" s="49">
        <v>227500</v>
      </c>
      <c r="P59" s="47">
        <f t="shared" si="11"/>
        <v>-2.2733812949640289</v>
      </c>
      <c r="Q59" s="49">
        <v>0</v>
      </c>
      <c r="R59" s="47" t="str">
        <f t="shared" si="6"/>
        <v/>
      </c>
    </row>
    <row r="60" spans="2:18" ht="13.5" customHeight="1">
      <c r="B60" s="4">
        <v>12.5</v>
      </c>
      <c r="C60" s="4">
        <v>12.5</v>
      </c>
      <c r="D60" s="7">
        <v>72000</v>
      </c>
      <c r="E60" s="16" t="s">
        <v>86</v>
      </c>
      <c r="F60" s="17" t="str">
        <f t="shared" si="7"/>
        <v/>
      </c>
      <c r="G60" s="16">
        <v>70900</v>
      </c>
      <c r="H60" s="17">
        <f t="shared" si="8"/>
        <v>1.5277777777777777E-2</v>
      </c>
      <c r="I60" s="16">
        <v>95100</v>
      </c>
      <c r="J60" s="17">
        <f t="shared" si="9"/>
        <v>-0.32083333333333336</v>
      </c>
      <c r="K60" s="16">
        <v>0</v>
      </c>
      <c r="L60" s="17" t="str">
        <f t="shared" si="10"/>
        <v/>
      </c>
      <c r="M60" s="16"/>
      <c r="N60" s="17" t="str">
        <f t="shared" si="4"/>
        <v/>
      </c>
      <c r="O60" s="49">
        <v>0</v>
      </c>
      <c r="P60" s="47" t="str">
        <f t="shared" si="11"/>
        <v/>
      </c>
      <c r="Q60" s="49">
        <v>0</v>
      </c>
      <c r="R60" s="47" t="str">
        <f t="shared" si="6"/>
        <v/>
      </c>
    </row>
    <row r="61" spans="2:18" ht="13.5" customHeight="1">
      <c r="B61" s="4">
        <v>13</v>
      </c>
      <c r="C61" s="4">
        <v>13</v>
      </c>
      <c r="D61" s="7">
        <v>75000</v>
      </c>
      <c r="E61" s="16">
        <v>264900</v>
      </c>
      <c r="F61" s="17">
        <f t="shared" si="7"/>
        <v>-2.532</v>
      </c>
      <c r="G61" s="16">
        <v>73400</v>
      </c>
      <c r="H61" s="17">
        <f t="shared" si="8"/>
        <v>2.1333333333333333E-2</v>
      </c>
      <c r="I61" s="16">
        <v>96600</v>
      </c>
      <c r="J61" s="17">
        <f t="shared" si="9"/>
        <v>-0.28799999999999998</v>
      </c>
      <c r="K61" s="16">
        <v>0</v>
      </c>
      <c r="L61" s="17" t="str">
        <f t="shared" si="10"/>
        <v/>
      </c>
      <c r="M61" s="16"/>
      <c r="N61" s="17" t="str">
        <f t="shared" si="4"/>
        <v/>
      </c>
      <c r="O61" s="49">
        <v>246500</v>
      </c>
      <c r="P61" s="47">
        <f t="shared" si="11"/>
        <v>-2.2866666666666666</v>
      </c>
      <c r="Q61" s="49">
        <v>0</v>
      </c>
      <c r="R61" s="47" t="str">
        <f t="shared" si="6"/>
        <v/>
      </c>
    </row>
    <row r="62" spans="2:18" ht="13.5" customHeight="1">
      <c r="B62" s="4">
        <v>13.5</v>
      </c>
      <c r="C62" s="4">
        <v>13.5</v>
      </c>
      <c r="D62" s="7">
        <v>77500</v>
      </c>
      <c r="E62" s="16" t="s">
        <v>86</v>
      </c>
      <c r="F62" s="17" t="str">
        <f t="shared" si="7"/>
        <v/>
      </c>
      <c r="G62" s="16">
        <v>57900</v>
      </c>
      <c r="H62" s="17">
        <f t="shared" si="8"/>
        <v>0.25290322580645164</v>
      </c>
      <c r="I62" s="16">
        <v>98100</v>
      </c>
      <c r="J62" s="17">
        <f t="shared" si="9"/>
        <v>-0.26580645161290323</v>
      </c>
      <c r="K62" s="16">
        <v>0</v>
      </c>
      <c r="L62" s="17" t="str">
        <f t="shared" si="10"/>
        <v/>
      </c>
      <c r="M62" s="16"/>
      <c r="N62" s="17" t="str">
        <f t="shared" si="4"/>
        <v/>
      </c>
      <c r="O62" s="49">
        <v>0</v>
      </c>
      <c r="P62" s="47" t="str">
        <f t="shared" si="11"/>
        <v/>
      </c>
      <c r="Q62" s="49">
        <v>0</v>
      </c>
      <c r="R62" s="47" t="str">
        <f t="shared" si="6"/>
        <v/>
      </c>
    </row>
    <row r="63" spans="2:18" ht="13.5" customHeight="1">
      <c r="B63" s="4">
        <v>14</v>
      </c>
      <c r="C63" s="4">
        <v>14</v>
      </c>
      <c r="D63" s="7">
        <v>80500</v>
      </c>
      <c r="E63" s="16">
        <v>284900</v>
      </c>
      <c r="F63" s="17">
        <f t="shared" si="7"/>
        <v>-2.5391304347826087</v>
      </c>
      <c r="G63" s="16">
        <v>78400</v>
      </c>
      <c r="H63" s="17">
        <f t="shared" si="8"/>
        <v>2.6086956521739129E-2</v>
      </c>
      <c r="I63" s="16">
        <v>99600</v>
      </c>
      <c r="J63" s="17">
        <f t="shared" si="9"/>
        <v>-0.23726708074534161</v>
      </c>
      <c r="K63" s="16">
        <v>0</v>
      </c>
      <c r="L63" s="17" t="str">
        <f t="shared" si="10"/>
        <v/>
      </c>
      <c r="M63" s="16"/>
      <c r="N63" s="17" t="str">
        <f t="shared" si="4"/>
        <v/>
      </c>
      <c r="O63" s="49">
        <v>265500</v>
      </c>
      <c r="P63" s="47">
        <f t="shared" si="11"/>
        <v>-2.298136645962733</v>
      </c>
      <c r="Q63" s="49">
        <v>0</v>
      </c>
      <c r="R63" s="47" t="str">
        <f t="shared" si="6"/>
        <v/>
      </c>
    </row>
    <row r="64" spans="2:18" ht="13.5" customHeight="1">
      <c r="B64" s="4">
        <v>14.5</v>
      </c>
      <c r="C64" s="4">
        <v>14.5</v>
      </c>
      <c r="D64" s="7">
        <v>83000</v>
      </c>
      <c r="E64" s="16" t="s">
        <v>86</v>
      </c>
      <c r="F64" s="17" t="str">
        <f t="shared" si="7"/>
        <v/>
      </c>
      <c r="G64" s="16">
        <v>81000</v>
      </c>
      <c r="H64" s="17">
        <f t="shared" si="8"/>
        <v>2.4096385542168676E-2</v>
      </c>
      <c r="I64" s="16">
        <v>101100</v>
      </c>
      <c r="J64" s="17">
        <f t="shared" si="9"/>
        <v>-0.21807228915662652</v>
      </c>
      <c r="K64" s="16">
        <v>0</v>
      </c>
      <c r="L64" s="17" t="str">
        <f t="shared" si="10"/>
        <v/>
      </c>
      <c r="M64" s="16"/>
      <c r="N64" s="17" t="str">
        <f t="shared" si="4"/>
        <v/>
      </c>
      <c r="O64" s="49">
        <v>0</v>
      </c>
      <c r="P64" s="47" t="str">
        <f t="shared" si="11"/>
        <v/>
      </c>
      <c r="Q64" s="49">
        <v>0</v>
      </c>
      <c r="R64" s="47" t="str">
        <f t="shared" si="6"/>
        <v/>
      </c>
    </row>
    <row r="65" spans="2:18" ht="13.5" customHeight="1">
      <c r="B65" s="4">
        <v>15</v>
      </c>
      <c r="C65" s="4">
        <v>15</v>
      </c>
      <c r="D65" s="7">
        <v>86000</v>
      </c>
      <c r="E65" s="16">
        <v>304900</v>
      </c>
      <c r="F65" s="17">
        <f t="shared" si="7"/>
        <v>-2.5453488372093025</v>
      </c>
      <c r="G65" s="16">
        <v>83500</v>
      </c>
      <c r="H65" s="17">
        <f t="shared" si="8"/>
        <v>2.9069767441860465E-2</v>
      </c>
      <c r="I65" s="16">
        <v>102700</v>
      </c>
      <c r="J65" s="17">
        <f t="shared" si="9"/>
        <v>-0.19418604651162791</v>
      </c>
      <c r="K65" s="16">
        <v>0</v>
      </c>
      <c r="L65" s="17" t="str">
        <f t="shared" si="10"/>
        <v/>
      </c>
      <c r="M65" s="16"/>
      <c r="N65" s="17" t="str">
        <f t="shared" si="4"/>
        <v/>
      </c>
      <c r="O65" s="49">
        <v>284500</v>
      </c>
      <c r="P65" s="47">
        <f t="shared" si="11"/>
        <v>-2.308139534883721</v>
      </c>
      <c r="Q65" s="49">
        <v>0</v>
      </c>
      <c r="R65" s="47" t="str">
        <f t="shared" si="6"/>
        <v/>
      </c>
    </row>
    <row r="66" spans="2:18" ht="13.5" customHeight="1">
      <c r="B66" s="4">
        <v>15.5</v>
      </c>
      <c r="C66" s="4">
        <v>15.5</v>
      </c>
      <c r="D66" s="7">
        <v>88500</v>
      </c>
      <c r="E66" s="16" t="s">
        <v>86</v>
      </c>
      <c r="F66" s="17" t="str">
        <f t="shared" si="7"/>
        <v/>
      </c>
      <c r="G66" s="16">
        <v>86000</v>
      </c>
      <c r="H66" s="17">
        <f t="shared" si="8"/>
        <v>2.8248587570621469E-2</v>
      </c>
      <c r="I66" s="16">
        <v>102800</v>
      </c>
      <c r="J66" s="17">
        <f t="shared" si="9"/>
        <v>-0.16158192090395479</v>
      </c>
      <c r="K66" s="16">
        <v>0</v>
      </c>
      <c r="L66" s="17" t="str">
        <f t="shared" si="10"/>
        <v/>
      </c>
      <c r="M66" s="16"/>
      <c r="N66" s="17" t="str">
        <f t="shared" si="4"/>
        <v/>
      </c>
      <c r="O66" s="49">
        <v>0</v>
      </c>
      <c r="P66" s="47" t="str">
        <f t="shared" si="11"/>
        <v/>
      </c>
      <c r="Q66" s="49">
        <v>0</v>
      </c>
      <c r="R66" s="47" t="str">
        <f t="shared" si="6"/>
        <v/>
      </c>
    </row>
    <row r="67" spans="2:18" ht="13.5" customHeight="1">
      <c r="B67" s="4">
        <v>16</v>
      </c>
      <c r="C67" s="4">
        <v>16</v>
      </c>
      <c r="D67" s="7">
        <v>91500</v>
      </c>
      <c r="E67" s="16">
        <v>324900</v>
      </c>
      <c r="F67" s="17">
        <f t="shared" si="7"/>
        <v>-2.5508196721311474</v>
      </c>
      <c r="G67" s="16">
        <v>88500</v>
      </c>
      <c r="H67" s="17">
        <f t="shared" si="8"/>
        <v>3.2786885245901641E-2</v>
      </c>
      <c r="I67" s="16">
        <v>103200</v>
      </c>
      <c r="J67" s="17">
        <f t="shared" si="9"/>
        <v>-0.12786885245901639</v>
      </c>
      <c r="K67" s="16">
        <v>0</v>
      </c>
      <c r="L67" s="17" t="str">
        <f t="shared" si="10"/>
        <v/>
      </c>
      <c r="M67" s="16"/>
      <c r="N67" s="17" t="str">
        <f t="shared" si="4"/>
        <v/>
      </c>
      <c r="O67" s="49">
        <v>303500</v>
      </c>
      <c r="P67" s="47">
        <f t="shared" si="11"/>
        <v>-2.3169398907103824</v>
      </c>
      <c r="Q67" s="49">
        <v>0</v>
      </c>
      <c r="R67" s="47" t="str">
        <f t="shared" si="6"/>
        <v/>
      </c>
    </row>
    <row r="68" spans="2:18" ht="13.5" customHeight="1">
      <c r="B68" s="4">
        <v>16.5</v>
      </c>
      <c r="C68" s="4">
        <v>16.5</v>
      </c>
      <c r="D68" s="7">
        <v>94000</v>
      </c>
      <c r="E68" s="16" t="s">
        <v>86</v>
      </c>
      <c r="F68" s="17" t="str">
        <f t="shared" si="7"/>
        <v/>
      </c>
      <c r="G68" s="16">
        <v>91000</v>
      </c>
      <c r="H68" s="17">
        <f t="shared" si="8"/>
        <v>3.1914893617021274E-2</v>
      </c>
      <c r="I68" s="16">
        <v>103300</v>
      </c>
      <c r="J68" s="17">
        <f t="shared" si="9"/>
        <v>-9.8936170212765961E-2</v>
      </c>
      <c r="K68" s="16">
        <v>0</v>
      </c>
      <c r="L68" s="17" t="str">
        <f t="shared" si="10"/>
        <v/>
      </c>
      <c r="M68" s="16"/>
      <c r="N68" s="17" t="str">
        <f t="shared" si="4"/>
        <v/>
      </c>
      <c r="O68" s="49">
        <v>0</v>
      </c>
      <c r="P68" s="47" t="str">
        <f t="shared" si="11"/>
        <v/>
      </c>
      <c r="Q68" s="49">
        <v>0</v>
      </c>
      <c r="R68" s="47" t="str">
        <f t="shared" si="6"/>
        <v/>
      </c>
    </row>
    <row r="69" spans="2:18" ht="13.5" customHeight="1">
      <c r="B69" s="4">
        <v>17</v>
      </c>
      <c r="C69" s="4">
        <v>17</v>
      </c>
      <c r="D69" s="7">
        <v>97000</v>
      </c>
      <c r="E69" s="16">
        <v>344900</v>
      </c>
      <c r="F69" s="17">
        <f t="shared" si="7"/>
        <v>-2.5556701030927833</v>
      </c>
      <c r="G69" s="16">
        <v>93600</v>
      </c>
      <c r="H69" s="17">
        <f t="shared" si="8"/>
        <v>3.5051546391752578E-2</v>
      </c>
      <c r="I69" s="16">
        <v>103500</v>
      </c>
      <c r="J69" s="17">
        <f t="shared" si="9"/>
        <v>-6.7010309278350513E-2</v>
      </c>
      <c r="K69" s="16">
        <v>0</v>
      </c>
      <c r="L69" s="17" t="str">
        <f t="shared" si="10"/>
        <v/>
      </c>
      <c r="M69" s="16"/>
      <c r="N69" s="17" t="str">
        <f t="shared" si="4"/>
        <v/>
      </c>
      <c r="O69" s="49">
        <v>322500</v>
      </c>
      <c r="P69" s="47">
        <f t="shared" si="11"/>
        <v>-2.3247422680412373</v>
      </c>
      <c r="Q69" s="49">
        <v>0</v>
      </c>
      <c r="R69" s="47" t="str">
        <f t="shared" si="6"/>
        <v/>
      </c>
    </row>
    <row r="70" spans="2:18" ht="13.5" customHeight="1">
      <c r="B70" s="4">
        <v>17.5</v>
      </c>
      <c r="C70" s="4">
        <v>17.5</v>
      </c>
      <c r="D70" s="7">
        <v>99500</v>
      </c>
      <c r="E70" s="16" t="s">
        <v>86</v>
      </c>
      <c r="F70" s="17" t="str">
        <f t="shared" si="7"/>
        <v/>
      </c>
      <c r="G70" s="16">
        <v>96100</v>
      </c>
      <c r="H70" s="17">
        <f t="shared" si="8"/>
        <v>3.4170854271356785E-2</v>
      </c>
      <c r="I70" s="16">
        <v>103900</v>
      </c>
      <c r="J70" s="17">
        <f t="shared" si="9"/>
        <v>-4.4221105527638194E-2</v>
      </c>
      <c r="K70" s="16">
        <v>0</v>
      </c>
      <c r="L70" s="17" t="str">
        <f t="shared" si="10"/>
        <v/>
      </c>
      <c r="M70" s="16"/>
      <c r="N70" s="17" t="str">
        <f t="shared" si="4"/>
        <v/>
      </c>
      <c r="O70" s="49">
        <v>0</v>
      </c>
      <c r="P70" s="47" t="str">
        <f t="shared" si="11"/>
        <v/>
      </c>
      <c r="Q70" s="49">
        <v>0</v>
      </c>
      <c r="R70" s="47" t="str">
        <f t="shared" si="6"/>
        <v/>
      </c>
    </row>
    <row r="71" spans="2:18" ht="13.5" customHeight="1">
      <c r="B71" s="4">
        <v>18</v>
      </c>
      <c r="C71" s="4">
        <v>18</v>
      </c>
      <c r="D71" s="7">
        <v>102000</v>
      </c>
      <c r="E71" s="16">
        <v>364900</v>
      </c>
      <c r="F71" s="17">
        <f t="shared" si="7"/>
        <v>-2.577450980392157</v>
      </c>
      <c r="G71" s="16">
        <v>98700</v>
      </c>
      <c r="H71" s="17">
        <f t="shared" si="8"/>
        <v>3.2352941176470591E-2</v>
      </c>
      <c r="I71" s="16">
        <v>102200</v>
      </c>
      <c r="J71" s="17">
        <f t="shared" si="9"/>
        <v>-1.9607843137254902E-3</v>
      </c>
      <c r="K71" s="16">
        <v>0</v>
      </c>
      <c r="L71" s="17" t="str">
        <f t="shared" si="10"/>
        <v/>
      </c>
      <c r="M71" s="16"/>
      <c r="N71" s="17" t="str">
        <f t="shared" si="4"/>
        <v/>
      </c>
      <c r="O71" s="49">
        <v>341500</v>
      </c>
      <c r="P71" s="47">
        <f t="shared" si="11"/>
        <v>-2.3480392156862746</v>
      </c>
      <c r="Q71" s="49">
        <v>0</v>
      </c>
      <c r="R71" s="47" t="str">
        <f t="shared" si="6"/>
        <v/>
      </c>
    </row>
    <row r="72" spans="2:18" ht="13.5" customHeight="1">
      <c r="B72" s="4">
        <v>18.5</v>
      </c>
      <c r="C72" s="4">
        <v>18.5</v>
      </c>
      <c r="D72" s="7">
        <v>105000</v>
      </c>
      <c r="E72" s="16" t="s">
        <v>86</v>
      </c>
      <c r="F72" s="17" t="str">
        <f t="shared" si="7"/>
        <v/>
      </c>
      <c r="G72" s="16">
        <v>101200</v>
      </c>
      <c r="H72" s="17">
        <f t="shared" si="8"/>
        <v>3.619047619047619E-2</v>
      </c>
      <c r="I72" s="16">
        <v>102300</v>
      </c>
      <c r="J72" s="17">
        <f t="shared" si="9"/>
        <v>2.5714285714285714E-2</v>
      </c>
      <c r="K72" s="16">
        <v>0</v>
      </c>
      <c r="L72" s="17" t="str">
        <f t="shared" si="10"/>
        <v/>
      </c>
      <c r="M72" s="16"/>
      <c r="N72" s="17" t="str">
        <f t="shared" si="4"/>
        <v/>
      </c>
      <c r="O72" s="49">
        <v>0</v>
      </c>
      <c r="P72" s="47" t="str">
        <f t="shared" si="11"/>
        <v/>
      </c>
      <c r="Q72" s="49">
        <v>0</v>
      </c>
      <c r="R72" s="47" t="str">
        <f t="shared" si="6"/>
        <v/>
      </c>
    </row>
    <row r="73" spans="2:18" ht="13.5" customHeight="1">
      <c r="B73" s="4">
        <v>19</v>
      </c>
      <c r="C73" s="4">
        <v>19</v>
      </c>
      <c r="D73" s="7">
        <v>107500</v>
      </c>
      <c r="E73" s="16">
        <v>384900</v>
      </c>
      <c r="F73" s="17">
        <f t="shared" si="7"/>
        <v>-2.5804651162790697</v>
      </c>
      <c r="G73" s="16">
        <v>103700</v>
      </c>
      <c r="H73" s="17">
        <f t="shared" si="8"/>
        <v>3.5348837209302326E-2</v>
      </c>
      <c r="I73" s="16">
        <v>100200</v>
      </c>
      <c r="J73" s="17">
        <f t="shared" si="9"/>
        <v>6.790697674418604E-2</v>
      </c>
      <c r="K73" s="16">
        <v>0</v>
      </c>
      <c r="L73" s="17" t="str">
        <f t="shared" si="10"/>
        <v/>
      </c>
      <c r="M73" s="16"/>
      <c r="N73" s="17" t="str">
        <f t="shared" si="4"/>
        <v/>
      </c>
      <c r="O73" s="49">
        <v>360500</v>
      </c>
      <c r="P73" s="47">
        <f t="shared" si="11"/>
        <v>-2.3534883720930231</v>
      </c>
      <c r="Q73" s="49">
        <v>0</v>
      </c>
      <c r="R73" s="47" t="str">
        <f t="shared" si="6"/>
        <v/>
      </c>
    </row>
    <row r="74" spans="2:18" ht="13.5" customHeight="1">
      <c r="B74" s="4">
        <v>19.5</v>
      </c>
      <c r="C74" s="4">
        <v>19.5</v>
      </c>
      <c r="D74" s="7">
        <v>110500</v>
      </c>
      <c r="E74" s="16" t="s">
        <v>86</v>
      </c>
      <c r="F74" s="17" t="str">
        <f t="shared" si="7"/>
        <v/>
      </c>
      <c r="G74" s="16">
        <v>106200</v>
      </c>
      <c r="H74" s="17">
        <f t="shared" si="8"/>
        <v>3.8914027149321267E-2</v>
      </c>
      <c r="I74" s="16">
        <v>102500</v>
      </c>
      <c r="J74" s="17">
        <f t="shared" si="9"/>
        <v>7.2398190045248875E-2</v>
      </c>
      <c r="K74" s="16">
        <v>0</v>
      </c>
      <c r="L74" s="17" t="str">
        <f t="shared" si="10"/>
        <v/>
      </c>
      <c r="M74" s="16"/>
      <c r="N74" s="17" t="str">
        <f t="shared" si="4"/>
        <v/>
      </c>
      <c r="O74" s="49">
        <v>0</v>
      </c>
      <c r="P74" s="47" t="str">
        <f t="shared" si="11"/>
        <v/>
      </c>
      <c r="Q74" s="49">
        <v>0</v>
      </c>
      <c r="R74" s="47" t="str">
        <f t="shared" si="6"/>
        <v/>
      </c>
    </row>
    <row r="75" spans="2:18" ht="13.5" customHeight="1">
      <c r="B75" s="4">
        <v>20</v>
      </c>
      <c r="C75" s="4">
        <v>20</v>
      </c>
      <c r="D75" s="7">
        <v>113000</v>
      </c>
      <c r="E75" s="16">
        <v>404900</v>
      </c>
      <c r="F75" s="17">
        <f t="shared" si="7"/>
        <v>-2.5831858407079644</v>
      </c>
      <c r="G75" s="16">
        <v>108700</v>
      </c>
      <c r="H75" s="17">
        <f t="shared" si="8"/>
        <v>3.8053097345132743E-2</v>
      </c>
      <c r="I75" s="16">
        <v>102700</v>
      </c>
      <c r="J75" s="17">
        <f t="shared" si="9"/>
        <v>9.1150442477876112E-2</v>
      </c>
      <c r="K75" s="16">
        <v>0</v>
      </c>
      <c r="L75" s="17" t="str">
        <f t="shared" si="10"/>
        <v/>
      </c>
      <c r="M75" s="16"/>
      <c r="N75" s="17" t="str">
        <f t="shared" si="4"/>
        <v/>
      </c>
      <c r="O75" s="49">
        <v>379500</v>
      </c>
      <c r="P75" s="47">
        <f t="shared" si="11"/>
        <v>-2.3584070796460175</v>
      </c>
      <c r="Q75" s="49">
        <v>0</v>
      </c>
      <c r="R75" s="47" t="str">
        <f t="shared" si="6"/>
        <v/>
      </c>
    </row>
    <row r="76" spans="2:18" ht="13.5" customHeight="1">
      <c r="B76" s="4">
        <v>20.5</v>
      </c>
      <c r="C76" s="4">
        <v>20.5</v>
      </c>
      <c r="D76" s="7">
        <v>116000</v>
      </c>
      <c r="E76" s="16" t="s">
        <v>86</v>
      </c>
      <c r="F76" s="17" t="str">
        <f t="shared" si="7"/>
        <v/>
      </c>
      <c r="G76" s="16" t="s">
        <v>86</v>
      </c>
      <c r="H76" s="17" t="str">
        <f t="shared" si="8"/>
        <v/>
      </c>
      <c r="I76" s="16" t="s">
        <v>86</v>
      </c>
      <c r="J76" s="17" t="str">
        <f t="shared" si="9"/>
        <v/>
      </c>
      <c r="K76" s="16" t="s">
        <v>86</v>
      </c>
      <c r="L76" s="17" t="str">
        <f t="shared" si="10"/>
        <v/>
      </c>
      <c r="M76" s="16"/>
      <c r="N76" s="17" t="str">
        <f t="shared" si="4"/>
        <v/>
      </c>
      <c r="O76" s="49">
        <v>0</v>
      </c>
      <c r="P76" s="47" t="str">
        <f t="shared" si="11"/>
        <v/>
      </c>
      <c r="Q76" s="49">
        <v>0</v>
      </c>
      <c r="R76" s="47" t="str">
        <f t="shared" si="6"/>
        <v/>
      </c>
    </row>
    <row r="77" spans="2:18" ht="13.5" customHeight="1">
      <c r="B77" s="4">
        <v>21</v>
      </c>
      <c r="C77" s="4">
        <v>21</v>
      </c>
      <c r="D77" s="7">
        <v>118500</v>
      </c>
      <c r="E77" s="16">
        <v>424900</v>
      </c>
      <c r="F77" s="17">
        <f t="shared" si="7"/>
        <v>-2.5856540084388184</v>
      </c>
      <c r="G77" s="16" t="s">
        <v>86</v>
      </c>
      <c r="H77" s="17" t="str">
        <f t="shared" si="8"/>
        <v/>
      </c>
      <c r="I77" s="16" t="s">
        <v>86</v>
      </c>
      <c r="J77" s="17" t="str">
        <f t="shared" si="9"/>
        <v/>
      </c>
      <c r="K77" s="16" t="s">
        <v>86</v>
      </c>
      <c r="L77" s="17" t="str">
        <f t="shared" si="10"/>
        <v/>
      </c>
      <c r="M77" s="16"/>
      <c r="N77" s="17" t="str">
        <f t="shared" si="4"/>
        <v/>
      </c>
      <c r="O77" s="49">
        <v>398500</v>
      </c>
      <c r="P77" s="47">
        <f t="shared" si="11"/>
        <v>-2.3628691983122363</v>
      </c>
      <c r="Q77" s="49">
        <v>0</v>
      </c>
      <c r="R77" s="47" t="str">
        <f t="shared" si="6"/>
        <v/>
      </c>
    </row>
    <row r="78" spans="2:18" ht="13.5" customHeight="1">
      <c r="B78" s="4">
        <v>21.5</v>
      </c>
      <c r="C78" s="4">
        <v>21.5</v>
      </c>
      <c r="D78" s="7">
        <v>121500</v>
      </c>
      <c r="E78" s="16" t="s">
        <v>86</v>
      </c>
      <c r="F78" s="17" t="str">
        <f t="shared" si="7"/>
        <v/>
      </c>
      <c r="G78" s="16" t="s">
        <v>86</v>
      </c>
      <c r="H78" s="17" t="str">
        <f t="shared" si="8"/>
        <v/>
      </c>
      <c r="I78" s="16" t="s">
        <v>86</v>
      </c>
      <c r="J78" s="17" t="str">
        <f t="shared" si="9"/>
        <v/>
      </c>
      <c r="K78" s="16" t="s">
        <v>86</v>
      </c>
      <c r="L78" s="17" t="str">
        <f t="shared" si="10"/>
        <v/>
      </c>
      <c r="M78" s="16"/>
      <c r="N78" s="17" t="str">
        <f t="shared" si="4"/>
        <v/>
      </c>
      <c r="O78" s="49">
        <v>0</v>
      </c>
      <c r="P78" s="47" t="str">
        <f t="shared" si="11"/>
        <v/>
      </c>
      <c r="Q78" s="49">
        <v>0</v>
      </c>
      <c r="R78" s="47" t="str">
        <f t="shared" si="6"/>
        <v/>
      </c>
    </row>
    <row r="79" spans="2:18" ht="13.5" customHeight="1">
      <c r="B79" s="4">
        <v>22</v>
      </c>
      <c r="C79" s="4">
        <v>22</v>
      </c>
      <c r="D79" s="7">
        <v>124000</v>
      </c>
      <c r="E79" s="16">
        <v>444900</v>
      </c>
      <c r="F79" s="17">
        <f t="shared" si="7"/>
        <v>-2.5879032258064516</v>
      </c>
      <c r="G79" s="16" t="s">
        <v>86</v>
      </c>
      <c r="H79" s="17" t="str">
        <f t="shared" si="8"/>
        <v/>
      </c>
      <c r="I79" s="16" t="s">
        <v>86</v>
      </c>
      <c r="J79" s="17" t="str">
        <f t="shared" si="9"/>
        <v/>
      </c>
      <c r="K79" s="16" t="s">
        <v>86</v>
      </c>
      <c r="L79" s="17" t="str">
        <f t="shared" si="10"/>
        <v/>
      </c>
      <c r="M79" s="16"/>
      <c r="N79" s="17" t="str">
        <f t="shared" si="4"/>
        <v/>
      </c>
      <c r="O79" s="49">
        <v>417500</v>
      </c>
      <c r="P79" s="47">
        <f t="shared" si="11"/>
        <v>-2.3669354838709675</v>
      </c>
      <c r="Q79" s="49">
        <v>0</v>
      </c>
      <c r="R79" s="47" t="str">
        <f t="shared" si="6"/>
        <v/>
      </c>
    </row>
    <row r="80" spans="2:18" ht="13.5" customHeight="1">
      <c r="B80" s="4">
        <v>22.5</v>
      </c>
      <c r="C80" s="4">
        <v>22.5</v>
      </c>
      <c r="D80" s="7">
        <v>126500</v>
      </c>
      <c r="E80" s="16" t="s">
        <v>86</v>
      </c>
      <c r="F80" s="17" t="str">
        <f t="shared" si="7"/>
        <v/>
      </c>
      <c r="G80" s="16" t="s">
        <v>86</v>
      </c>
      <c r="H80" s="17" t="str">
        <f t="shared" si="8"/>
        <v/>
      </c>
      <c r="I80" s="16" t="s">
        <v>86</v>
      </c>
      <c r="J80" s="17" t="str">
        <f t="shared" si="9"/>
        <v/>
      </c>
      <c r="K80" s="16" t="s">
        <v>86</v>
      </c>
      <c r="L80" s="17" t="str">
        <f t="shared" si="10"/>
        <v/>
      </c>
      <c r="M80" s="16"/>
      <c r="N80" s="17" t="str">
        <f t="shared" si="4"/>
        <v/>
      </c>
      <c r="O80" s="49">
        <v>0</v>
      </c>
      <c r="P80" s="47" t="str">
        <f t="shared" si="11"/>
        <v/>
      </c>
      <c r="Q80" s="49">
        <v>0</v>
      </c>
      <c r="R80" s="47" t="str">
        <f t="shared" si="6"/>
        <v/>
      </c>
    </row>
    <row r="81" spans="2:18" ht="13.5" customHeight="1">
      <c r="B81" s="4">
        <v>23</v>
      </c>
      <c r="C81" s="4">
        <v>23</v>
      </c>
      <c r="D81" s="7">
        <v>129500</v>
      </c>
      <c r="E81" s="16">
        <v>464900</v>
      </c>
      <c r="F81" s="17">
        <f t="shared" ref="F81:F95" si="12">IFERROR(IF(($D81-E81)/$D81=1,"",($D81-E81)/$D81),"")</f>
        <v>-2.58996138996139</v>
      </c>
      <c r="G81" s="16" t="s">
        <v>86</v>
      </c>
      <c r="H81" s="17" t="str">
        <f t="shared" ref="H81:H95" si="13">IFERROR(IF(($D81-G81)/$D81=1,"",($D81-G81)/$D81),"")</f>
        <v/>
      </c>
      <c r="I81" s="16" t="s">
        <v>86</v>
      </c>
      <c r="J81" s="17" t="str">
        <f t="shared" ref="J81:J95" si="14">IFERROR(IF(($D81-I81)/$D81=1,"",($D81-I81)/$D81),"")</f>
        <v/>
      </c>
      <c r="K81" s="16" t="s">
        <v>86</v>
      </c>
      <c r="L81" s="17" t="str">
        <f t="shared" ref="L81:L95" si="15">IFERROR(IF(($D81-K81)/$D81=1,"",($D81-K81)/$D81),"")</f>
        <v/>
      </c>
      <c r="M81" s="16"/>
      <c r="N81" s="17" t="str">
        <f t="shared" ref="N81:N95" si="16">IFERROR(IF(($D81-M81)/$D81=1,"",($D81-M81)/$D81),"")</f>
        <v/>
      </c>
      <c r="O81" s="49">
        <v>436500</v>
      </c>
      <c r="P81" s="47">
        <f t="shared" ref="P81:P95" si="17">IFERROR(IF(($D81-O81)/$D81=1,"",($D81-O81)/$D81),"")</f>
        <v>-2.3706563706563708</v>
      </c>
      <c r="Q81" s="49">
        <v>0</v>
      </c>
      <c r="R81" s="47" t="str">
        <f t="shared" si="6"/>
        <v/>
      </c>
    </row>
    <row r="82" spans="2:18" ht="13.5" customHeight="1">
      <c r="B82" s="4">
        <v>23.5</v>
      </c>
      <c r="C82" s="4">
        <v>23.5</v>
      </c>
      <c r="D82" s="7">
        <v>132000</v>
      </c>
      <c r="E82" s="16" t="s">
        <v>86</v>
      </c>
      <c r="F82" s="17" t="str">
        <f t="shared" si="12"/>
        <v/>
      </c>
      <c r="G82" s="16" t="s">
        <v>86</v>
      </c>
      <c r="H82" s="17" t="str">
        <f t="shared" si="13"/>
        <v/>
      </c>
      <c r="I82" s="16" t="s">
        <v>86</v>
      </c>
      <c r="J82" s="17" t="str">
        <f t="shared" si="14"/>
        <v/>
      </c>
      <c r="K82" s="16" t="s">
        <v>86</v>
      </c>
      <c r="L82" s="17" t="str">
        <f t="shared" si="15"/>
        <v/>
      </c>
      <c r="M82" s="20"/>
      <c r="N82" s="17" t="str">
        <f t="shared" si="16"/>
        <v/>
      </c>
      <c r="O82" s="49">
        <v>0</v>
      </c>
      <c r="P82" s="47" t="str">
        <f t="shared" si="17"/>
        <v/>
      </c>
      <c r="Q82" s="49">
        <v>0</v>
      </c>
      <c r="R82" s="47" t="str">
        <f t="shared" ref="R82:R95" si="18">IFERROR(IF(($D82-Q82)/$D82=1,"",($D82-Q82)/$D82),"")</f>
        <v/>
      </c>
    </row>
    <row r="83" spans="2:18" ht="13.5" customHeight="1">
      <c r="B83" s="4">
        <v>24</v>
      </c>
      <c r="C83" s="4">
        <v>24</v>
      </c>
      <c r="D83" s="7">
        <v>135000</v>
      </c>
      <c r="E83" s="16">
        <v>484900</v>
      </c>
      <c r="F83" s="17">
        <f t="shared" si="12"/>
        <v>-2.5918518518518519</v>
      </c>
      <c r="G83" s="16" t="s">
        <v>86</v>
      </c>
      <c r="H83" s="17" t="str">
        <f t="shared" si="13"/>
        <v/>
      </c>
      <c r="I83" s="16" t="s">
        <v>86</v>
      </c>
      <c r="J83" s="17" t="str">
        <f t="shared" si="14"/>
        <v/>
      </c>
      <c r="K83" s="16" t="s">
        <v>86</v>
      </c>
      <c r="L83" s="17" t="str">
        <f t="shared" si="15"/>
        <v/>
      </c>
      <c r="M83" s="20"/>
      <c r="N83" s="17" t="str">
        <f t="shared" si="16"/>
        <v/>
      </c>
      <c r="O83" s="49">
        <v>455500</v>
      </c>
      <c r="P83" s="47">
        <f t="shared" si="17"/>
        <v>-2.3740740740740742</v>
      </c>
      <c r="Q83" s="49">
        <v>0</v>
      </c>
      <c r="R83" s="47" t="str">
        <f t="shared" si="18"/>
        <v/>
      </c>
    </row>
    <row r="84" spans="2:18" ht="13.5" customHeight="1">
      <c r="B84" s="4">
        <v>24.5</v>
      </c>
      <c r="C84" s="4">
        <v>24.5</v>
      </c>
      <c r="D84" s="7">
        <v>137500</v>
      </c>
      <c r="E84" s="16" t="s">
        <v>86</v>
      </c>
      <c r="F84" s="17" t="str">
        <f t="shared" si="12"/>
        <v/>
      </c>
      <c r="G84" s="16" t="s">
        <v>86</v>
      </c>
      <c r="H84" s="17" t="str">
        <f t="shared" si="13"/>
        <v/>
      </c>
      <c r="I84" s="16" t="s">
        <v>86</v>
      </c>
      <c r="J84" s="17" t="str">
        <f t="shared" si="14"/>
        <v/>
      </c>
      <c r="K84" s="16" t="s">
        <v>86</v>
      </c>
      <c r="L84" s="17" t="str">
        <f t="shared" si="15"/>
        <v/>
      </c>
      <c r="M84" s="20"/>
      <c r="N84" s="17" t="str">
        <f t="shared" si="16"/>
        <v/>
      </c>
      <c r="O84" s="49">
        <v>0</v>
      </c>
      <c r="P84" s="47" t="str">
        <f t="shared" si="17"/>
        <v/>
      </c>
      <c r="Q84" s="49">
        <v>0</v>
      </c>
      <c r="R84" s="47" t="str">
        <f t="shared" si="18"/>
        <v/>
      </c>
    </row>
    <row r="85" spans="2:18" ht="13.5" customHeight="1">
      <c r="B85" s="4">
        <v>25</v>
      </c>
      <c r="C85" s="4">
        <v>25</v>
      </c>
      <c r="D85" s="7">
        <v>140500</v>
      </c>
      <c r="E85" s="16">
        <v>504900</v>
      </c>
      <c r="F85" s="17">
        <f t="shared" si="12"/>
        <v>-2.5935943060498219</v>
      </c>
      <c r="G85" s="16" t="s">
        <v>86</v>
      </c>
      <c r="H85" s="17" t="str">
        <f t="shared" si="13"/>
        <v/>
      </c>
      <c r="I85" s="16" t="s">
        <v>86</v>
      </c>
      <c r="J85" s="17" t="str">
        <f t="shared" si="14"/>
        <v/>
      </c>
      <c r="K85" s="16" t="s">
        <v>86</v>
      </c>
      <c r="L85" s="17" t="str">
        <f t="shared" si="15"/>
        <v/>
      </c>
      <c r="M85" s="20"/>
      <c r="N85" s="17" t="str">
        <f t="shared" si="16"/>
        <v/>
      </c>
      <c r="O85" s="49">
        <v>474500</v>
      </c>
      <c r="P85" s="47">
        <f t="shared" si="17"/>
        <v>-2.3772241992882561</v>
      </c>
      <c r="Q85" s="49">
        <v>0</v>
      </c>
      <c r="R85" s="47" t="str">
        <f t="shared" si="18"/>
        <v/>
      </c>
    </row>
    <row r="86" spans="2:18" ht="13.5" customHeight="1">
      <c r="B86" s="4">
        <v>25.5</v>
      </c>
      <c r="C86" s="4">
        <v>25.5</v>
      </c>
      <c r="D86" s="7">
        <v>143000</v>
      </c>
      <c r="E86" s="16" t="s">
        <v>86</v>
      </c>
      <c r="F86" s="17" t="str">
        <f t="shared" si="12"/>
        <v/>
      </c>
      <c r="G86" s="16" t="s">
        <v>86</v>
      </c>
      <c r="H86" s="17" t="str">
        <f t="shared" si="13"/>
        <v/>
      </c>
      <c r="I86" s="16" t="s">
        <v>86</v>
      </c>
      <c r="J86" s="17" t="str">
        <f t="shared" si="14"/>
        <v/>
      </c>
      <c r="K86" s="16" t="s">
        <v>86</v>
      </c>
      <c r="L86" s="17" t="str">
        <f t="shared" si="15"/>
        <v/>
      </c>
      <c r="M86" s="20"/>
      <c r="N86" s="17" t="str">
        <f t="shared" si="16"/>
        <v/>
      </c>
      <c r="O86" s="49">
        <v>0</v>
      </c>
      <c r="P86" s="47" t="str">
        <f t="shared" si="17"/>
        <v/>
      </c>
      <c r="Q86" s="49">
        <v>0</v>
      </c>
      <c r="R86" s="47" t="str">
        <f t="shared" si="18"/>
        <v/>
      </c>
    </row>
    <row r="87" spans="2:18" ht="13.5" customHeight="1">
      <c r="B87" s="4">
        <v>26</v>
      </c>
      <c r="C87" s="4">
        <v>26</v>
      </c>
      <c r="D87" s="7">
        <v>146000</v>
      </c>
      <c r="E87" s="16">
        <v>524900</v>
      </c>
      <c r="F87" s="17">
        <f t="shared" si="12"/>
        <v>-2.5952054794520549</v>
      </c>
      <c r="G87" s="16" t="s">
        <v>86</v>
      </c>
      <c r="H87" s="17" t="str">
        <f t="shared" si="13"/>
        <v/>
      </c>
      <c r="I87" s="16" t="s">
        <v>86</v>
      </c>
      <c r="J87" s="17" t="str">
        <f t="shared" si="14"/>
        <v/>
      </c>
      <c r="K87" s="16" t="s">
        <v>86</v>
      </c>
      <c r="L87" s="17" t="str">
        <f t="shared" si="15"/>
        <v/>
      </c>
      <c r="M87" s="20"/>
      <c r="N87" s="17" t="str">
        <f t="shared" si="16"/>
        <v/>
      </c>
      <c r="O87" s="49">
        <v>493500</v>
      </c>
      <c r="P87" s="47">
        <f t="shared" si="17"/>
        <v>-2.3801369863013697</v>
      </c>
      <c r="Q87" s="49">
        <v>0</v>
      </c>
      <c r="R87" s="47" t="str">
        <f t="shared" si="18"/>
        <v/>
      </c>
    </row>
    <row r="88" spans="2:18" ht="13.5" customHeight="1">
      <c r="B88" s="4">
        <v>26.5</v>
      </c>
      <c r="C88" s="4">
        <v>26.5</v>
      </c>
      <c r="D88" s="7">
        <v>148500</v>
      </c>
      <c r="E88" s="16" t="s">
        <v>86</v>
      </c>
      <c r="F88" s="17" t="str">
        <f t="shared" si="12"/>
        <v/>
      </c>
      <c r="G88" s="16" t="s">
        <v>86</v>
      </c>
      <c r="H88" s="17" t="str">
        <f t="shared" si="13"/>
        <v/>
      </c>
      <c r="I88" s="16" t="s">
        <v>86</v>
      </c>
      <c r="J88" s="17" t="str">
        <f t="shared" si="14"/>
        <v/>
      </c>
      <c r="K88" s="16" t="s">
        <v>86</v>
      </c>
      <c r="L88" s="17" t="str">
        <f t="shared" si="15"/>
        <v/>
      </c>
      <c r="M88" s="20"/>
      <c r="N88" s="17" t="str">
        <f t="shared" si="16"/>
        <v/>
      </c>
      <c r="O88" s="49">
        <v>0</v>
      </c>
      <c r="P88" s="47" t="str">
        <f t="shared" si="17"/>
        <v/>
      </c>
      <c r="Q88" s="49">
        <v>0</v>
      </c>
      <c r="R88" s="47" t="str">
        <f t="shared" si="18"/>
        <v/>
      </c>
    </row>
    <row r="89" spans="2:18" ht="13.5" customHeight="1">
      <c r="B89" s="4">
        <v>27</v>
      </c>
      <c r="C89" s="4">
        <v>27</v>
      </c>
      <c r="D89" s="7">
        <v>151500</v>
      </c>
      <c r="E89" s="16">
        <v>544900</v>
      </c>
      <c r="F89" s="17">
        <f t="shared" si="12"/>
        <v>-2.5966996699669966</v>
      </c>
      <c r="G89" s="16" t="s">
        <v>86</v>
      </c>
      <c r="H89" s="17" t="str">
        <f t="shared" si="13"/>
        <v/>
      </c>
      <c r="I89" s="16" t="s">
        <v>86</v>
      </c>
      <c r="J89" s="17" t="str">
        <f t="shared" si="14"/>
        <v/>
      </c>
      <c r="K89" s="16" t="s">
        <v>86</v>
      </c>
      <c r="L89" s="17" t="str">
        <f t="shared" si="15"/>
        <v/>
      </c>
      <c r="M89" s="20"/>
      <c r="N89" s="17" t="str">
        <f t="shared" si="16"/>
        <v/>
      </c>
      <c r="O89" s="49">
        <v>512500</v>
      </c>
      <c r="P89" s="47">
        <f t="shared" si="17"/>
        <v>-2.382838283828383</v>
      </c>
      <c r="Q89" s="49">
        <v>0</v>
      </c>
      <c r="R89" s="47" t="str">
        <f t="shared" si="18"/>
        <v/>
      </c>
    </row>
    <row r="90" spans="2:18" ht="13.5" customHeight="1">
      <c r="B90" s="4">
        <v>27.5</v>
      </c>
      <c r="C90" s="4">
        <v>27.5</v>
      </c>
      <c r="D90" s="7">
        <v>154000</v>
      </c>
      <c r="E90" s="16" t="s">
        <v>86</v>
      </c>
      <c r="F90" s="17" t="str">
        <f t="shared" si="12"/>
        <v/>
      </c>
      <c r="G90" s="16" t="s">
        <v>86</v>
      </c>
      <c r="H90" s="17" t="str">
        <f t="shared" si="13"/>
        <v/>
      </c>
      <c r="I90" s="16" t="s">
        <v>86</v>
      </c>
      <c r="J90" s="17" t="str">
        <f t="shared" si="14"/>
        <v/>
      </c>
      <c r="K90" s="16" t="s">
        <v>86</v>
      </c>
      <c r="L90" s="17" t="str">
        <f t="shared" si="15"/>
        <v/>
      </c>
      <c r="M90" s="20"/>
      <c r="N90" s="17" t="str">
        <f t="shared" si="16"/>
        <v/>
      </c>
      <c r="O90" s="49">
        <v>0</v>
      </c>
      <c r="P90" s="47" t="str">
        <f t="shared" si="17"/>
        <v/>
      </c>
      <c r="Q90" s="49">
        <v>0</v>
      </c>
      <c r="R90" s="47" t="str">
        <f t="shared" si="18"/>
        <v/>
      </c>
    </row>
    <row r="91" spans="2:18" ht="13.5" customHeight="1">
      <c r="B91" s="4">
        <v>28</v>
      </c>
      <c r="C91" s="4">
        <v>28</v>
      </c>
      <c r="D91" s="7">
        <v>156500</v>
      </c>
      <c r="E91" s="16">
        <v>564900</v>
      </c>
      <c r="F91" s="17">
        <f t="shared" si="12"/>
        <v>-2.6095846645367411</v>
      </c>
      <c r="G91" s="16" t="s">
        <v>86</v>
      </c>
      <c r="H91" s="17" t="str">
        <f t="shared" si="13"/>
        <v/>
      </c>
      <c r="I91" s="16" t="s">
        <v>86</v>
      </c>
      <c r="J91" s="17" t="str">
        <f t="shared" si="14"/>
        <v/>
      </c>
      <c r="K91" s="16" t="s">
        <v>86</v>
      </c>
      <c r="L91" s="17" t="str">
        <f t="shared" si="15"/>
        <v/>
      </c>
      <c r="M91" s="20"/>
      <c r="N91" s="17" t="str">
        <f t="shared" si="16"/>
        <v/>
      </c>
      <c r="O91" s="49">
        <v>531500</v>
      </c>
      <c r="P91" s="47">
        <f t="shared" si="17"/>
        <v>-2.3961661341853033</v>
      </c>
      <c r="Q91" s="49">
        <v>0</v>
      </c>
      <c r="R91" s="47" t="str">
        <f t="shared" si="18"/>
        <v/>
      </c>
    </row>
    <row r="92" spans="2:18" ht="13.5" customHeight="1">
      <c r="B92" s="4">
        <v>28.5</v>
      </c>
      <c r="C92" s="4">
        <v>28.5</v>
      </c>
      <c r="D92" s="7">
        <v>159500</v>
      </c>
      <c r="E92" s="16" t="s">
        <v>86</v>
      </c>
      <c r="F92" s="17" t="str">
        <f t="shared" si="12"/>
        <v/>
      </c>
      <c r="G92" s="16" t="s">
        <v>86</v>
      </c>
      <c r="H92" s="17" t="str">
        <f t="shared" si="13"/>
        <v/>
      </c>
      <c r="I92" s="16" t="s">
        <v>86</v>
      </c>
      <c r="J92" s="17" t="str">
        <f t="shared" si="14"/>
        <v/>
      </c>
      <c r="K92" s="16" t="s">
        <v>86</v>
      </c>
      <c r="L92" s="17" t="str">
        <f t="shared" si="15"/>
        <v/>
      </c>
      <c r="M92" s="20"/>
      <c r="N92" s="17" t="str">
        <f t="shared" si="16"/>
        <v/>
      </c>
      <c r="O92" s="49">
        <v>0</v>
      </c>
      <c r="P92" s="47" t="str">
        <f t="shared" si="17"/>
        <v/>
      </c>
      <c r="Q92" s="49">
        <v>0</v>
      </c>
      <c r="R92" s="47" t="str">
        <f t="shared" si="18"/>
        <v/>
      </c>
    </row>
    <row r="93" spans="2:18" ht="13.5" customHeight="1">
      <c r="B93" s="4">
        <v>29</v>
      </c>
      <c r="C93" s="4">
        <v>29</v>
      </c>
      <c r="D93" s="7">
        <v>162000</v>
      </c>
      <c r="E93" s="16">
        <v>584900</v>
      </c>
      <c r="F93" s="17">
        <f t="shared" si="12"/>
        <v>-2.6104938271604938</v>
      </c>
      <c r="G93" s="16" t="s">
        <v>86</v>
      </c>
      <c r="H93" s="17" t="str">
        <f t="shared" si="13"/>
        <v/>
      </c>
      <c r="I93" s="16" t="s">
        <v>86</v>
      </c>
      <c r="J93" s="17" t="str">
        <f t="shared" si="14"/>
        <v/>
      </c>
      <c r="K93" s="16" t="s">
        <v>86</v>
      </c>
      <c r="L93" s="17" t="str">
        <f t="shared" si="15"/>
        <v/>
      </c>
      <c r="M93" s="20"/>
      <c r="N93" s="17" t="str">
        <f t="shared" si="16"/>
        <v/>
      </c>
      <c r="O93" s="49">
        <v>550500</v>
      </c>
      <c r="P93" s="47">
        <f t="shared" si="17"/>
        <v>-2.3981481481481484</v>
      </c>
      <c r="Q93" s="49">
        <v>0</v>
      </c>
      <c r="R93" s="47" t="str">
        <f t="shared" si="18"/>
        <v/>
      </c>
    </row>
    <row r="94" spans="2:18" ht="13.5" customHeight="1">
      <c r="B94" s="4">
        <v>29.5</v>
      </c>
      <c r="C94" s="4">
        <v>29.5</v>
      </c>
      <c r="D94" s="7">
        <v>165000</v>
      </c>
      <c r="E94" s="16" t="s">
        <v>86</v>
      </c>
      <c r="F94" s="17" t="str">
        <f t="shared" si="12"/>
        <v/>
      </c>
      <c r="G94" s="16" t="s">
        <v>86</v>
      </c>
      <c r="H94" s="17" t="str">
        <f t="shared" si="13"/>
        <v/>
      </c>
      <c r="I94" s="16" t="s">
        <v>86</v>
      </c>
      <c r="J94" s="17" t="str">
        <f t="shared" si="14"/>
        <v/>
      </c>
      <c r="K94" s="16" t="s">
        <v>86</v>
      </c>
      <c r="L94" s="17" t="str">
        <f t="shared" si="15"/>
        <v/>
      </c>
      <c r="M94" s="20"/>
      <c r="N94" s="17" t="str">
        <f t="shared" si="16"/>
        <v/>
      </c>
      <c r="O94" s="49">
        <v>0</v>
      </c>
      <c r="P94" s="47" t="str">
        <f t="shared" si="17"/>
        <v/>
      </c>
      <c r="Q94" s="49">
        <v>0</v>
      </c>
      <c r="R94" s="47" t="str">
        <f t="shared" si="18"/>
        <v/>
      </c>
    </row>
    <row r="95" spans="2:18" ht="13.5" customHeight="1">
      <c r="B95" s="4">
        <v>30</v>
      </c>
      <c r="C95" s="4">
        <v>30</v>
      </c>
      <c r="D95" s="7">
        <v>167500</v>
      </c>
      <c r="E95" s="16">
        <v>604900</v>
      </c>
      <c r="F95" s="17">
        <f t="shared" si="12"/>
        <v>-2.6113432835820896</v>
      </c>
      <c r="G95" s="16" t="s">
        <v>86</v>
      </c>
      <c r="H95" s="17" t="str">
        <f t="shared" si="13"/>
        <v/>
      </c>
      <c r="I95" s="16" t="s">
        <v>86</v>
      </c>
      <c r="J95" s="17" t="str">
        <f t="shared" si="14"/>
        <v/>
      </c>
      <c r="K95" s="16" t="s">
        <v>86</v>
      </c>
      <c r="L95" s="17" t="str">
        <f t="shared" si="15"/>
        <v/>
      </c>
      <c r="M95" s="20"/>
      <c r="N95" s="17" t="str">
        <f t="shared" si="16"/>
        <v/>
      </c>
      <c r="O95" s="49">
        <v>569500</v>
      </c>
      <c r="P95" s="47">
        <f t="shared" si="17"/>
        <v>-2.4</v>
      </c>
      <c r="Q95" s="49">
        <v>0</v>
      </c>
      <c r="R95" s="47" t="str">
        <f t="shared" si="18"/>
        <v/>
      </c>
    </row>
    <row r="96" spans="2:18" ht="16.5">
      <c r="B96" s="8"/>
      <c r="C96" s="8"/>
      <c r="D96"/>
      <c r="E96"/>
      <c r="F96"/>
      <c r="G96"/>
      <c r="H96"/>
      <c r="I96"/>
      <c r="J96"/>
      <c r="K96"/>
      <c r="L96"/>
      <c r="M96"/>
      <c r="N96"/>
      <c r="O96"/>
      <c r="P96"/>
      <c r="Q96"/>
      <c r="R96"/>
    </row>
    <row r="97" spans="2:18" ht="16.5">
      <c r="B97" s="8"/>
      <c r="C97" s="8"/>
      <c r="D97"/>
      <c r="E97"/>
      <c r="F97"/>
      <c r="G97"/>
      <c r="H97"/>
      <c r="I97"/>
      <c r="J97"/>
      <c r="K97"/>
      <c r="L97"/>
      <c r="M97"/>
      <c r="N97"/>
      <c r="O97"/>
      <c r="P97"/>
      <c r="Q97"/>
      <c r="R97"/>
    </row>
    <row r="98" spans="2:18" ht="16.5">
      <c r="B98" s="8"/>
      <c r="C98" s="8"/>
      <c r="D98"/>
      <c r="E98"/>
      <c r="F98"/>
      <c r="G98"/>
      <c r="H98"/>
      <c r="I98"/>
      <c r="J98"/>
      <c r="K98"/>
      <c r="L98"/>
      <c r="M98"/>
      <c r="N98"/>
      <c r="O98"/>
      <c r="P98"/>
      <c r="Q98"/>
      <c r="R98"/>
    </row>
    <row r="99" spans="2:18" ht="16.5">
      <c r="B99" s="8"/>
      <c r="C99" s="8"/>
      <c r="D99"/>
      <c r="E99"/>
      <c r="F99"/>
      <c r="G99"/>
      <c r="H99"/>
      <c r="I99"/>
      <c r="J99"/>
      <c r="K99"/>
      <c r="L99"/>
      <c r="M99"/>
      <c r="N99"/>
      <c r="O99"/>
      <c r="P99"/>
      <c r="Q99"/>
      <c r="R99"/>
    </row>
    <row r="100" spans="2:18" ht="16.5">
      <c r="B100" s="8"/>
      <c r="C100" s="8"/>
      <c r="D100"/>
      <c r="E100"/>
      <c r="F100"/>
      <c r="G100"/>
      <c r="H100"/>
      <c r="I100"/>
      <c r="J100"/>
      <c r="K100"/>
      <c r="L100"/>
      <c r="M100"/>
      <c r="N100"/>
      <c r="O100"/>
      <c r="P100"/>
      <c r="Q100"/>
      <c r="R100"/>
    </row>
    <row r="101" spans="2:18" ht="16.5">
      <c r="B101" s="8"/>
      <c r="C101" s="8"/>
      <c r="D101"/>
      <c r="E101"/>
      <c r="F101"/>
      <c r="G101"/>
      <c r="H101"/>
      <c r="I101"/>
      <c r="J101"/>
      <c r="K101"/>
      <c r="L101"/>
      <c r="M101"/>
      <c r="N101"/>
      <c r="O101"/>
      <c r="P101"/>
      <c r="Q101"/>
      <c r="R101"/>
    </row>
    <row r="102" spans="2:18" ht="16.5">
      <c r="B102" s="8"/>
      <c r="C102" s="8"/>
      <c r="D102"/>
      <c r="E102"/>
      <c r="F102"/>
      <c r="G102"/>
      <c r="H102"/>
      <c r="I102"/>
      <c r="J102"/>
      <c r="K102"/>
      <c r="L102"/>
      <c r="M102"/>
      <c r="N102"/>
      <c r="O102"/>
      <c r="P102"/>
      <c r="Q102"/>
      <c r="R102"/>
    </row>
    <row r="103" spans="2:18" ht="16.5">
      <c r="B103" s="8"/>
      <c r="C103" s="8"/>
      <c r="D103" s="9"/>
      <c r="E103"/>
      <c r="F103"/>
      <c r="G103"/>
      <c r="H103"/>
      <c r="I103"/>
      <c r="J103"/>
      <c r="K103"/>
      <c r="L103"/>
      <c r="M103"/>
      <c r="N103"/>
      <c r="O103"/>
      <c r="P103"/>
      <c r="Q103"/>
      <c r="R103"/>
    </row>
    <row r="104" spans="2:18" ht="16.5">
      <c r="B104" s="8"/>
      <c r="C104" s="8"/>
      <c r="D104" s="9"/>
      <c r="E104"/>
      <c r="F104"/>
      <c r="G104"/>
      <c r="H104"/>
      <c r="I104"/>
      <c r="J104"/>
      <c r="K104"/>
      <c r="L104"/>
      <c r="M104"/>
      <c r="N104"/>
      <c r="O104"/>
      <c r="P104"/>
      <c r="Q104"/>
      <c r="R104"/>
    </row>
    <row r="105" spans="2:18" ht="16.5">
      <c r="B105" s="8"/>
      <c r="C105" s="8"/>
      <c r="D105" s="9"/>
      <c r="E105"/>
      <c r="F105"/>
      <c r="G105"/>
      <c r="H105"/>
      <c r="I105"/>
      <c r="J105"/>
      <c r="K105"/>
      <c r="L105"/>
      <c r="M105"/>
      <c r="N105"/>
      <c r="O105"/>
      <c r="P105"/>
      <c r="Q105"/>
      <c r="R105"/>
    </row>
    <row r="106" spans="2:18" ht="16.5">
      <c r="B106" s="8"/>
      <c r="C106" s="8"/>
      <c r="D106" s="9"/>
      <c r="E106"/>
      <c r="F106"/>
      <c r="G106"/>
      <c r="H106"/>
      <c r="I106"/>
      <c r="J106"/>
      <c r="K106"/>
      <c r="L106"/>
      <c r="M106"/>
      <c r="N106"/>
      <c r="O106"/>
      <c r="P106"/>
      <c r="Q106"/>
      <c r="R106"/>
    </row>
    <row r="107" spans="2:18" ht="16.5">
      <c r="B107" s="8"/>
      <c r="C107" s="8"/>
      <c r="D107" s="9"/>
      <c r="E107"/>
      <c r="F107"/>
      <c r="G107"/>
      <c r="H107"/>
      <c r="I107"/>
      <c r="J107"/>
      <c r="K107"/>
      <c r="L107"/>
      <c r="M107"/>
      <c r="N107"/>
      <c r="O107"/>
      <c r="P107"/>
      <c r="Q107"/>
      <c r="R107"/>
    </row>
    <row r="108" spans="2:18" ht="16.5">
      <c r="B108" s="8"/>
      <c r="C108" s="8"/>
      <c r="D108" s="9"/>
      <c r="E108"/>
      <c r="F108"/>
      <c r="G108"/>
      <c r="H108"/>
      <c r="I108"/>
      <c r="J108"/>
      <c r="K108"/>
      <c r="L108"/>
      <c r="M108"/>
      <c r="N108"/>
      <c r="O108"/>
      <c r="P108"/>
      <c r="Q108"/>
      <c r="R108"/>
    </row>
    <row r="109" spans="2:18" ht="16.5">
      <c r="E109"/>
      <c r="F109"/>
      <c r="G109"/>
      <c r="H109"/>
      <c r="I109"/>
      <c r="J109"/>
      <c r="K109"/>
      <c r="L109"/>
      <c r="M109"/>
      <c r="N109"/>
      <c r="O109"/>
      <c r="P109"/>
      <c r="Q109"/>
      <c r="R109"/>
    </row>
    <row r="110" spans="2:18" ht="16.5">
      <c r="E110"/>
      <c r="F110"/>
      <c r="G110"/>
      <c r="H110"/>
      <c r="I110"/>
      <c r="J110"/>
      <c r="K110"/>
      <c r="L110"/>
      <c r="M110"/>
      <c r="N110"/>
      <c r="O110"/>
      <c r="P110"/>
      <c r="Q110"/>
      <c r="R110"/>
    </row>
    <row r="111" spans="2:18" ht="16.5">
      <c r="E111"/>
      <c r="F111"/>
      <c r="G111"/>
      <c r="H111"/>
      <c r="I111"/>
      <c r="J111"/>
      <c r="K111"/>
      <c r="L111"/>
      <c r="M111"/>
      <c r="N111"/>
      <c r="O111"/>
      <c r="P111"/>
      <c r="Q111"/>
      <c r="R111"/>
    </row>
    <row r="112" spans="2:18" ht="16.5">
      <c r="E112"/>
      <c r="F112"/>
      <c r="G112"/>
      <c r="H112"/>
      <c r="I112"/>
      <c r="J112"/>
      <c r="K112"/>
      <c r="L112"/>
      <c r="M112"/>
      <c r="N112"/>
      <c r="O112"/>
      <c r="P112"/>
      <c r="Q112"/>
      <c r="R112"/>
    </row>
    <row r="113" spans="5:18" ht="16.5">
      <c r="E113"/>
      <c r="F113"/>
      <c r="G113"/>
      <c r="H113"/>
      <c r="I113"/>
      <c r="J113"/>
      <c r="K113"/>
      <c r="L113"/>
      <c r="M113"/>
      <c r="N113"/>
      <c r="O113"/>
      <c r="P113"/>
      <c r="Q113"/>
      <c r="R113"/>
    </row>
    <row r="114" spans="5:18" ht="16.5">
      <c r="E114"/>
      <c r="F114"/>
      <c r="G114"/>
      <c r="H114"/>
      <c r="I114"/>
      <c r="J114"/>
      <c r="K114"/>
      <c r="L114"/>
      <c r="M114"/>
      <c r="N114"/>
      <c r="O114"/>
      <c r="P114"/>
      <c r="Q114"/>
      <c r="R114"/>
    </row>
    <row r="115" spans="5:18" ht="16.5">
      <c r="E115"/>
      <c r="F115"/>
      <c r="G115"/>
      <c r="H115"/>
      <c r="I115"/>
      <c r="J115"/>
      <c r="K115"/>
      <c r="L115"/>
      <c r="M115"/>
      <c r="N115"/>
      <c r="O115"/>
      <c r="P115"/>
      <c r="Q115"/>
      <c r="R115"/>
    </row>
    <row r="116" spans="5:18" ht="16.5">
      <c r="E116"/>
      <c r="F116"/>
      <c r="G116"/>
      <c r="H116"/>
      <c r="I116"/>
      <c r="J116"/>
      <c r="K116"/>
      <c r="L116"/>
      <c r="M116"/>
      <c r="N116"/>
      <c r="O116"/>
      <c r="P116"/>
      <c r="Q116"/>
      <c r="R116"/>
    </row>
    <row r="117" spans="5:18" ht="16.5">
      <c r="E117"/>
      <c r="F117"/>
      <c r="G117"/>
      <c r="H117"/>
      <c r="I117"/>
      <c r="J117"/>
      <c r="K117"/>
      <c r="L117"/>
      <c r="M117"/>
      <c r="N117"/>
      <c r="O117"/>
      <c r="P117"/>
      <c r="Q117"/>
      <c r="R117"/>
    </row>
    <row r="118" spans="5:18" ht="16.5">
      <c r="E118"/>
      <c r="F118"/>
      <c r="G118"/>
      <c r="H118"/>
      <c r="I118"/>
      <c r="J118"/>
      <c r="K118"/>
      <c r="L118"/>
      <c r="M118"/>
      <c r="N118"/>
      <c r="O118"/>
      <c r="P118"/>
      <c r="Q118"/>
      <c r="R118"/>
    </row>
    <row r="119" spans="5:18" ht="16.5">
      <c r="E119"/>
      <c r="F119"/>
      <c r="G119"/>
      <c r="H119"/>
      <c r="I119"/>
      <c r="J119"/>
      <c r="K119"/>
      <c r="L119"/>
      <c r="M119"/>
      <c r="N119"/>
      <c r="O119"/>
      <c r="P119"/>
      <c r="Q119"/>
      <c r="R119"/>
    </row>
    <row r="120" spans="5:18" ht="16.5">
      <c r="E120"/>
      <c r="F120"/>
      <c r="G120"/>
      <c r="H120"/>
      <c r="I120"/>
      <c r="J120"/>
      <c r="K120"/>
      <c r="L120"/>
      <c r="M120"/>
      <c r="N120"/>
      <c r="O120"/>
      <c r="P120"/>
      <c r="Q120"/>
      <c r="R120"/>
    </row>
    <row r="121" spans="5:18" ht="16.5">
      <c r="E121"/>
      <c r="F121"/>
      <c r="G121"/>
      <c r="H121"/>
      <c r="I121"/>
      <c r="J121"/>
      <c r="K121"/>
      <c r="L121"/>
      <c r="M121"/>
      <c r="N121"/>
      <c r="O121"/>
      <c r="P121"/>
      <c r="Q121"/>
      <c r="R121"/>
    </row>
    <row r="122" spans="5:18" ht="16.5">
      <c r="E122"/>
      <c r="F122"/>
      <c r="G122"/>
      <c r="H122"/>
      <c r="I122"/>
      <c r="J122"/>
      <c r="K122"/>
      <c r="L122"/>
      <c r="M122"/>
      <c r="N122"/>
      <c r="O122"/>
      <c r="P122"/>
      <c r="Q122"/>
      <c r="R122"/>
    </row>
    <row r="123" spans="5:18" ht="16.5">
      <c r="E123"/>
      <c r="F123"/>
      <c r="G123"/>
      <c r="H123"/>
      <c r="I123"/>
      <c r="J123"/>
      <c r="K123"/>
      <c r="L123"/>
      <c r="M123"/>
      <c r="N123"/>
      <c r="O123"/>
      <c r="P123"/>
      <c r="Q123"/>
      <c r="R123"/>
    </row>
    <row r="124" spans="5:18" ht="16.5">
      <c r="E124"/>
      <c r="F124"/>
      <c r="G124"/>
      <c r="H124"/>
      <c r="I124"/>
      <c r="J124"/>
      <c r="K124"/>
      <c r="L124"/>
      <c r="M124"/>
      <c r="N124"/>
      <c r="O124"/>
      <c r="P124"/>
      <c r="Q124"/>
      <c r="R124"/>
    </row>
    <row r="125" spans="5:18" ht="16.5">
      <c r="E125"/>
      <c r="F125"/>
      <c r="G125"/>
      <c r="H125"/>
      <c r="I125"/>
      <c r="J125"/>
      <c r="K125"/>
      <c r="L125"/>
      <c r="M125"/>
      <c r="N125"/>
      <c r="O125"/>
      <c r="P125"/>
      <c r="Q125"/>
      <c r="R125"/>
    </row>
    <row r="126" spans="5:18" ht="16.5">
      <c r="E126"/>
      <c r="F126"/>
      <c r="G126"/>
      <c r="H126"/>
      <c r="I126"/>
      <c r="J126"/>
      <c r="K126"/>
      <c r="L126"/>
      <c r="M126"/>
      <c r="N126"/>
      <c r="O126"/>
      <c r="P126"/>
      <c r="Q126"/>
      <c r="R126"/>
    </row>
    <row r="127" spans="5:18" ht="16.5">
      <c r="E127"/>
      <c r="F127"/>
      <c r="G127"/>
      <c r="H127"/>
      <c r="I127"/>
      <c r="J127"/>
      <c r="K127"/>
      <c r="L127"/>
      <c r="M127"/>
      <c r="N127"/>
      <c r="O127"/>
      <c r="P127"/>
      <c r="Q127"/>
      <c r="R127"/>
    </row>
    <row r="128" spans="5:18" ht="16.5">
      <c r="E128"/>
      <c r="F128"/>
      <c r="G128"/>
      <c r="H128"/>
      <c r="I128"/>
      <c r="J128"/>
      <c r="K128"/>
      <c r="L128"/>
      <c r="M128"/>
      <c r="N128"/>
      <c r="O128"/>
      <c r="P128"/>
      <c r="Q128"/>
      <c r="R128"/>
    </row>
    <row r="129" spans="5:18" ht="16.5">
      <c r="E129"/>
      <c r="F129"/>
      <c r="G129"/>
      <c r="H129"/>
      <c r="I129"/>
      <c r="J129"/>
      <c r="K129"/>
      <c r="L129"/>
      <c r="M129"/>
      <c r="N129"/>
      <c r="O129"/>
      <c r="P129"/>
      <c r="Q129"/>
      <c r="R129"/>
    </row>
    <row r="130" spans="5:18" ht="16.5">
      <c r="E130"/>
      <c r="F130"/>
      <c r="G130"/>
      <c r="H130"/>
      <c r="I130"/>
      <c r="J130"/>
      <c r="K130"/>
      <c r="L130"/>
      <c r="M130"/>
      <c r="N130"/>
      <c r="O130"/>
      <c r="P130"/>
      <c r="Q130"/>
      <c r="R130"/>
    </row>
  </sheetData>
  <mergeCells count="12">
    <mergeCell ref="R13:R16"/>
    <mergeCell ref="P13:P16"/>
    <mergeCell ref="B13:B16"/>
    <mergeCell ref="C13:C16"/>
    <mergeCell ref="B12:C12"/>
    <mergeCell ref="D13:D14"/>
    <mergeCell ref="N13:N16"/>
    <mergeCell ref="J13:J16"/>
    <mergeCell ref="H13:H16"/>
    <mergeCell ref="F13:F16"/>
    <mergeCell ref="L13:L16"/>
    <mergeCell ref="D12:R12"/>
  </mergeCells>
  <phoneticPr fontId="2"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0"/>
  <dimension ref="B1:P130"/>
  <sheetViews>
    <sheetView view="pageBreakPreview" zoomScale="85" zoomScaleNormal="85" zoomScaleSheetLayoutView="85" workbookViewId="0">
      <pane xSplit="3" ySplit="16" topLeftCell="D17" activePane="bottomRight" state="frozen"/>
      <selection activeCell="J11" sqref="J11"/>
      <selection pane="topRight" activeCell="J11" sqref="J11"/>
      <selection pane="bottomLeft" activeCell="J11" sqref="J11"/>
      <selection pane="bottomRight" activeCell="D17" sqref="D17"/>
    </sheetView>
  </sheetViews>
  <sheetFormatPr defaultColWidth="9" defaultRowHeight="13.5"/>
  <cols>
    <col min="1" max="1" width="1.625" style="1" customWidth="1"/>
    <col min="2" max="2" width="14.125" style="1" customWidth="1"/>
    <col min="3" max="4" width="10.625" style="1" customWidth="1"/>
    <col min="5" max="5" width="20.625" style="9" customWidth="1"/>
    <col min="6" max="6" width="13.125" style="1" customWidth="1"/>
    <col min="7" max="7" width="20.625" style="9" customWidth="1"/>
    <col min="8" max="8" width="13.125" style="1" customWidth="1"/>
    <col min="9" max="9" width="20.625" style="9" customWidth="1"/>
    <col min="10" max="10" width="13.125" style="1" customWidth="1"/>
    <col min="11" max="11" width="20.625" style="9" customWidth="1"/>
    <col min="12" max="12" width="13.125" style="1" customWidth="1"/>
    <col min="13" max="13" width="20.625" style="9" customWidth="1"/>
    <col min="14" max="14" width="13.125" style="1" customWidth="1"/>
    <col min="15" max="15" width="20.625" style="9" customWidth="1"/>
    <col min="16" max="16" width="13.125" style="1" customWidth="1"/>
    <col min="17" max="16384" width="9" style="1"/>
  </cols>
  <sheetData>
    <row r="1" spans="2:16" ht="13.5" customHeight="1">
      <c r="E1" s="3"/>
      <c r="G1" s="3"/>
      <c r="I1" s="3"/>
      <c r="K1" s="3"/>
      <c r="M1" s="3"/>
      <c r="O1" s="3"/>
    </row>
    <row r="2" spans="2:16" ht="26.25">
      <c r="B2" s="10" t="s">
        <v>71</v>
      </c>
      <c r="E2" s="3"/>
      <c r="G2" s="3"/>
      <c r="I2" s="3"/>
      <c r="K2" s="3"/>
      <c r="M2" s="3"/>
      <c r="O2" s="3"/>
    </row>
    <row r="3" spans="2:16" ht="16.5" customHeight="1">
      <c r="B3" s="13" t="s">
        <v>29</v>
      </c>
      <c r="E3" s="3"/>
      <c r="G3" s="3"/>
      <c r="I3" s="3"/>
      <c r="K3" s="3"/>
      <c r="M3" s="3"/>
      <c r="O3" s="3"/>
    </row>
    <row r="4" spans="2:16" ht="16.5" customHeight="1">
      <c r="B4" s="14" t="s">
        <v>31</v>
      </c>
      <c r="E4" s="3"/>
      <c r="G4" s="3"/>
      <c r="I4" s="3"/>
      <c r="K4" s="3"/>
      <c r="M4" s="3"/>
      <c r="O4" s="3"/>
    </row>
    <row r="5" spans="2:16" ht="16.5" customHeight="1">
      <c r="B5" s="14" t="s">
        <v>30</v>
      </c>
      <c r="E5" s="3"/>
      <c r="G5" s="3"/>
      <c r="I5" s="3"/>
      <c r="K5" s="3"/>
      <c r="M5" s="3"/>
      <c r="O5" s="3"/>
    </row>
    <row r="6" spans="2:16" ht="16.5" customHeight="1">
      <c r="B6" s="14" t="s">
        <v>32</v>
      </c>
      <c r="E6" s="3"/>
      <c r="G6" s="3"/>
      <c r="I6" s="3"/>
      <c r="K6" s="3"/>
      <c r="M6" s="3"/>
      <c r="O6" s="3"/>
    </row>
    <row r="7" spans="2:16" ht="16.5" customHeight="1">
      <c r="B7" s="14" t="s">
        <v>33</v>
      </c>
      <c r="E7" s="3"/>
      <c r="G7" s="3"/>
      <c r="I7" s="51"/>
      <c r="K7" s="3"/>
      <c r="M7" s="3"/>
      <c r="O7" s="3"/>
    </row>
    <row r="8" spans="2:16" ht="16.5" customHeight="1">
      <c r="B8" s="14" t="s">
        <v>34</v>
      </c>
      <c r="E8" s="3"/>
      <c r="G8" s="3"/>
      <c r="I8" s="3"/>
      <c r="K8" s="3"/>
      <c r="M8" s="3"/>
      <c r="O8" s="3"/>
    </row>
    <row r="9" spans="2:16" ht="16.5" customHeight="1">
      <c r="B9" s="14" t="s">
        <v>35</v>
      </c>
      <c r="E9" s="3"/>
      <c r="G9" s="3"/>
      <c r="I9" s="3"/>
      <c r="K9" s="3"/>
      <c r="M9" s="3"/>
      <c r="O9" s="3"/>
    </row>
    <row r="10" spans="2:16" ht="16.5" customHeight="1">
      <c r="B10" s="11"/>
      <c r="E10" s="3"/>
      <c r="G10" s="3"/>
      <c r="I10" s="3"/>
      <c r="K10" s="3"/>
      <c r="M10" s="3"/>
      <c r="O10" s="3"/>
    </row>
    <row r="11" spans="2:16" ht="16.5" customHeight="1">
      <c r="B11" s="6" t="s">
        <v>0</v>
      </c>
      <c r="E11" s="3"/>
      <c r="F11" s="2">
        <f>_xlfn.AGGREGATE(1,6,F$17:F$39)</f>
        <v>0.10661991776775745</v>
      </c>
      <c r="G11" s="3"/>
      <c r="H11" s="2">
        <f>_xlfn.AGGREGATE(1,6,H$17:H$39)</f>
        <v>0.48611870629988219</v>
      </c>
      <c r="I11" s="3"/>
      <c r="J11" s="2">
        <f>_xlfn.AGGREGATE(1,6,J$17:J$39)</f>
        <v>0.4938311378292396</v>
      </c>
      <c r="K11" s="3"/>
      <c r="L11" s="2">
        <f>_xlfn.AGGREGATE(1,6,L$17:L$39)</f>
        <v>0.1898007791720282</v>
      </c>
      <c r="M11" s="3"/>
      <c r="N11" s="2">
        <f>_xlfn.AGGREGATE(1,6,N$17:N$39)</f>
        <v>0.15097120507501774</v>
      </c>
      <c r="O11" s="3"/>
      <c r="P11" s="2">
        <f>_xlfn.AGGREGATE(1,6,P$17:P$39)</f>
        <v>0.14723225481180366</v>
      </c>
    </row>
    <row r="12" spans="2:16" ht="16.5" customHeight="1">
      <c r="B12" s="117" t="s">
        <v>6</v>
      </c>
      <c r="C12" s="117"/>
      <c r="D12" s="108" t="s">
        <v>13</v>
      </c>
      <c r="E12" s="108"/>
      <c r="F12" s="108"/>
      <c r="G12" s="108"/>
      <c r="H12" s="108"/>
      <c r="I12" s="108"/>
      <c r="J12" s="108"/>
      <c r="K12" s="108"/>
      <c r="L12" s="108"/>
      <c r="M12" s="108"/>
      <c r="N12" s="108"/>
      <c r="O12" s="108"/>
      <c r="P12" s="108"/>
    </row>
    <row r="13" spans="2:16" s="6" customFormat="1" ht="33" customHeight="1">
      <c r="B13" s="111" t="s">
        <v>3</v>
      </c>
      <c r="C13" s="111" t="s">
        <v>4</v>
      </c>
      <c r="D13" s="109" t="s">
        <v>2</v>
      </c>
      <c r="E13" s="62" t="s">
        <v>73</v>
      </c>
      <c r="F13" s="114" t="s">
        <v>27</v>
      </c>
      <c r="G13" s="62" t="s">
        <v>74</v>
      </c>
      <c r="H13" s="114" t="s">
        <v>27</v>
      </c>
      <c r="I13" s="62" t="s">
        <v>102</v>
      </c>
      <c r="J13" s="114" t="s">
        <v>27</v>
      </c>
      <c r="K13" s="62" t="s">
        <v>391</v>
      </c>
      <c r="L13" s="114" t="s">
        <v>27</v>
      </c>
      <c r="M13" s="62" t="s">
        <v>344</v>
      </c>
      <c r="N13" s="114" t="s">
        <v>27</v>
      </c>
      <c r="O13" s="62" t="s">
        <v>82</v>
      </c>
      <c r="P13" s="114" t="s">
        <v>27</v>
      </c>
    </row>
    <row r="14" spans="2:16" s="6" customFormat="1" ht="16.5" customHeight="1">
      <c r="B14" s="112"/>
      <c r="C14" s="112"/>
      <c r="D14" s="110"/>
      <c r="E14" s="32" t="s">
        <v>245</v>
      </c>
      <c r="F14" s="115"/>
      <c r="G14" s="32" t="s">
        <v>245</v>
      </c>
      <c r="H14" s="115"/>
      <c r="I14" s="32" t="s">
        <v>245</v>
      </c>
      <c r="J14" s="115"/>
      <c r="K14" s="32" t="s">
        <v>245</v>
      </c>
      <c r="L14" s="115"/>
      <c r="M14" s="32" t="s">
        <v>245</v>
      </c>
      <c r="N14" s="115"/>
      <c r="O14" s="32" t="s">
        <v>245</v>
      </c>
      <c r="P14" s="115"/>
    </row>
    <row r="15" spans="2:16" s="6" customFormat="1" ht="16.5" customHeight="1">
      <c r="B15" s="112"/>
      <c r="C15" s="112"/>
      <c r="D15" s="21" t="s">
        <v>47</v>
      </c>
      <c r="E15" s="63" t="s">
        <v>89</v>
      </c>
      <c r="F15" s="115"/>
      <c r="G15" s="63"/>
      <c r="H15" s="115"/>
      <c r="I15" s="63" t="s">
        <v>93</v>
      </c>
      <c r="J15" s="115"/>
      <c r="K15" s="63" t="s">
        <v>399</v>
      </c>
      <c r="L15" s="115"/>
      <c r="M15" s="63"/>
      <c r="N15" s="115"/>
      <c r="O15" s="63" t="s">
        <v>89</v>
      </c>
      <c r="P15" s="115"/>
    </row>
    <row r="16" spans="2:16" s="6" customFormat="1" ht="33" customHeight="1">
      <c r="B16" s="113"/>
      <c r="C16" s="113"/>
      <c r="D16" s="21" t="s">
        <v>53</v>
      </c>
      <c r="E16" s="64" t="s">
        <v>303</v>
      </c>
      <c r="F16" s="116"/>
      <c r="G16" s="64"/>
      <c r="H16" s="116"/>
      <c r="I16" s="64" t="s">
        <v>225</v>
      </c>
      <c r="J16" s="116"/>
      <c r="K16" s="64"/>
      <c r="L16" s="116"/>
      <c r="M16" s="64" t="s">
        <v>392</v>
      </c>
      <c r="N16" s="116"/>
      <c r="O16" s="64" t="s">
        <v>88</v>
      </c>
      <c r="P16" s="116"/>
    </row>
    <row r="17" spans="2:16" ht="13.5" customHeight="1">
      <c r="B17" s="4">
        <v>0.5</v>
      </c>
      <c r="C17" s="4">
        <v>0.1</v>
      </c>
      <c r="D17" s="7">
        <v>18500</v>
      </c>
      <c r="E17" s="16">
        <v>5100</v>
      </c>
      <c r="F17" s="17">
        <f t="shared" ref="F17:F48" si="0">IFERROR(IF(($D17-E17)/$D17=1,"",($D17-E17)/$D17),"")</f>
        <v>0.72432432432432436</v>
      </c>
      <c r="G17" s="16">
        <v>4100</v>
      </c>
      <c r="H17" s="17">
        <f t="shared" ref="H17:H48" si="1">IFERROR(IF(($D17-G17)/$D17=1,"",($D17-G17)/$D17),"")</f>
        <v>0.77837837837837842</v>
      </c>
      <c r="I17" s="16" t="s">
        <v>86</v>
      </c>
      <c r="J17" s="17" t="str">
        <f t="shared" ref="J17:J48" si="2">IFERROR(IF(($D17-I17)/$D17=1,"",($D17-I17)/$D17),"")</f>
        <v/>
      </c>
      <c r="K17" s="49">
        <v>4100</v>
      </c>
      <c r="L17" s="47">
        <f t="shared" ref="L17:L48" si="3">IFERROR(IF(($D17-K17)/$D17=1,"",($D17-K17)/$D17),"")</f>
        <v>0.77837837837837842</v>
      </c>
      <c r="M17" s="49">
        <v>6700</v>
      </c>
      <c r="N17" s="47">
        <f>IFERROR(IF(($D17-M17)/$D17=1,"",($D17-M17)/$D17),"")</f>
        <v>0.63783783783783787</v>
      </c>
      <c r="O17" s="16">
        <v>5000</v>
      </c>
      <c r="P17" s="17">
        <f t="shared" ref="P17:P80" si="4">IFERROR(IF(($D17-O17)/$D17=1,"",($D17-O17)/$D17),"")</f>
        <v>0.72972972972972971</v>
      </c>
    </row>
    <row r="18" spans="2:16" ht="13.5" customHeight="1">
      <c r="B18" s="4">
        <v>0.5</v>
      </c>
      <c r="C18" s="4">
        <v>0.2</v>
      </c>
      <c r="D18" s="7">
        <v>18500</v>
      </c>
      <c r="E18" s="16">
        <v>6500</v>
      </c>
      <c r="F18" s="17">
        <f t="shared" si="0"/>
        <v>0.64864864864864868</v>
      </c>
      <c r="G18" s="16">
        <v>4800</v>
      </c>
      <c r="H18" s="17">
        <f t="shared" si="1"/>
        <v>0.74054054054054053</v>
      </c>
      <c r="I18" s="16" t="s">
        <v>86</v>
      </c>
      <c r="J18" s="17" t="str">
        <f t="shared" si="2"/>
        <v/>
      </c>
      <c r="K18" s="49">
        <v>5400</v>
      </c>
      <c r="L18" s="47">
        <f t="shared" si="3"/>
        <v>0.70810810810810809</v>
      </c>
      <c r="M18" s="49" t="s">
        <v>86</v>
      </c>
      <c r="N18" s="47" t="str">
        <f t="shared" ref="N18:N81" si="5">IFERROR(IF(($D18-M18)/$D18=1,"",($D18-M18)/$D18),"")</f>
        <v/>
      </c>
      <c r="O18" s="16">
        <v>6300</v>
      </c>
      <c r="P18" s="17">
        <f t="shared" si="4"/>
        <v>0.6594594594594595</v>
      </c>
    </row>
    <row r="19" spans="2:16" ht="13.5" customHeight="1">
      <c r="B19" s="4">
        <v>0.5</v>
      </c>
      <c r="C19" s="4">
        <v>0.3</v>
      </c>
      <c r="D19" s="7">
        <v>18500</v>
      </c>
      <c r="E19" s="16">
        <v>8000</v>
      </c>
      <c r="F19" s="17">
        <f t="shared" si="0"/>
        <v>0.56756756756756754</v>
      </c>
      <c r="G19" s="16" t="s">
        <v>86</v>
      </c>
      <c r="H19" s="17" t="str">
        <f t="shared" si="1"/>
        <v/>
      </c>
      <c r="I19" s="16" t="s">
        <v>86</v>
      </c>
      <c r="J19" s="17" t="str">
        <f t="shared" si="2"/>
        <v/>
      </c>
      <c r="K19" s="49">
        <v>6900</v>
      </c>
      <c r="L19" s="47">
        <f t="shared" si="3"/>
        <v>0.62702702702702706</v>
      </c>
      <c r="M19" s="49">
        <v>8300</v>
      </c>
      <c r="N19" s="47">
        <f t="shared" si="5"/>
        <v>0.55135135135135138</v>
      </c>
      <c r="O19" s="16">
        <v>7800</v>
      </c>
      <c r="P19" s="17">
        <f t="shared" si="4"/>
        <v>0.57837837837837835</v>
      </c>
    </row>
    <row r="20" spans="2:16" ht="13.5" customHeight="1">
      <c r="B20" s="4">
        <v>0.5</v>
      </c>
      <c r="C20" s="4">
        <v>0.4</v>
      </c>
      <c r="D20" s="7">
        <v>18500</v>
      </c>
      <c r="E20" s="16">
        <v>9500</v>
      </c>
      <c r="F20" s="17">
        <f t="shared" si="0"/>
        <v>0.48648648648648651</v>
      </c>
      <c r="G20" s="16">
        <v>6000</v>
      </c>
      <c r="H20" s="17">
        <f t="shared" si="1"/>
        <v>0.67567567567567566</v>
      </c>
      <c r="I20" s="16" t="s">
        <v>86</v>
      </c>
      <c r="J20" s="17" t="str">
        <f t="shared" si="2"/>
        <v/>
      </c>
      <c r="K20" s="49">
        <v>8300</v>
      </c>
      <c r="L20" s="47">
        <f t="shared" si="3"/>
        <v>0.55135135135135138</v>
      </c>
      <c r="M20" s="49" t="s">
        <v>86</v>
      </c>
      <c r="N20" s="47" t="str">
        <f t="shared" si="5"/>
        <v/>
      </c>
      <c r="O20" s="16">
        <v>9200</v>
      </c>
      <c r="P20" s="17">
        <f t="shared" si="4"/>
        <v>0.50270270270270268</v>
      </c>
    </row>
    <row r="21" spans="2:16" ht="13.5" customHeight="1">
      <c r="B21" s="4">
        <v>0.5</v>
      </c>
      <c r="C21" s="4">
        <v>0.5</v>
      </c>
      <c r="D21" s="7">
        <v>18500</v>
      </c>
      <c r="E21" s="16">
        <v>10800</v>
      </c>
      <c r="F21" s="17">
        <f t="shared" si="0"/>
        <v>0.41621621621621624</v>
      </c>
      <c r="G21" s="16" t="s">
        <v>86</v>
      </c>
      <c r="H21" s="17" t="str">
        <f t="shared" si="1"/>
        <v/>
      </c>
      <c r="I21" s="16">
        <v>10319</v>
      </c>
      <c r="J21" s="17">
        <f t="shared" si="2"/>
        <v>0.44221621621621621</v>
      </c>
      <c r="K21" s="49">
        <v>9600</v>
      </c>
      <c r="L21" s="47">
        <f t="shared" si="3"/>
        <v>0.48108108108108111</v>
      </c>
      <c r="M21" s="49">
        <v>10900</v>
      </c>
      <c r="N21" s="47">
        <f t="shared" si="5"/>
        <v>0.41081081081081083</v>
      </c>
      <c r="O21" s="16">
        <v>10500</v>
      </c>
      <c r="P21" s="17">
        <f t="shared" si="4"/>
        <v>0.43243243243243246</v>
      </c>
    </row>
    <row r="22" spans="2:16" ht="13.5" customHeight="1">
      <c r="B22" s="4">
        <v>0.75</v>
      </c>
      <c r="C22" s="4">
        <v>0.6</v>
      </c>
      <c r="D22" s="7">
        <v>19500</v>
      </c>
      <c r="E22" s="16">
        <v>12400</v>
      </c>
      <c r="F22" s="17">
        <f t="shared" si="0"/>
        <v>0.36410256410256409</v>
      </c>
      <c r="G22" s="16">
        <v>7700</v>
      </c>
      <c r="H22" s="17">
        <f t="shared" si="1"/>
        <v>0.60512820512820509</v>
      </c>
      <c r="I22" s="16" t="s">
        <v>86</v>
      </c>
      <c r="J22" s="17" t="str">
        <f t="shared" si="2"/>
        <v/>
      </c>
      <c r="K22" s="49">
        <v>11100</v>
      </c>
      <c r="L22" s="47">
        <f t="shared" si="3"/>
        <v>0.43076923076923079</v>
      </c>
      <c r="M22" s="49" t="s">
        <v>86</v>
      </c>
      <c r="N22" s="47" t="str">
        <f t="shared" si="5"/>
        <v/>
      </c>
      <c r="O22" s="16">
        <v>12000</v>
      </c>
      <c r="P22" s="17">
        <f t="shared" si="4"/>
        <v>0.38461538461538464</v>
      </c>
    </row>
    <row r="23" spans="2:16" ht="13.5" customHeight="1">
      <c r="B23" s="4">
        <v>0.75</v>
      </c>
      <c r="C23" s="4">
        <v>0.7</v>
      </c>
      <c r="D23" s="7">
        <v>19500</v>
      </c>
      <c r="E23" s="16">
        <v>14000</v>
      </c>
      <c r="F23" s="17">
        <f t="shared" si="0"/>
        <v>0.28205128205128205</v>
      </c>
      <c r="G23" s="16" t="s">
        <v>86</v>
      </c>
      <c r="H23" s="17" t="str">
        <f t="shared" si="1"/>
        <v/>
      </c>
      <c r="I23" s="16" t="s">
        <v>86</v>
      </c>
      <c r="J23" s="17" t="str">
        <f t="shared" si="2"/>
        <v/>
      </c>
      <c r="K23" s="49">
        <v>12600</v>
      </c>
      <c r="L23" s="47">
        <f t="shared" si="3"/>
        <v>0.35384615384615387</v>
      </c>
      <c r="M23" s="49" t="s">
        <v>86</v>
      </c>
      <c r="N23" s="47" t="str">
        <f t="shared" si="5"/>
        <v/>
      </c>
      <c r="O23" s="16">
        <v>13500</v>
      </c>
      <c r="P23" s="17">
        <f t="shared" si="4"/>
        <v>0.30769230769230771</v>
      </c>
    </row>
    <row r="24" spans="2:16" ht="13.5" customHeight="1">
      <c r="B24" s="4">
        <v>0.75</v>
      </c>
      <c r="C24" s="4">
        <v>0.75</v>
      </c>
      <c r="D24" s="7">
        <v>19500</v>
      </c>
      <c r="E24" s="16" t="s">
        <v>86</v>
      </c>
      <c r="F24" s="17" t="str">
        <f t="shared" si="0"/>
        <v/>
      </c>
      <c r="G24" s="16" t="s">
        <v>86</v>
      </c>
      <c r="H24" s="17" t="str">
        <f t="shared" si="1"/>
        <v/>
      </c>
      <c r="I24" s="16" t="s">
        <v>86</v>
      </c>
      <c r="J24" s="17" t="str">
        <f t="shared" si="2"/>
        <v/>
      </c>
      <c r="K24" s="49" t="s">
        <v>86</v>
      </c>
      <c r="L24" s="47" t="str">
        <f t="shared" si="3"/>
        <v/>
      </c>
      <c r="M24" s="49">
        <v>16100</v>
      </c>
      <c r="N24" s="47">
        <f t="shared" si="5"/>
        <v>0.17435897435897435</v>
      </c>
      <c r="O24" s="16" t="s">
        <v>86</v>
      </c>
      <c r="P24" s="17" t="str">
        <f t="shared" si="4"/>
        <v/>
      </c>
    </row>
    <row r="25" spans="2:16" ht="13.5" customHeight="1">
      <c r="B25" s="4">
        <v>1</v>
      </c>
      <c r="C25" s="4">
        <v>0.8</v>
      </c>
      <c r="D25" s="7">
        <v>20500</v>
      </c>
      <c r="E25" s="16">
        <v>15500</v>
      </c>
      <c r="F25" s="17">
        <f t="shared" si="0"/>
        <v>0.24390243902439024</v>
      </c>
      <c r="G25" s="16">
        <v>9200</v>
      </c>
      <c r="H25" s="17">
        <f t="shared" si="1"/>
        <v>0.551219512195122</v>
      </c>
      <c r="I25" s="16" t="s">
        <v>86</v>
      </c>
      <c r="J25" s="17" t="str">
        <f t="shared" si="2"/>
        <v/>
      </c>
      <c r="K25" s="49">
        <v>14100</v>
      </c>
      <c r="L25" s="47">
        <f t="shared" si="3"/>
        <v>0.31219512195121951</v>
      </c>
      <c r="M25" s="49" t="s">
        <v>86</v>
      </c>
      <c r="N25" s="47" t="str">
        <f t="shared" si="5"/>
        <v/>
      </c>
      <c r="O25" s="16">
        <v>15000</v>
      </c>
      <c r="P25" s="17">
        <f t="shared" si="4"/>
        <v>0.26829268292682928</v>
      </c>
    </row>
    <row r="26" spans="2:16" ht="13.5" customHeight="1">
      <c r="B26" s="4">
        <v>1</v>
      </c>
      <c r="C26" s="4">
        <v>0.9</v>
      </c>
      <c r="D26" s="7">
        <v>20500</v>
      </c>
      <c r="E26" s="16">
        <v>17100</v>
      </c>
      <c r="F26" s="17">
        <f t="shared" si="0"/>
        <v>0.16585365853658537</v>
      </c>
      <c r="G26" s="16" t="s">
        <v>86</v>
      </c>
      <c r="H26" s="17" t="str">
        <f t="shared" si="1"/>
        <v/>
      </c>
      <c r="I26" s="16" t="s">
        <v>86</v>
      </c>
      <c r="J26" s="17" t="str">
        <f t="shared" si="2"/>
        <v/>
      </c>
      <c r="K26" s="49">
        <v>15600</v>
      </c>
      <c r="L26" s="47">
        <f t="shared" si="3"/>
        <v>0.23902439024390243</v>
      </c>
      <c r="M26" s="49" t="s">
        <v>86</v>
      </c>
      <c r="N26" s="47" t="str">
        <f t="shared" si="5"/>
        <v/>
      </c>
      <c r="O26" s="16">
        <v>16500</v>
      </c>
      <c r="P26" s="17">
        <f t="shared" si="4"/>
        <v>0.1951219512195122</v>
      </c>
    </row>
    <row r="27" spans="2:16" ht="13.5" customHeight="1">
      <c r="B27" s="4">
        <v>1</v>
      </c>
      <c r="C27" s="4">
        <v>1</v>
      </c>
      <c r="D27" s="7">
        <v>20500</v>
      </c>
      <c r="E27" s="16">
        <v>18500</v>
      </c>
      <c r="F27" s="17">
        <f t="shared" si="0"/>
        <v>9.7560975609756101E-2</v>
      </c>
      <c r="G27" s="16">
        <v>11200</v>
      </c>
      <c r="H27" s="17">
        <f t="shared" si="1"/>
        <v>0.45365853658536587</v>
      </c>
      <c r="I27" s="16">
        <v>10654</v>
      </c>
      <c r="J27" s="17">
        <f t="shared" si="2"/>
        <v>0.48029268292682925</v>
      </c>
      <c r="K27" s="49">
        <v>17000</v>
      </c>
      <c r="L27" s="47">
        <f t="shared" si="3"/>
        <v>0.17073170731707318</v>
      </c>
      <c r="M27" s="49">
        <v>16100</v>
      </c>
      <c r="N27" s="47">
        <f t="shared" si="5"/>
        <v>0.21463414634146341</v>
      </c>
      <c r="O27" s="16">
        <v>17900</v>
      </c>
      <c r="P27" s="17">
        <f t="shared" si="4"/>
        <v>0.12682926829268293</v>
      </c>
    </row>
    <row r="28" spans="2:16" ht="13.5" customHeight="1">
      <c r="B28" s="4">
        <v>1.25</v>
      </c>
      <c r="C28" s="4">
        <v>1.1000000000000001</v>
      </c>
      <c r="D28" s="7">
        <v>21500</v>
      </c>
      <c r="E28" s="16">
        <v>20900</v>
      </c>
      <c r="F28" s="17">
        <f t="shared" si="0"/>
        <v>2.7906976744186046E-2</v>
      </c>
      <c r="G28" s="16" t="s">
        <v>86</v>
      </c>
      <c r="H28" s="17" t="str">
        <f t="shared" si="1"/>
        <v/>
      </c>
      <c r="I28" s="16" t="s">
        <v>86</v>
      </c>
      <c r="J28" s="17" t="str">
        <f t="shared" si="2"/>
        <v/>
      </c>
      <c r="K28" s="49">
        <v>18800</v>
      </c>
      <c r="L28" s="47">
        <f t="shared" si="3"/>
        <v>0.12558139534883722</v>
      </c>
      <c r="M28" s="49" t="s">
        <v>86</v>
      </c>
      <c r="N28" s="47" t="str">
        <f t="shared" si="5"/>
        <v/>
      </c>
      <c r="O28" s="16">
        <v>19700</v>
      </c>
      <c r="P28" s="17">
        <f t="shared" si="4"/>
        <v>8.3720930232558138E-2</v>
      </c>
    </row>
    <row r="29" spans="2:16" ht="13.5" customHeight="1">
      <c r="B29" s="4">
        <v>1.25</v>
      </c>
      <c r="C29" s="4">
        <v>1.2</v>
      </c>
      <c r="D29" s="7">
        <v>21500</v>
      </c>
      <c r="E29" s="16">
        <v>22400</v>
      </c>
      <c r="F29" s="17">
        <f t="shared" si="0"/>
        <v>-4.1860465116279069E-2</v>
      </c>
      <c r="G29" s="16">
        <v>13100</v>
      </c>
      <c r="H29" s="17">
        <f t="shared" si="1"/>
        <v>0.39069767441860465</v>
      </c>
      <c r="I29" s="16" t="s">
        <v>86</v>
      </c>
      <c r="J29" s="17" t="str">
        <f t="shared" si="2"/>
        <v/>
      </c>
      <c r="K29" s="49">
        <v>20200</v>
      </c>
      <c r="L29" s="47">
        <f t="shared" si="3"/>
        <v>6.0465116279069767E-2</v>
      </c>
      <c r="M29" s="49" t="s">
        <v>86</v>
      </c>
      <c r="N29" s="47" t="str">
        <f t="shared" si="5"/>
        <v/>
      </c>
      <c r="O29" s="16">
        <v>21100</v>
      </c>
      <c r="P29" s="17">
        <f t="shared" si="4"/>
        <v>1.8604651162790697E-2</v>
      </c>
    </row>
    <row r="30" spans="2:16" ht="13.5" customHeight="1">
      <c r="B30" s="4">
        <v>1.25</v>
      </c>
      <c r="C30" s="4">
        <v>1.25</v>
      </c>
      <c r="D30" s="7">
        <v>21500</v>
      </c>
      <c r="E30" s="16" t="s">
        <v>86</v>
      </c>
      <c r="F30" s="17" t="str">
        <f t="shared" si="0"/>
        <v/>
      </c>
      <c r="G30" s="16" t="s">
        <v>86</v>
      </c>
      <c r="H30" s="17" t="str">
        <f t="shared" si="1"/>
        <v/>
      </c>
      <c r="I30" s="16" t="s">
        <v>86</v>
      </c>
      <c r="J30" s="17" t="str">
        <f t="shared" si="2"/>
        <v/>
      </c>
      <c r="K30" s="49" t="s">
        <v>86</v>
      </c>
      <c r="L30" s="47" t="str">
        <f t="shared" si="3"/>
        <v/>
      </c>
      <c r="M30" s="49">
        <v>24500</v>
      </c>
      <c r="N30" s="47">
        <f t="shared" si="5"/>
        <v>-0.13953488372093023</v>
      </c>
      <c r="O30" s="16" t="s">
        <v>86</v>
      </c>
      <c r="P30" s="17" t="str">
        <f t="shared" si="4"/>
        <v/>
      </c>
    </row>
    <row r="31" spans="2:16" ht="13.5" customHeight="1">
      <c r="B31" s="4">
        <v>1.5</v>
      </c>
      <c r="C31" s="4">
        <v>1.3</v>
      </c>
      <c r="D31" s="7">
        <v>23000</v>
      </c>
      <c r="E31" s="16">
        <v>23800</v>
      </c>
      <c r="F31" s="17">
        <f t="shared" si="0"/>
        <v>-3.4782608695652174E-2</v>
      </c>
      <c r="G31" s="16" t="s">
        <v>86</v>
      </c>
      <c r="H31" s="17" t="str">
        <f t="shared" si="1"/>
        <v/>
      </c>
      <c r="I31" s="16" t="s">
        <v>86</v>
      </c>
      <c r="J31" s="17" t="str">
        <f t="shared" si="2"/>
        <v/>
      </c>
      <c r="K31" s="49">
        <v>21600</v>
      </c>
      <c r="L31" s="47">
        <f t="shared" si="3"/>
        <v>6.0869565217391307E-2</v>
      </c>
      <c r="M31" s="49" t="s">
        <v>86</v>
      </c>
      <c r="N31" s="47" t="str">
        <f t="shared" si="5"/>
        <v/>
      </c>
      <c r="O31" s="16">
        <v>22500</v>
      </c>
      <c r="P31" s="17">
        <f t="shared" si="4"/>
        <v>2.1739130434782608E-2</v>
      </c>
    </row>
    <row r="32" spans="2:16" ht="13.5" customHeight="1">
      <c r="B32" s="4">
        <v>1.5</v>
      </c>
      <c r="C32" s="4">
        <v>1.4</v>
      </c>
      <c r="D32" s="7">
        <v>23000</v>
      </c>
      <c r="E32" s="16">
        <v>25400</v>
      </c>
      <c r="F32" s="17">
        <f t="shared" si="0"/>
        <v>-0.10434782608695652</v>
      </c>
      <c r="G32" s="16">
        <v>14900</v>
      </c>
      <c r="H32" s="17">
        <f t="shared" si="1"/>
        <v>0.35217391304347828</v>
      </c>
      <c r="I32" s="16" t="s">
        <v>86</v>
      </c>
      <c r="J32" s="17" t="str">
        <f t="shared" si="2"/>
        <v/>
      </c>
      <c r="K32" s="49">
        <v>23100</v>
      </c>
      <c r="L32" s="47">
        <f t="shared" si="3"/>
        <v>-4.3478260869565218E-3</v>
      </c>
      <c r="M32" s="49" t="s">
        <v>86</v>
      </c>
      <c r="N32" s="47" t="str">
        <f t="shared" si="5"/>
        <v/>
      </c>
      <c r="O32" s="16">
        <v>24000</v>
      </c>
      <c r="P32" s="17">
        <f t="shared" si="4"/>
        <v>-4.3478260869565216E-2</v>
      </c>
    </row>
    <row r="33" spans="2:16" ht="13.5" customHeight="1">
      <c r="B33" s="4">
        <v>1.5</v>
      </c>
      <c r="C33" s="4">
        <v>1.5</v>
      </c>
      <c r="D33" s="7">
        <v>23000</v>
      </c>
      <c r="E33" s="16">
        <v>26900</v>
      </c>
      <c r="F33" s="17">
        <f t="shared" si="0"/>
        <v>-0.16956521739130434</v>
      </c>
      <c r="G33" s="16" t="s">
        <v>86</v>
      </c>
      <c r="H33" s="17" t="str">
        <f t="shared" si="1"/>
        <v/>
      </c>
      <c r="I33" s="16">
        <v>11024</v>
      </c>
      <c r="J33" s="17">
        <f t="shared" si="2"/>
        <v>0.520695652173913</v>
      </c>
      <c r="K33" s="49">
        <v>24600</v>
      </c>
      <c r="L33" s="47">
        <f t="shared" si="3"/>
        <v>-6.9565217391304349E-2</v>
      </c>
      <c r="M33" s="49">
        <v>24500</v>
      </c>
      <c r="N33" s="47">
        <f t="shared" si="5"/>
        <v>-6.5217391304347824E-2</v>
      </c>
      <c r="O33" s="16">
        <v>25500</v>
      </c>
      <c r="P33" s="17">
        <f t="shared" si="4"/>
        <v>-0.10869565217391304</v>
      </c>
    </row>
    <row r="34" spans="2:16" ht="13.5" customHeight="1">
      <c r="B34" s="4">
        <v>1.75</v>
      </c>
      <c r="C34" s="4">
        <v>1.6</v>
      </c>
      <c r="D34" s="7">
        <v>24000</v>
      </c>
      <c r="E34" s="16">
        <v>28500</v>
      </c>
      <c r="F34" s="17">
        <f t="shared" si="0"/>
        <v>-0.1875</v>
      </c>
      <c r="G34" s="16">
        <v>16900</v>
      </c>
      <c r="H34" s="17">
        <f t="shared" si="1"/>
        <v>0.29583333333333334</v>
      </c>
      <c r="I34" s="16" t="s">
        <v>86</v>
      </c>
      <c r="J34" s="17" t="str">
        <f t="shared" si="2"/>
        <v/>
      </c>
      <c r="K34" s="49">
        <v>26100</v>
      </c>
      <c r="L34" s="47">
        <f t="shared" si="3"/>
        <v>-8.7499999999999994E-2</v>
      </c>
      <c r="M34" s="49" t="s">
        <v>86</v>
      </c>
      <c r="N34" s="47" t="str">
        <f t="shared" si="5"/>
        <v/>
      </c>
      <c r="O34" s="16">
        <v>27000</v>
      </c>
      <c r="P34" s="17">
        <f t="shared" si="4"/>
        <v>-0.125</v>
      </c>
    </row>
    <row r="35" spans="2:16" ht="13.5" customHeight="1">
      <c r="B35" s="4">
        <v>1.75</v>
      </c>
      <c r="C35" s="4">
        <v>1.7</v>
      </c>
      <c r="D35" s="7">
        <v>24000</v>
      </c>
      <c r="E35" s="16">
        <v>30100</v>
      </c>
      <c r="F35" s="17">
        <f t="shared" si="0"/>
        <v>-0.25416666666666665</v>
      </c>
      <c r="G35" s="16" t="s">
        <v>86</v>
      </c>
      <c r="H35" s="17" t="str">
        <f t="shared" si="1"/>
        <v/>
      </c>
      <c r="I35" s="16" t="s">
        <v>86</v>
      </c>
      <c r="J35" s="17" t="str">
        <f t="shared" si="2"/>
        <v/>
      </c>
      <c r="K35" s="49">
        <v>27600</v>
      </c>
      <c r="L35" s="47">
        <f t="shared" si="3"/>
        <v>-0.15</v>
      </c>
      <c r="M35" s="49" t="s">
        <v>86</v>
      </c>
      <c r="N35" s="47" t="str">
        <f t="shared" si="5"/>
        <v/>
      </c>
      <c r="O35" s="16">
        <v>28500</v>
      </c>
      <c r="P35" s="17">
        <f t="shared" si="4"/>
        <v>-0.1875</v>
      </c>
    </row>
    <row r="36" spans="2:16" ht="13.5" customHeight="1">
      <c r="B36" s="4">
        <v>1.75</v>
      </c>
      <c r="C36" s="4">
        <v>1.75</v>
      </c>
      <c r="D36" s="7">
        <v>24000</v>
      </c>
      <c r="E36" s="16" t="s">
        <v>86</v>
      </c>
      <c r="F36" s="17" t="str">
        <f t="shared" si="0"/>
        <v/>
      </c>
      <c r="G36" s="16" t="s">
        <v>86</v>
      </c>
      <c r="H36" s="17" t="str">
        <f t="shared" si="1"/>
        <v/>
      </c>
      <c r="I36" s="16" t="s">
        <v>86</v>
      </c>
      <c r="J36" s="17" t="str">
        <f t="shared" si="2"/>
        <v/>
      </c>
      <c r="K36" s="49" t="s">
        <v>86</v>
      </c>
      <c r="L36" s="47" t="str">
        <f t="shared" si="3"/>
        <v/>
      </c>
      <c r="M36" s="49">
        <v>29700</v>
      </c>
      <c r="N36" s="47">
        <f t="shared" si="5"/>
        <v>-0.23749999999999999</v>
      </c>
      <c r="O36" s="16" t="s">
        <v>86</v>
      </c>
      <c r="P36" s="17" t="str">
        <f t="shared" si="4"/>
        <v/>
      </c>
    </row>
    <row r="37" spans="2:16" ht="13.5" customHeight="1">
      <c r="B37" s="4">
        <v>2</v>
      </c>
      <c r="C37" s="4">
        <v>1.8</v>
      </c>
      <c r="D37" s="7">
        <v>25000</v>
      </c>
      <c r="E37" s="16">
        <v>32600</v>
      </c>
      <c r="F37" s="17">
        <f t="shared" si="0"/>
        <v>-0.30399999999999999</v>
      </c>
      <c r="G37" s="16">
        <v>18000</v>
      </c>
      <c r="H37" s="17">
        <f t="shared" si="1"/>
        <v>0.28000000000000003</v>
      </c>
      <c r="I37" s="16" t="s">
        <v>86</v>
      </c>
      <c r="J37" s="17" t="str">
        <f t="shared" si="2"/>
        <v/>
      </c>
      <c r="K37" s="49">
        <v>30100</v>
      </c>
      <c r="L37" s="47">
        <f t="shared" si="3"/>
        <v>-0.20399999999999999</v>
      </c>
      <c r="M37" s="49" t="s">
        <v>86</v>
      </c>
      <c r="N37" s="47" t="str">
        <f t="shared" si="5"/>
        <v/>
      </c>
      <c r="O37" s="16">
        <v>31000</v>
      </c>
      <c r="P37" s="17">
        <f t="shared" si="4"/>
        <v>-0.24</v>
      </c>
    </row>
    <row r="38" spans="2:16" ht="13.5" customHeight="1">
      <c r="B38" s="4">
        <v>2</v>
      </c>
      <c r="C38" s="4">
        <v>1.9</v>
      </c>
      <c r="D38" s="7">
        <v>25000</v>
      </c>
      <c r="E38" s="16">
        <v>34200</v>
      </c>
      <c r="F38" s="17">
        <f t="shared" si="0"/>
        <v>-0.36799999999999999</v>
      </c>
      <c r="G38" s="16" t="s">
        <v>86</v>
      </c>
      <c r="H38" s="17" t="str">
        <f t="shared" si="1"/>
        <v/>
      </c>
      <c r="I38" s="16" t="s">
        <v>86</v>
      </c>
      <c r="J38" s="17" t="str">
        <f t="shared" si="2"/>
        <v/>
      </c>
      <c r="K38" s="49">
        <v>31600</v>
      </c>
      <c r="L38" s="47">
        <f t="shared" si="3"/>
        <v>-0.26400000000000001</v>
      </c>
      <c r="M38" s="49" t="s">
        <v>86</v>
      </c>
      <c r="N38" s="47" t="str">
        <f t="shared" si="5"/>
        <v/>
      </c>
      <c r="O38" s="16">
        <v>32500</v>
      </c>
      <c r="P38" s="17">
        <f t="shared" si="4"/>
        <v>-0.3</v>
      </c>
    </row>
    <row r="39" spans="2:16" ht="13.5" customHeight="1">
      <c r="B39" s="4">
        <v>2</v>
      </c>
      <c r="C39" s="4">
        <v>2</v>
      </c>
      <c r="D39" s="7">
        <v>25000</v>
      </c>
      <c r="E39" s="16">
        <v>35700</v>
      </c>
      <c r="F39" s="17">
        <f t="shared" si="0"/>
        <v>-0.42799999999999999</v>
      </c>
      <c r="G39" s="16">
        <v>19400</v>
      </c>
      <c r="H39" s="17">
        <f t="shared" si="1"/>
        <v>0.224</v>
      </c>
      <c r="I39" s="16">
        <v>11697</v>
      </c>
      <c r="J39" s="17">
        <f t="shared" si="2"/>
        <v>0.53212000000000004</v>
      </c>
      <c r="K39" s="49">
        <v>33100</v>
      </c>
      <c r="L39" s="47">
        <f t="shared" si="3"/>
        <v>-0.32400000000000001</v>
      </c>
      <c r="M39" s="49">
        <v>29700</v>
      </c>
      <c r="N39" s="47">
        <f t="shared" si="5"/>
        <v>-0.188</v>
      </c>
      <c r="O39" s="16">
        <v>34000</v>
      </c>
      <c r="P39" s="17">
        <f t="shared" si="4"/>
        <v>-0.36</v>
      </c>
    </row>
    <row r="40" spans="2:16" ht="13.5" customHeight="1">
      <c r="B40" s="4">
        <v>2.5</v>
      </c>
      <c r="C40" s="4">
        <v>2.5</v>
      </c>
      <c r="D40" s="7">
        <v>26500</v>
      </c>
      <c r="E40" s="16">
        <v>44400</v>
      </c>
      <c r="F40" s="17">
        <f t="shared" si="0"/>
        <v>-0.67547169811320751</v>
      </c>
      <c r="G40" s="16">
        <v>21400</v>
      </c>
      <c r="H40" s="17">
        <f t="shared" si="1"/>
        <v>0.19245283018867926</v>
      </c>
      <c r="I40" s="16">
        <v>12084</v>
      </c>
      <c r="J40" s="17">
        <f t="shared" si="2"/>
        <v>0.54400000000000004</v>
      </c>
      <c r="K40" s="49">
        <v>41000</v>
      </c>
      <c r="L40" s="47">
        <f t="shared" si="3"/>
        <v>-0.54716981132075471</v>
      </c>
      <c r="M40" s="49">
        <v>34900</v>
      </c>
      <c r="N40" s="47">
        <f t="shared" si="5"/>
        <v>-0.31698113207547168</v>
      </c>
      <c r="O40" s="16">
        <v>41900</v>
      </c>
      <c r="P40" s="17">
        <f t="shared" si="4"/>
        <v>-0.5811320754716981</v>
      </c>
    </row>
    <row r="41" spans="2:16" ht="13.5" customHeight="1">
      <c r="B41" s="4">
        <v>3</v>
      </c>
      <c r="C41" s="4">
        <v>3</v>
      </c>
      <c r="D41" s="7">
        <v>28500</v>
      </c>
      <c r="E41" s="16">
        <v>52200</v>
      </c>
      <c r="F41" s="17">
        <f t="shared" si="0"/>
        <v>-0.83157894736842108</v>
      </c>
      <c r="G41" s="16">
        <v>23400</v>
      </c>
      <c r="H41" s="17">
        <f t="shared" si="1"/>
        <v>0.17894736842105263</v>
      </c>
      <c r="I41" s="16">
        <v>12553</v>
      </c>
      <c r="J41" s="17">
        <f t="shared" si="2"/>
        <v>0.55954385964912279</v>
      </c>
      <c r="K41" s="49">
        <v>48500</v>
      </c>
      <c r="L41" s="47">
        <f t="shared" si="3"/>
        <v>-0.70175438596491224</v>
      </c>
      <c r="M41" s="49">
        <v>40200</v>
      </c>
      <c r="N41" s="47">
        <f t="shared" si="5"/>
        <v>-0.41052631578947368</v>
      </c>
      <c r="O41" s="16">
        <v>49400</v>
      </c>
      <c r="P41" s="17">
        <f t="shared" si="4"/>
        <v>-0.73333333333333328</v>
      </c>
    </row>
    <row r="42" spans="2:16" ht="13.5" customHeight="1">
      <c r="B42" s="4">
        <v>3.5</v>
      </c>
      <c r="C42" s="4">
        <v>3.5</v>
      </c>
      <c r="D42" s="7">
        <v>30000</v>
      </c>
      <c r="E42" s="16">
        <v>60000</v>
      </c>
      <c r="F42" s="17">
        <f t="shared" si="0"/>
        <v>-1</v>
      </c>
      <c r="G42" s="16">
        <v>27400</v>
      </c>
      <c r="H42" s="17">
        <f t="shared" si="1"/>
        <v>8.666666666666667E-2</v>
      </c>
      <c r="I42" s="16">
        <v>12996</v>
      </c>
      <c r="J42" s="17">
        <f t="shared" si="2"/>
        <v>0.56679999999999997</v>
      </c>
      <c r="K42" s="49">
        <v>56000</v>
      </c>
      <c r="L42" s="47">
        <f t="shared" si="3"/>
        <v>-0.8666666666666667</v>
      </c>
      <c r="M42" s="49">
        <v>45400</v>
      </c>
      <c r="N42" s="47">
        <f t="shared" si="5"/>
        <v>-0.51333333333333331</v>
      </c>
      <c r="O42" s="16">
        <v>56900</v>
      </c>
      <c r="P42" s="17">
        <f t="shared" si="4"/>
        <v>-0.89666666666666661</v>
      </c>
    </row>
    <row r="43" spans="2:16" ht="13.5" customHeight="1">
      <c r="B43" s="4">
        <v>4</v>
      </c>
      <c r="C43" s="4">
        <v>4</v>
      </c>
      <c r="D43" s="7">
        <v>32000</v>
      </c>
      <c r="E43" s="16">
        <v>67800</v>
      </c>
      <c r="F43" s="17">
        <f t="shared" si="0"/>
        <v>-1.1187499999999999</v>
      </c>
      <c r="G43" s="16">
        <v>31300</v>
      </c>
      <c r="H43" s="17">
        <f t="shared" si="1"/>
        <v>2.1874999999999999E-2</v>
      </c>
      <c r="I43" s="16">
        <v>13700</v>
      </c>
      <c r="J43" s="17">
        <f t="shared" si="2"/>
        <v>0.57187500000000002</v>
      </c>
      <c r="K43" s="49">
        <v>63500</v>
      </c>
      <c r="L43" s="47">
        <f t="shared" si="3"/>
        <v>-0.984375</v>
      </c>
      <c r="M43" s="49">
        <v>50600</v>
      </c>
      <c r="N43" s="47">
        <f t="shared" si="5"/>
        <v>-0.58125000000000004</v>
      </c>
      <c r="O43" s="16">
        <v>64400</v>
      </c>
      <c r="P43" s="17">
        <f t="shared" si="4"/>
        <v>-1.0125</v>
      </c>
    </row>
    <row r="44" spans="2:16" ht="13.5" customHeight="1">
      <c r="B44" s="4">
        <v>4.5</v>
      </c>
      <c r="C44" s="4">
        <v>4.5</v>
      </c>
      <c r="D44" s="7">
        <v>33500</v>
      </c>
      <c r="E44" s="16">
        <v>75600</v>
      </c>
      <c r="F44" s="17">
        <f t="shared" si="0"/>
        <v>-1.2567164179104477</v>
      </c>
      <c r="G44" s="16">
        <v>35200</v>
      </c>
      <c r="H44" s="17">
        <f t="shared" si="1"/>
        <v>-5.0746268656716415E-2</v>
      </c>
      <c r="I44" s="16">
        <v>15429</v>
      </c>
      <c r="J44" s="17">
        <f t="shared" si="2"/>
        <v>0.53943283582089552</v>
      </c>
      <c r="K44" s="49">
        <v>71000</v>
      </c>
      <c r="L44" s="47">
        <f t="shared" si="3"/>
        <v>-1.1194029850746268</v>
      </c>
      <c r="M44" s="49">
        <v>55900</v>
      </c>
      <c r="N44" s="47">
        <f t="shared" si="5"/>
        <v>-0.66865671641791047</v>
      </c>
      <c r="O44" s="16">
        <v>71900</v>
      </c>
      <c r="P44" s="17">
        <f t="shared" si="4"/>
        <v>-1.146268656716418</v>
      </c>
    </row>
    <row r="45" spans="2:16" ht="13.5" customHeight="1">
      <c r="B45" s="4">
        <v>5</v>
      </c>
      <c r="C45" s="4">
        <v>5</v>
      </c>
      <c r="D45" s="7">
        <v>35500</v>
      </c>
      <c r="E45" s="16">
        <v>84400</v>
      </c>
      <c r="F45" s="17">
        <f t="shared" si="0"/>
        <v>-1.3774647887323943</v>
      </c>
      <c r="G45" s="16">
        <v>39000</v>
      </c>
      <c r="H45" s="17">
        <f t="shared" si="1"/>
        <v>-9.8591549295774641E-2</v>
      </c>
      <c r="I45" s="16">
        <v>17112</v>
      </c>
      <c r="J45" s="17">
        <f t="shared" si="2"/>
        <v>0.51797183098591548</v>
      </c>
      <c r="K45" s="49">
        <v>79500</v>
      </c>
      <c r="L45" s="47">
        <f t="shared" si="3"/>
        <v>-1.2394366197183098</v>
      </c>
      <c r="M45" s="49">
        <v>61100</v>
      </c>
      <c r="N45" s="47">
        <f t="shared" si="5"/>
        <v>-0.72112676056338032</v>
      </c>
      <c r="O45" s="16">
        <v>80400</v>
      </c>
      <c r="P45" s="17">
        <f t="shared" si="4"/>
        <v>-1.2647887323943663</v>
      </c>
    </row>
    <row r="46" spans="2:16" ht="13.5" customHeight="1">
      <c r="B46" s="4">
        <v>5.5</v>
      </c>
      <c r="C46" s="4">
        <v>5.5</v>
      </c>
      <c r="D46" s="7">
        <v>37000</v>
      </c>
      <c r="E46" s="16">
        <v>95700</v>
      </c>
      <c r="F46" s="17">
        <f t="shared" si="0"/>
        <v>-1.5864864864864865</v>
      </c>
      <c r="G46" s="16">
        <v>43100</v>
      </c>
      <c r="H46" s="17">
        <f t="shared" si="1"/>
        <v>-0.16486486486486487</v>
      </c>
      <c r="I46" s="16">
        <v>18842</v>
      </c>
      <c r="J46" s="17">
        <f t="shared" si="2"/>
        <v>0.49075675675675673</v>
      </c>
      <c r="K46" s="49">
        <v>87000</v>
      </c>
      <c r="L46" s="47">
        <f t="shared" si="3"/>
        <v>-1.3513513513513513</v>
      </c>
      <c r="M46" s="49">
        <v>68000</v>
      </c>
      <c r="N46" s="47">
        <f t="shared" si="5"/>
        <v>-0.83783783783783783</v>
      </c>
      <c r="O46" s="16">
        <v>87900</v>
      </c>
      <c r="P46" s="17">
        <f t="shared" si="4"/>
        <v>-1.3756756756756756</v>
      </c>
    </row>
    <row r="47" spans="2:16" ht="13.5" customHeight="1">
      <c r="B47" s="4">
        <v>6</v>
      </c>
      <c r="C47" s="4">
        <v>6</v>
      </c>
      <c r="D47" s="7">
        <v>39000</v>
      </c>
      <c r="E47" s="16">
        <v>103500</v>
      </c>
      <c r="F47" s="17">
        <f t="shared" si="0"/>
        <v>-1.6538461538461537</v>
      </c>
      <c r="G47" s="16">
        <v>46900</v>
      </c>
      <c r="H47" s="17">
        <f t="shared" si="1"/>
        <v>-0.20256410256410257</v>
      </c>
      <c r="I47" s="16">
        <v>20532</v>
      </c>
      <c r="J47" s="17">
        <f t="shared" si="2"/>
        <v>0.47353846153846152</v>
      </c>
      <c r="K47" s="49">
        <v>94500</v>
      </c>
      <c r="L47" s="47">
        <f t="shared" si="3"/>
        <v>-1.4230769230769231</v>
      </c>
      <c r="M47" s="49">
        <v>73300</v>
      </c>
      <c r="N47" s="47">
        <f t="shared" si="5"/>
        <v>-0.87948717948717947</v>
      </c>
      <c r="O47" s="16">
        <v>95400</v>
      </c>
      <c r="P47" s="17">
        <f t="shared" si="4"/>
        <v>-1.4461538461538461</v>
      </c>
    </row>
    <row r="48" spans="2:16" ht="13.5" customHeight="1">
      <c r="B48" s="4">
        <v>6.5</v>
      </c>
      <c r="C48" s="4">
        <v>6.5</v>
      </c>
      <c r="D48" s="7">
        <v>40500</v>
      </c>
      <c r="E48" s="16">
        <v>111300</v>
      </c>
      <c r="F48" s="17">
        <f t="shared" si="0"/>
        <v>-1.7481481481481482</v>
      </c>
      <c r="G48" s="16">
        <v>50900</v>
      </c>
      <c r="H48" s="17">
        <f t="shared" si="1"/>
        <v>-0.25679012345679014</v>
      </c>
      <c r="I48" s="16">
        <v>22252</v>
      </c>
      <c r="J48" s="17">
        <f t="shared" si="2"/>
        <v>0.45056790123456791</v>
      </c>
      <c r="K48" s="49">
        <v>102000</v>
      </c>
      <c r="L48" s="47">
        <f t="shared" si="3"/>
        <v>-1.5185185185185186</v>
      </c>
      <c r="M48" s="49">
        <v>80200</v>
      </c>
      <c r="N48" s="47">
        <f t="shared" si="5"/>
        <v>-0.98024691358024696</v>
      </c>
      <c r="O48" s="16">
        <v>102900</v>
      </c>
      <c r="P48" s="17">
        <f t="shared" si="4"/>
        <v>-1.5407407407407407</v>
      </c>
    </row>
    <row r="49" spans="2:16" ht="13.5" customHeight="1">
      <c r="B49" s="4">
        <v>7</v>
      </c>
      <c r="C49" s="4">
        <v>7</v>
      </c>
      <c r="D49" s="7">
        <v>42500</v>
      </c>
      <c r="E49" s="16">
        <v>119100</v>
      </c>
      <c r="F49" s="17">
        <f t="shared" ref="F49:F80" si="6">IFERROR(IF(($D49-E49)/$D49=1,"",($D49-E49)/$D49),"")</f>
        <v>-1.8023529411764705</v>
      </c>
      <c r="G49" s="16">
        <v>54800</v>
      </c>
      <c r="H49" s="17">
        <f t="shared" ref="H49:H80" si="7">IFERROR(IF(($D49-G49)/$D49=1,"",($D49-G49)/$D49),"")</f>
        <v>-0.28941176470588237</v>
      </c>
      <c r="I49" s="16">
        <v>23999</v>
      </c>
      <c r="J49" s="17">
        <f t="shared" ref="J49:J80" si="8">IFERROR(IF(($D49-I49)/$D49=1,"",($D49-I49)/$D49),"")</f>
        <v>0.43531764705882353</v>
      </c>
      <c r="K49" s="49">
        <v>109500</v>
      </c>
      <c r="L49" s="47">
        <f t="shared" ref="L49:L80" si="9">IFERROR(IF(($D49-K49)/$D49=1,"",($D49-K49)/$D49),"")</f>
        <v>-1.5764705882352941</v>
      </c>
      <c r="M49" s="49">
        <v>85400</v>
      </c>
      <c r="N49" s="47">
        <f t="shared" si="5"/>
        <v>-1.0094117647058825</v>
      </c>
      <c r="O49" s="16">
        <v>110400</v>
      </c>
      <c r="P49" s="17">
        <f t="shared" si="4"/>
        <v>-1.5976470588235294</v>
      </c>
    </row>
    <row r="50" spans="2:16" ht="13.5" customHeight="1">
      <c r="B50" s="4">
        <v>7.5</v>
      </c>
      <c r="C50" s="4">
        <v>7.5</v>
      </c>
      <c r="D50" s="7">
        <v>44500</v>
      </c>
      <c r="E50" s="16">
        <v>126900</v>
      </c>
      <c r="F50" s="17">
        <f t="shared" si="6"/>
        <v>-1.851685393258427</v>
      </c>
      <c r="G50" s="16">
        <v>58800</v>
      </c>
      <c r="H50" s="17">
        <f t="shared" si="7"/>
        <v>-0.32134831460674157</v>
      </c>
      <c r="I50" s="16">
        <v>25682</v>
      </c>
      <c r="J50" s="17">
        <f t="shared" si="8"/>
        <v>0.42287640449438202</v>
      </c>
      <c r="K50" s="49">
        <v>117000</v>
      </c>
      <c r="L50" s="47">
        <f t="shared" si="9"/>
        <v>-1.6292134831460674</v>
      </c>
      <c r="M50" s="49">
        <v>92200</v>
      </c>
      <c r="N50" s="47">
        <f t="shared" si="5"/>
        <v>-1.0719101123595505</v>
      </c>
      <c r="O50" s="16">
        <v>117900</v>
      </c>
      <c r="P50" s="17">
        <f t="shared" si="4"/>
        <v>-1.649438202247191</v>
      </c>
    </row>
    <row r="51" spans="2:16" ht="13.5" customHeight="1">
      <c r="B51" s="4">
        <v>8</v>
      </c>
      <c r="C51" s="4">
        <v>8</v>
      </c>
      <c r="D51" s="7">
        <v>46500</v>
      </c>
      <c r="E51" s="16">
        <v>135700</v>
      </c>
      <c r="F51" s="17">
        <f t="shared" si="6"/>
        <v>-1.9182795698924731</v>
      </c>
      <c r="G51" s="16">
        <v>62600</v>
      </c>
      <c r="H51" s="17">
        <f t="shared" si="7"/>
        <v>-0.34623655913978496</v>
      </c>
      <c r="I51" s="16">
        <v>27424</v>
      </c>
      <c r="J51" s="17">
        <f t="shared" si="8"/>
        <v>0.41023655913978496</v>
      </c>
      <c r="K51" s="49">
        <v>125500</v>
      </c>
      <c r="L51" s="47">
        <f t="shared" si="9"/>
        <v>-1.6989247311827957</v>
      </c>
      <c r="M51" s="49">
        <v>97400</v>
      </c>
      <c r="N51" s="47">
        <f t="shared" si="5"/>
        <v>-1.0946236559139786</v>
      </c>
      <c r="O51" s="16">
        <v>126400</v>
      </c>
      <c r="P51" s="17">
        <f t="shared" si="4"/>
        <v>-1.7182795698924731</v>
      </c>
    </row>
    <row r="52" spans="2:16" ht="13.5" customHeight="1">
      <c r="B52" s="4">
        <v>8.5</v>
      </c>
      <c r="C52" s="4">
        <v>8.5</v>
      </c>
      <c r="D52" s="7">
        <v>48500</v>
      </c>
      <c r="E52" s="16">
        <v>144500</v>
      </c>
      <c r="F52" s="17">
        <f t="shared" si="6"/>
        <v>-1.9793814432989691</v>
      </c>
      <c r="G52" s="16">
        <v>66600</v>
      </c>
      <c r="H52" s="17">
        <f t="shared" si="7"/>
        <v>-0.3731958762886598</v>
      </c>
      <c r="I52" s="16">
        <v>29125</v>
      </c>
      <c r="J52" s="17">
        <f t="shared" si="8"/>
        <v>0.39948453608247425</v>
      </c>
      <c r="K52" s="49">
        <v>134000</v>
      </c>
      <c r="L52" s="47">
        <f t="shared" si="9"/>
        <v>-1.7628865979381443</v>
      </c>
      <c r="M52" s="49">
        <v>104300</v>
      </c>
      <c r="N52" s="47">
        <f t="shared" si="5"/>
        <v>-1.1505154639175257</v>
      </c>
      <c r="O52" s="16">
        <v>134900</v>
      </c>
      <c r="P52" s="17">
        <f t="shared" si="4"/>
        <v>-1.7814432989690723</v>
      </c>
    </row>
    <row r="53" spans="2:16" ht="13.5" customHeight="1">
      <c r="B53" s="4">
        <v>9</v>
      </c>
      <c r="C53" s="4">
        <v>9</v>
      </c>
      <c r="D53" s="7">
        <v>50500</v>
      </c>
      <c r="E53" s="16">
        <v>152300</v>
      </c>
      <c r="F53" s="17">
        <f t="shared" si="6"/>
        <v>-2.0158415841584159</v>
      </c>
      <c r="G53" s="16">
        <v>70500</v>
      </c>
      <c r="H53" s="17">
        <f t="shared" si="7"/>
        <v>-0.39603960396039606</v>
      </c>
      <c r="I53" s="16">
        <v>30837</v>
      </c>
      <c r="J53" s="17">
        <f t="shared" si="8"/>
        <v>0.38936633663366338</v>
      </c>
      <c r="K53" s="49">
        <v>141500</v>
      </c>
      <c r="L53" s="47">
        <f t="shared" si="9"/>
        <v>-1.801980198019802</v>
      </c>
      <c r="M53" s="49">
        <v>109500</v>
      </c>
      <c r="N53" s="47">
        <f t="shared" si="5"/>
        <v>-1.1683168316831682</v>
      </c>
      <c r="O53" s="16">
        <v>142400</v>
      </c>
      <c r="P53" s="17">
        <f t="shared" si="4"/>
        <v>-1.8198019801980199</v>
      </c>
    </row>
    <row r="54" spans="2:16" ht="13.5" customHeight="1">
      <c r="B54" s="4">
        <v>9.5</v>
      </c>
      <c r="C54" s="4">
        <v>9.5</v>
      </c>
      <c r="D54" s="7">
        <v>53000</v>
      </c>
      <c r="E54" s="16">
        <v>161100</v>
      </c>
      <c r="F54" s="17">
        <f t="shared" si="6"/>
        <v>-2.0396226415094341</v>
      </c>
      <c r="G54" s="16">
        <v>74400</v>
      </c>
      <c r="H54" s="17">
        <f t="shared" si="7"/>
        <v>-0.4037735849056604</v>
      </c>
      <c r="I54" s="16">
        <v>32516</v>
      </c>
      <c r="J54" s="17">
        <f t="shared" si="8"/>
        <v>0.38649056603773585</v>
      </c>
      <c r="K54" s="49">
        <v>150000</v>
      </c>
      <c r="L54" s="47">
        <f t="shared" si="9"/>
        <v>-1.8301886792452831</v>
      </c>
      <c r="M54" s="49">
        <v>116300</v>
      </c>
      <c r="N54" s="47">
        <f t="shared" si="5"/>
        <v>-1.1943396226415095</v>
      </c>
      <c r="O54" s="16">
        <v>150900</v>
      </c>
      <c r="P54" s="17">
        <f t="shared" si="4"/>
        <v>-1.8471698113207546</v>
      </c>
    </row>
    <row r="55" spans="2:16" ht="13.5" customHeight="1">
      <c r="B55" s="4">
        <v>10</v>
      </c>
      <c r="C55" s="4">
        <v>10</v>
      </c>
      <c r="D55" s="7">
        <v>55000</v>
      </c>
      <c r="E55" s="16">
        <v>169900</v>
      </c>
      <c r="F55" s="17">
        <f t="shared" si="6"/>
        <v>-2.0890909090909089</v>
      </c>
      <c r="G55" s="16">
        <v>78300</v>
      </c>
      <c r="H55" s="17">
        <f t="shared" si="7"/>
        <v>-0.42363636363636364</v>
      </c>
      <c r="I55" s="16">
        <v>34269</v>
      </c>
      <c r="J55" s="17">
        <f t="shared" si="8"/>
        <v>0.37692727272727272</v>
      </c>
      <c r="K55" s="49">
        <v>158500</v>
      </c>
      <c r="L55" s="47">
        <f t="shared" si="9"/>
        <v>-1.8818181818181818</v>
      </c>
      <c r="M55" s="49">
        <v>121600</v>
      </c>
      <c r="N55" s="47">
        <f t="shared" si="5"/>
        <v>-1.2109090909090909</v>
      </c>
      <c r="O55" s="16">
        <v>159400</v>
      </c>
      <c r="P55" s="17">
        <f t="shared" si="4"/>
        <v>-1.8981818181818182</v>
      </c>
    </row>
    <row r="56" spans="2:16" ht="13.5" customHeight="1">
      <c r="B56" s="4">
        <v>10.5</v>
      </c>
      <c r="C56" s="4">
        <v>10.5</v>
      </c>
      <c r="D56" s="7">
        <v>57000</v>
      </c>
      <c r="E56" s="16">
        <v>178700</v>
      </c>
      <c r="F56" s="17">
        <f t="shared" si="6"/>
        <v>-2.1350877192982458</v>
      </c>
      <c r="G56" s="16">
        <v>82100</v>
      </c>
      <c r="H56" s="17">
        <f t="shared" si="7"/>
        <v>-0.44035087719298244</v>
      </c>
      <c r="I56" s="16">
        <v>0</v>
      </c>
      <c r="J56" s="17" t="str">
        <f t="shared" si="8"/>
        <v/>
      </c>
      <c r="K56" s="49">
        <v>167000</v>
      </c>
      <c r="L56" s="47">
        <f t="shared" si="9"/>
        <v>-1.9298245614035088</v>
      </c>
      <c r="M56" s="49">
        <v>0</v>
      </c>
      <c r="N56" s="47" t="str">
        <f t="shared" si="5"/>
        <v/>
      </c>
      <c r="O56" s="16"/>
      <c r="P56" s="17" t="str">
        <f t="shared" si="4"/>
        <v/>
      </c>
    </row>
    <row r="57" spans="2:16" ht="13.5" customHeight="1">
      <c r="B57" s="4">
        <v>11</v>
      </c>
      <c r="C57" s="4">
        <v>11</v>
      </c>
      <c r="D57" s="7">
        <v>59000</v>
      </c>
      <c r="E57" s="16">
        <v>187500</v>
      </c>
      <c r="F57" s="17">
        <f t="shared" si="6"/>
        <v>-2.1779661016949152</v>
      </c>
      <c r="G57" s="16">
        <v>86000</v>
      </c>
      <c r="H57" s="17">
        <f t="shared" si="7"/>
        <v>-0.4576271186440678</v>
      </c>
      <c r="I57" s="16">
        <v>0</v>
      </c>
      <c r="J57" s="17" t="str">
        <f t="shared" si="8"/>
        <v/>
      </c>
      <c r="K57" s="49">
        <v>175500</v>
      </c>
      <c r="L57" s="47">
        <f t="shared" si="9"/>
        <v>-1.9745762711864407</v>
      </c>
      <c r="M57" s="49">
        <v>0</v>
      </c>
      <c r="N57" s="47" t="str">
        <f t="shared" si="5"/>
        <v/>
      </c>
      <c r="O57" s="16"/>
      <c r="P57" s="17" t="str">
        <f t="shared" si="4"/>
        <v/>
      </c>
    </row>
    <row r="58" spans="2:16" ht="13.5" customHeight="1">
      <c r="B58" s="4">
        <v>11.5</v>
      </c>
      <c r="C58" s="4">
        <v>11.5</v>
      </c>
      <c r="D58" s="7">
        <v>61500</v>
      </c>
      <c r="E58" s="16">
        <v>196300</v>
      </c>
      <c r="F58" s="17">
        <f t="shared" si="6"/>
        <v>-2.191869918699187</v>
      </c>
      <c r="G58" s="16">
        <v>89900</v>
      </c>
      <c r="H58" s="17">
        <f t="shared" si="7"/>
        <v>-0.46178861788617886</v>
      </c>
      <c r="I58" s="16">
        <v>0</v>
      </c>
      <c r="J58" s="17" t="str">
        <f t="shared" si="8"/>
        <v/>
      </c>
      <c r="K58" s="49">
        <v>184000</v>
      </c>
      <c r="L58" s="47">
        <f t="shared" si="9"/>
        <v>-1.9918699186991871</v>
      </c>
      <c r="M58" s="49">
        <v>0</v>
      </c>
      <c r="N58" s="47" t="str">
        <f t="shared" si="5"/>
        <v/>
      </c>
      <c r="O58" s="16"/>
      <c r="P58" s="17" t="str">
        <f t="shared" si="4"/>
        <v/>
      </c>
    </row>
    <row r="59" spans="2:16" ht="13.5" customHeight="1">
      <c r="B59" s="4">
        <v>12</v>
      </c>
      <c r="C59" s="4">
        <v>12</v>
      </c>
      <c r="D59" s="7">
        <v>63500</v>
      </c>
      <c r="E59" s="16">
        <v>205100</v>
      </c>
      <c r="F59" s="17">
        <f t="shared" si="6"/>
        <v>-2.2299212598425195</v>
      </c>
      <c r="G59" s="16">
        <v>93700</v>
      </c>
      <c r="H59" s="17">
        <f t="shared" si="7"/>
        <v>-0.47559055118110238</v>
      </c>
      <c r="I59" s="16">
        <v>0</v>
      </c>
      <c r="J59" s="17" t="str">
        <f t="shared" si="8"/>
        <v/>
      </c>
      <c r="K59" s="49">
        <v>192500</v>
      </c>
      <c r="L59" s="47">
        <f t="shared" si="9"/>
        <v>-2.0314960629921259</v>
      </c>
      <c r="M59" s="49">
        <v>0</v>
      </c>
      <c r="N59" s="47" t="str">
        <f t="shared" si="5"/>
        <v/>
      </c>
      <c r="O59" s="16"/>
      <c r="P59" s="17" t="str">
        <f t="shared" si="4"/>
        <v/>
      </c>
    </row>
    <row r="60" spans="2:16" ht="13.5" customHeight="1">
      <c r="B60" s="4">
        <v>12.5</v>
      </c>
      <c r="C60" s="4">
        <v>12.5</v>
      </c>
      <c r="D60" s="7">
        <v>65500</v>
      </c>
      <c r="E60" s="16">
        <v>213900</v>
      </c>
      <c r="F60" s="17">
        <f t="shared" si="6"/>
        <v>-2.2656488549618321</v>
      </c>
      <c r="G60" s="16">
        <v>97600</v>
      </c>
      <c r="H60" s="17">
        <f t="shared" si="7"/>
        <v>-0.49007633587786259</v>
      </c>
      <c r="I60" s="16">
        <v>0</v>
      </c>
      <c r="J60" s="17" t="str">
        <f t="shared" si="8"/>
        <v/>
      </c>
      <c r="K60" s="49">
        <v>201000</v>
      </c>
      <c r="L60" s="47">
        <f t="shared" si="9"/>
        <v>-2.0687022900763359</v>
      </c>
      <c r="M60" s="49">
        <v>0</v>
      </c>
      <c r="N60" s="47" t="str">
        <f t="shared" si="5"/>
        <v/>
      </c>
      <c r="O60" s="16"/>
      <c r="P60" s="17" t="str">
        <f t="shared" si="4"/>
        <v/>
      </c>
    </row>
    <row r="61" spans="2:16" ht="13.5" customHeight="1">
      <c r="B61" s="4">
        <v>13</v>
      </c>
      <c r="C61" s="4">
        <v>13</v>
      </c>
      <c r="D61" s="7">
        <v>67500</v>
      </c>
      <c r="E61" s="16">
        <v>222700</v>
      </c>
      <c r="F61" s="17">
        <f t="shared" si="6"/>
        <v>-2.2992592592592591</v>
      </c>
      <c r="G61" s="16">
        <v>101500</v>
      </c>
      <c r="H61" s="17">
        <f t="shared" si="7"/>
        <v>-0.50370370370370365</v>
      </c>
      <c r="I61" s="16">
        <v>0</v>
      </c>
      <c r="J61" s="17" t="str">
        <f t="shared" si="8"/>
        <v/>
      </c>
      <c r="K61" s="49">
        <v>209500</v>
      </c>
      <c r="L61" s="47">
        <f t="shared" si="9"/>
        <v>-2.1037037037037036</v>
      </c>
      <c r="M61" s="49">
        <v>0</v>
      </c>
      <c r="N61" s="47" t="str">
        <f t="shared" si="5"/>
        <v/>
      </c>
      <c r="O61" s="16"/>
      <c r="P61" s="17" t="str">
        <f t="shared" si="4"/>
        <v/>
      </c>
    </row>
    <row r="62" spans="2:16" ht="13.5" customHeight="1">
      <c r="B62" s="4">
        <v>13.5</v>
      </c>
      <c r="C62" s="4">
        <v>13.5</v>
      </c>
      <c r="D62" s="7">
        <v>69500</v>
      </c>
      <c r="E62" s="16">
        <v>231500</v>
      </c>
      <c r="F62" s="17">
        <f t="shared" si="6"/>
        <v>-2.3309352517985613</v>
      </c>
      <c r="G62" s="16">
        <v>105300</v>
      </c>
      <c r="H62" s="17">
        <f t="shared" si="7"/>
        <v>-0.51510791366906472</v>
      </c>
      <c r="I62" s="16">
        <v>0</v>
      </c>
      <c r="J62" s="17" t="str">
        <f t="shared" si="8"/>
        <v/>
      </c>
      <c r="K62" s="49">
        <v>218000</v>
      </c>
      <c r="L62" s="47">
        <f t="shared" si="9"/>
        <v>-2.1366906474820144</v>
      </c>
      <c r="M62" s="49">
        <v>0</v>
      </c>
      <c r="N62" s="47" t="str">
        <f t="shared" si="5"/>
        <v/>
      </c>
      <c r="O62" s="16"/>
      <c r="P62" s="17" t="str">
        <f t="shared" si="4"/>
        <v/>
      </c>
    </row>
    <row r="63" spans="2:16" ht="13.5" customHeight="1">
      <c r="B63" s="4">
        <v>14</v>
      </c>
      <c r="C63" s="4">
        <v>14</v>
      </c>
      <c r="D63" s="7">
        <v>72000</v>
      </c>
      <c r="E63" s="16">
        <v>240300</v>
      </c>
      <c r="F63" s="17">
        <f t="shared" si="6"/>
        <v>-2.3374999999999999</v>
      </c>
      <c r="G63" s="16">
        <v>109200</v>
      </c>
      <c r="H63" s="17">
        <f t="shared" si="7"/>
        <v>-0.51666666666666672</v>
      </c>
      <c r="I63" s="16">
        <v>0</v>
      </c>
      <c r="J63" s="17" t="str">
        <f t="shared" si="8"/>
        <v/>
      </c>
      <c r="K63" s="49">
        <v>226500</v>
      </c>
      <c r="L63" s="47">
        <f t="shared" si="9"/>
        <v>-2.1458333333333335</v>
      </c>
      <c r="M63" s="49">
        <v>0</v>
      </c>
      <c r="N63" s="47" t="str">
        <f t="shared" si="5"/>
        <v/>
      </c>
      <c r="O63" s="16"/>
      <c r="P63" s="17" t="str">
        <f t="shared" si="4"/>
        <v/>
      </c>
    </row>
    <row r="64" spans="2:16" ht="13.5" customHeight="1">
      <c r="B64" s="4">
        <v>14.5</v>
      </c>
      <c r="C64" s="4">
        <v>14.5</v>
      </c>
      <c r="D64" s="7">
        <v>74000</v>
      </c>
      <c r="E64" s="16">
        <v>249100</v>
      </c>
      <c r="F64" s="17">
        <f t="shared" si="6"/>
        <v>-2.3662162162162161</v>
      </c>
      <c r="G64" s="16">
        <v>113100</v>
      </c>
      <c r="H64" s="17">
        <f t="shared" si="7"/>
        <v>-0.52837837837837842</v>
      </c>
      <c r="I64" s="16">
        <v>0</v>
      </c>
      <c r="J64" s="17" t="str">
        <f t="shared" si="8"/>
        <v/>
      </c>
      <c r="K64" s="49">
        <v>235000</v>
      </c>
      <c r="L64" s="47">
        <f t="shared" si="9"/>
        <v>-2.1756756756756759</v>
      </c>
      <c r="M64" s="49">
        <v>0</v>
      </c>
      <c r="N64" s="47" t="str">
        <f t="shared" si="5"/>
        <v/>
      </c>
      <c r="O64" s="16"/>
      <c r="P64" s="17" t="str">
        <f t="shared" si="4"/>
        <v/>
      </c>
    </row>
    <row r="65" spans="2:16" ht="13.5" customHeight="1">
      <c r="B65" s="4">
        <v>15</v>
      </c>
      <c r="C65" s="4">
        <v>15</v>
      </c>
      <c r="D65" s="7">
        <v>76000</v>
      </c>
      <c r="E65" s="16">
        <v>257900</v>
      </c>
      <c r="F65" s="17">
        <f t="shared" si="6"/>
        <v>-2.3934210526315791</v>
      </c>
      <c r="G65" s="16">
        <v>117000</v>
      </c>
      <c r="H65" s="17">
        <f t="shared" si="7"/>
        <v>-0.53947368421052633</v>
      </c>
      <c r="I65" s="16">
        <v>0</v>
      </c>
      <c r="J65" s="17" t="str">
        <f t="shared" si="8"/>
        <v/>
      </c>
      <c r="K65" s="49">
        <v>243500</v>
      </c>
      <c r="L65" s="47">
        <f t="shared" si="9"/>
        <v>-2.2039473684210527</v>
      </c>
      <c r="M65" s="49">
        <v>0</v>
      </c>
      <c r="N65" s="47" t="str">
        <f t="shared" si="5"/>
        <v/>
      </c>
      <c r="O65" s="16"/>
      <c r="P65" s="17" t="str">
        <f t="shared" si="4"/>
        <v/>
      </c>
    </row>
    <row r="66" spans="2:16" ht="13.5" customHeight="1">
      <c r="B66" s="4">
        <v>15.5</v>
      </c>
      <c r="C66" s="4">
        <v>15.5</v>
      </c>
      <c r="D66" s="7">
        <v>78000</v>
      </c>
      <c r="E66" s="16">
        <v>266700</v>
      </c>
      <c r="F66" s="17">
        <f t="shared" si="6"/>
        <v>-2.4192307692307691</v>
      </c>
      <c r="G66" s="16">
        <v>120800</v>
      </c>
      <c r="H66" s="17">
        <f t="shared" si="7"/>
        <v>-0.54871794871794877</v>
      </c>
      <c r="I66" s="16">
        <v>0</v>
      </c>
      <c r="J66" s="17" t="str">
        <f t="shared" si="8"/>
        <v/>
      </c>
      <c r="K66" s="49">
        <v>252000</v>
      </c>
      <c r="L66" s="47">
        <f t="shared" si="9"/>
        <v>-2.2307692307692308</v>
      </c>
      <c r="M66" s="49">
        <v>0</v>
      </c>
      <c r="N66" s="47" t="str">
        <f t="shared" si="5"/>
        <v/>
      </c>
      <c r="O66" s="16"/>
      <c r="P66" s="17" t="str">
        <f t="shared" si="4"/>
        <v/>
      </c>
    </row>
    <row r="67" spans="2:16" ht="13.5" customHeight="1">
      <c r="B67" s="4">
        <v>16</v>
      </c>
      <c r="C67" s="4">
        <v>16</v>
      </c>
      <c r="D67" s="7">
        <v>80500</v>
      </c>
      <c r="E67" s="16">
        <v>275500</v>
      </c>
      <c r="F67" s="17">
        <f t="shared" si="6"/>
        <v>-2.4223602484472049</v>
      </c>
      <c r="G67" s="16">
        <v>124700</v>
      </c>
      <c r="H67" s="17">
        <f t="shared" si="7"/>
        <v>-0.54906832298136643</v>
      </c>
      <c r="I67" s="16">
        <v>0</v>
      </c>
      <c r="J67" s="17" t="str">
        <f t="shared" si="8"/>
        <v/>
      </c>
      <c r="K67" s="49">
        <v>260500</v>
      </c>
      <c r="L67" s="47">
        <f t="shared" si="9"/>
        <v>-2.2360248447204967</v>
      </c>
      <c r="M67" s="49">
        <v>0</v>
      </c>
      <c r="N67" s="47" t="str">
        <f t="shared" si="5"/>
        <v/>
      </c>
      <c r="O67" s="16"/>
      <c r="P67" s="17" t="str">
        <f t="shared" si="4"/>
        <v/>
      </c>
    </row>
    <row r="68" spans="2:16" ht="13.5" customHeight="1">
      <c r="B68" s="4">
        <v>16.5</v>
      </c>
      <c r="C68" s="4">
        <v>16.5</v>
      </c>
      <c r="D68" s="7">
        <v>82500</v>
      </c>
      <c r="E68" s="16">
        <v>284300</v>
      </c>
      <c r="F68" s="17">
        <f t="shared" si="6"/>
        <v>-2.4460606060606063</v>
      </c>
      <c r="G68" s="16">
        <v>128600</v>
      </c>
      <c r="H68" s="17">
        <f t="shared" si="7"/>
        <v>-0.55878787878787883</v>
      </c>
      <c r="I68" s="16">
        <v>0</v>
      </c>
      <c r="J68" s="17" t="str">
        <f t="shared" si="8"/>
        <v/>
      </c>
      <c r="K68" s="49">
        <v>269000</v>
      </c>
      <c r="L68" s="47">
        <f t="shared" si="9"/>
        <v>-2.2606060606060607</v>
      </c>
      <c r="M68" s="49">
        <v>0</v>
      </c>
      <c r="N68" s="47" t="str">
        <f t="shared" si="5"/>
        <v/>
      </c>
      <c r="O68" s="16"/>
      <c r="P68" s="17" t="str">
        <f t="shared" si="4"/>
        <v/>
      </c>
    </row>
    <row r="69" spans="2:16" ht="13.5" customHeight="1">
      <c r="B69" s="4">
        <v>17</v>
      </c>
      <c r="C69" s="4">
        <v>17</v>
      </c>
      <c r="D69" s="7">
        <v>84500</v>
      </c>
      <c r="E69" s="16">
        <v>293100</v>
      </c>
      <c r="F69" s="17">
        <f t="shared" si="6"/>
        <v>-2.4686390532544378</v>
      </c>
      <c r="G69" s="16">
        <v>132400</v>
      </c>
      <c r="H69" s="17">
        <f t="shared" si="7"/>
        <v>-0.56686390532544384</v>
      </c>
      <c r="I69" s="16">
        <v>0</v>
      </c>
      <c r="J69" s="17" t="str">
        <f t="shared" si="8"/>
        <v/>
      </c>
      <c r="K69" s="49">
        <v>277500</v>
      </c>
      <c r="L69" s="47">
        <f t="shared" si="9"/>
        <v>-2.2840236686390534</v>
      </c>
      <c r="M69" s="49">
        <v>0</v>
      </c>
      <c r="N69" s="47" t="str">
        <f t="shared" si="5"/>
        <v/>
      </c>
      <c r="O69" s="16"/>
      <c r="P69" s="17" t="str">
        <f t="shared" si="4"/>
        <v/>
      </c>
    </row>
    <row r="70" spans="2:16" ht="13.5" customHeight="1">
      <c r="B70" s="4">
        <v>17.5</v>
      </c>
      <c r="C70" s="4">
        <v>17.5</v>
      </c>
      <c r="D70" s="7">
        <v>86500</v>
      </c>
      <c r="E70" s="16">
        <v>301900</v>
      </c>
      <c r="F70" s="17">
        <f t="shared" si="6"/>
        <v>-2.4901734104046245</v>
      </c>
      <c r="G70" s="16">
        <v>136300</v>
      </c>
      <c r="H70" s="17">
        <f t="shared" si="7"/>
        <v>-0.5757225433526012</v>
      </c>
      <c r="I70" s="16">
        <v>0</v>
      </c>
      <c r="J70" s="17" t="str">
        <f t="shared" si="8"/>
        <v/>
      </c>
      <c r="K70" s="49">
        <v>286000</v>
      </c>
      <c r="L70" s="47">
        <f t="shared" si="9"/>
        <v>-2.3063583815028901</v>
      </c>
      <c r="M70" s="49">
        <v>0</v>
      </c>
      <c r="N70" s="47" t="str">
        <f t="shared" si="5"/>
        <v/>
      </c>
      <c r="O70" s="16"/>
      <c r="P70" s="17" t="str">
        <f t="shared" si="4"/>
        <v/>
      </c>
    </row>
    <row r="71" spans="2:16" ht="13.5" customHeight="1">
      <c r="B71" s="4">
        <v>18</v>
      </c>
      <c r="C71" s="4">
        <v>18</v>
      </c>
      <c r="D71" s="7">
        <v>88500</v>
      </c>
      <c r="E71" s="16">
        <v>310700</v>
      </c>
      <c r="F71" s="17">
        <f t="shared" si="6"/>
        <v>-2.5107344632768362</v>
      </c>
      <c r="G71" s="16">
        <v>140200</v>
      </c>
      <c r="H71" s="17">
        <f t="shared" si="7"/>
        <v>-0.58418079096045195</v>
      </c>
      <c r="I71" s="16">
        <v>0</v>
      </c>
      <c r="J71" s="17" t="str">
        <f t="shared" si="8"/>
        <v/>
      </c>
      <c r="K71" s="49">
        <v>294500</v>
      </c>
      <c r="L71" s="47">
        <f t="shared" si="9"/>
        <v>-2.3276836158192089</v>
      </c>
      <c r="M71" s="49">
        <v>0</v>
      </c>
      <c r="N71" s="47" t="str">
        <f t="shared" si="5"/>
        <v/>
      </c>
      <c r="O71" s="16"/>
      <c r="P71" s="17" t="str">
        <f t="shared" si="4"/>
        <v/>
      </c>
    </row>
    <row r="72" spans="2:16" ht="13.5" customHeight="1">
      <c r="B72" s="4">
        <v>18.5</v>
      </c>
      <c r="C72" s="4">
        <v>18.5</v>
      </c>
      <c r="D72" s="7">
        <v>91000</v>
      </c>
      <c r="E72" s="16">
        <v>319500</v>
      </c>
      <c r="F72" s="17">
        <f t="shared" si="6"/>
        <v>-2.5109890109890109</v>
      </c>
      <c r="G72" s="16">
        <v>144000</v>
      </c>
      <c r="H72" s="17">
        <f t="shared" si="7"/>
        <v>-0.58241758241758246</v>
      </c>
      <c r="I72" s="16">
        <v>0</v>
      </c>
      <c r="J72" s="17" t="str">
        <f t="shared" si="8"/>
        <v/>
      </c>
      <c r="K72" s="49">
        <v>303000</v>
      </c>
      <c r="L72" s="47">
        <f t="shared" si="9"/>
        <v>-2.3296703296703298</v>
      </c>
      <c r="M72" s="49">
        <v>0</v>
      </c>
      <c r="N72" s="47" t="str">
        <f t="shared" si="5"/>
        <v/>
      </c>
      <c r="O72" s="16"/>
      <c r="P72" s="17" t="str">
        <f t="shared" si="4"/>
        <v/>
      </c>
    </row>
    <row r="73" spans="2:16" ht="13.5" customHeight="1">
      <c r="B73" s="4">
        <v>19</v>
      </c>
      <c r="C73" s="4">
        <v>19</v>
      </c>
      <c r="D73" s="7">
        <v>93000</v>
      </c>
      <c r="E73" s="16">
        <v>328300</v>
      </c>
      <c r="F73" s="17">
        <f t="shared" si="6"/>
        <v>-2.5301075268817206</v>
      </c>
      <c r="G73" s="16">
        <v>147900</v>
      </c>
      <c r="H73" s="17">
        <f t="shared" si="7"/>
        <v>-0.5903225806451613</v>
      </c>
      <c r="I73" s="16">
        <v>0</v>
      </c>
      <c r="J73" s="17" t="str">
        <f t="shared" si="8"/>
        <v/>
      </c>
      <c r="K73" s="49">
        <v>311500</v>
      </c>
      <c r="L73" s="47">
        <f t="shared" si="9"/>
        <v>-2.349462365591398</v>
      </c>
      <c r="M73" s="49">
        <v>0</v>
      </c>
      <c r="N73" s="47" t="str">
        <f t="shared" si="5"/>
        <v/>
      </c>
      <c r="O73" s="16"/>
      <c r="P73" s="17" t="str">
        <f t="shared" si="4"/>
        <v/>
      </c>
    </row>
    <row r="74" spans="2:16" ht="13.5" customHeight="1">
      <c r="B74" s="4">
        <v>19.5</v>
      </c>
      <c r="C74" s="4">
        <v>19.5</v>
      </c>
      <c r="D74" s="7">
        <v>95000</v>
      </c>
      <c r="E74" s="16">
        <v>337100</v>
      </c>
      <c r="F74" s="17">
        <f t="shared" si="6"/>
        <v>-2.5484210526315789</v>
      </c>
      <c r="G74" s="16">
        <v>151800</v>
      </c>
      <c r="H74" s="17">
        <f t="shared" si="7"/>
        <v>-0.59789473684210526</v>
      </c>
      <c r="I74" s="16">
        <v>0</v>
      </c>
      <c r="J74" s="17" t="str">
        <f t="shared" si="8"/>
        <v/>
      </c>
      <c r="K74" s="49">
        <v>320000</v>
      </c>
      <c r="L74" s="47">
        <f t="shared" si="9"/>
        <v>-2.3684210526315788</v>
      </c>
      <c r="M74" s="49">
        <v>0</v>
      </c>
      <c r="N74" s="47" t="str">
        <f t="shared" si="5"/>
        <v/>
      </c>
      <c r="O74" s="16"/>
      <c r="P74" s="17" t="str">
        <f t="shared" si="4"/>
        <v/>
      </c>
    </row>
    <row r="75" spans="2:16" ht="13.5" customHeight="1">
      <c r="B75" s="4">
        <v>20</v>
      </c>
      <c r="C75" s="4">
        <v>20</v>
      </c>
      <c r="D75" s="7">
        <v>97000</v>
      </c>
      <c r="E75" s="16">
        <v>345900</v>
      </c>
      <c r="F75" s="17">
        <f t="shared" si="6"/>
        <v>-2.5659793814432992</v>
      </c>
      <c r="G75" s="16">
        <v>155700</v>
      </c>
      <c r="H75" s="17">
        <f t="shared" si="7"/>
        <v>-0.60515463917525769</v>
      </c>
      <c r="I75" s="16">
        <v>0</v>
      </c>
      <c r="J75" s="17" t="str">
        <f t="shared" si="8"/>
        <v/>
      </c>
      <c r="K75" s="49">
        <v>328500</v>
      </c>
      <c r="L75" s="47">
        <f t="shared" si="9"/>
        <v>-2.3865979381443299</v>
      </c>
      <c r="M75" s="49">
        <v>0</v>
      </c>
      <c r="N75" s="47" t="str">
        <f t="shared" si="5"/>
        <v/>
      </c>
      <c r="O75" s="16"/>
      <c r="P75" s="17" t="str">
        <f t="shared" si="4"/>
        <v/>
      </c>
    </row>
    <row r="76" spans="2:16" ht="13.5" customHeight="1">
      <c r="B76" s="4">
        <v>20.5</v>
      </c>
      <c r="C76" s="4">
        <v>20.5</v>
      </c>
      <c r="D76" s="7">
        <v>99000</v>
      </c>
      <c r="E76" s="16">
        <v>354700</v>
      </c>
      <c r="F76" s="17">
        <f t="shared" si="6"/>
        <v>-2.5828282828282827</v>
      </c>
      <c r="G76" s="16" t="s">
        <v>86</v>
      </c>
      <c r="H76" s="17" t="str">
        <f t="shared" si="7"/>
        <v/>
      </c>
      <c r="I76" s="16" t="s">
        <v>86</v>
      </c>
      <c r="J76" s="17" t="str">
        <f t="shared" si="8"/>
        <v/>
      </c>
      <c r="K76" s="49">
        <v>337000</v>
      </c>
      <c r="L76" s="47">
        <f t="shared" si="9"/>
        <v>-2.404040404040404</v>
      </c>
      <c r="M76" s="49">
        <v>0</v>
      </c>
      <c r="N76" s="47" t="str">
        <f t="shared" si="5"/>
        <v/>
      </c>
      <c r="O76" s="16"/>
      <c r="P76" s="17" t="str">
        <f t="shared" si="4"/>
        <v/>
      </c>
    </row>
    <row r="77" spans="2:16" ht="13.5" customHeight="1">
      <c r="B77" s="4">
        <v>21</v>
      </c>
      <c r="C77" s="4">
        <v>21</v>
      </c>
      <c r="D77" s="7">
        <v>101500</v>
      </c>
      <c r="E77" s="16">
        <v>363500</v>
      </c>
      <c r="F77" s="17">
        <f t="shared" si="6"/>
        <v>-2.5812807881773399</v>
      </c>
      <c r="G77" s="16" t="s">
        <v>86</v>
      </c>
      <c r="H77" s="17" t="str">
        <f t="shared" si="7"/>
        <v/>
      </c>
      <c r="I77" s="16" t="s">
        <v>86</v>
      </c>
      <c r="J77" s="17" t="str">
        <f t="shared" si="8"/>
        <v/>
      </c>
      <c r="K77" s="49">
        <v>345500</v>
      </c>
      <c r="L77" s="47">
        <f t="shared" si="9"/>
        <v>-2.4039408866995076</v>
      </c>
      <c r="M77" s="49">
        <v>0</v>
      </c>
      <c r="N77" s="47" t="str">
        <f t="shared" si="5"/>
        <v/>
      </c>
      <c r="O77" s="16"/>
      <c r="P77" s="17" t="str">
        <f t="shared" si="4"/>
        <v/>
      </c>
    </row>
    <row r="78" spans="2:16" ht="13.5" customHeight="1">
      <c r="B78" s="4">
        <v>21.5</v>
      </c>
      <c r="C78" s="4">
        <v>21.5</v>
      </c>
      <c r="D78" s="7">
        <v>103500</v>
      </c>
      <c r="E78" s="16">
        <v>372300</v>
      </c>
      <c r="F78" s="17">
        <f t="shared" si="6"/>
        <v>-2.5971014492753621</v>
      </c>
      <c r="G78" s="16" t="s">
        <v>86</v>
      </c>
      <c r="H78" s="17" t="str">
        <f t="shared" si="7"/>
        <v/>
      </c>
      <c r="I78" s="16" t="s">
        <v>86</v>
      </c>
      <c r="J78" s="17" t="str">
        <f t="shared" si="8"/>
        <v/>
      </c>
      <c r="K78" s="49">
        <v>354000</v>
      </c>
      <c r="L78" s="47">
        <f t="shared" si="9"/>
        <v>-2.4202898550724639</v>
      </c>
      <c r="M78" s="49">
        <v>0</v>
      </c>
      <c r="N78" s="47" t="str">
        <f t="shared" si="5"/>
        <v/>
      </c>
      <c r="O78" s="16"/>
      <c r="P78" s="17" t="str">
        <f t="shared" si="4"/>
        <v/>
      </c>
    </row>
    <row r="79" spans="2:16" ht="13.5" customHeight="1">
      <c r="B79" s="4">
        <v>22</v>
      </c>
      <c r="C79" s="4">
        <v>22</v>
      </c>
      <c r="D79" s="7">
        <v>105500</v>
      </c>
      <c r="E79" s="16">
        <v>381100</v>
      </c>
      <c r="F79" s="17">
        <f t="shared" si="6"/>
        <v>-2.6123222748815165</v>
      </c>
      <c r="G79" s="16" t="s">
        <v>86</v>
      </c>
      <c r="H79" s="17" t="str">
        <f t="shared" si="7"/>
        <v/>
      </c>
      <c r="I79" s="16" t="s">
        <v>86</v>
      </c>
      <c r="J79" s="17" t="str">
        <f t="shared" si="8"/>
        <v/>
      </c>
      <c r="K79" s="49">
        <v>362500</v>
      </c>
      <c r="L79" s="47">
        <f t="shared" si="9"/>
        <v>-2.4360189573459716</v>
      </c>
      <c r="M79" s="49">
        <v>0</v>
      </c>
      <c r="N79" s="47" t="str">
        <f t="shared" si="5"/>
        <v/>
      </c>
      <c r="O79" s="16"/>
      <c r="P79" s="17" t="str">
        <f t="shared" si="4"/>
        <v/>
      </c>
    </row>
    <row r="80" spans="2:16" ht="13.5" customHeight="1">
      <c r="B80" s="4">
        <v>22.5</v>
      </c>
      <c r="C80" s="4">
        <v>22.5</v>
      </c>
      <c r="D80" s="7">
        <v>107500</v>
      </c>
      <c r="E80" s="16">
        <v>389900</v>
      </c>
      <c r="F80" s="17">
        <f t="shared" si="6"/>
        <v>-2.6269767441860465</v>
      </c>
      <c r="G80" s="16" t="s">
        <v>86</v>
      </c>
      <c r="H80" s="17" t="str">
        <f t="shared" si="7"/>
        <v/>
      </c>
      <c r="I80" s="16" t="s">
        <v>86</v>
      </c>
      <c r="J80" s="17" t="str">
        <f t="shared" si="8"/>
        <v/>
      </c>
      <c r="K80" s="49">
        <v>371000</v>
      </c>
      <c r="L80" s="47">
        <f t="shared" si="9"/>
        <v>-2.4511627906976745</v>
      </c>
      <c r="M80" s="49">
        <v>0</v>
      </c>
      <c r="N80" s="47" t="str">
        <f t="shared" si="5"/>
        <v/>
      </c>
      <c r="O80" s="16"/>
      <c r="P80" s="17" t="str">
        <f t="shared" si="4"/>
        <v/>
      </c>
    </row>
    <row r="81" spans="2:16" ht="13.5" customHeight="1">
      <c r="B81" s="4">
        <v>23</v>
      </c>
      <c r="C81" s="4">
        <v>23</v>
      </c>
      <c r="D81" s="7">
        <v>110000</v>
      </c>
      <c r="E81" s="16">
        <v>398700</v>
      </c>
      <c r="F81" s="17">
        <f t="shared" ref="F81:F95" si="10">IFERROR(IF(($D81-E81)/$D81=1,"",($D81-E81)/$D81),"")</f>
        <v>-2.6245454545454545</v>
      </c>
      <c r="G81" s="16" t="s">
        <v>86</v>
      </c>
      <c r="H81" s="17" t="str">
        <f t="shared" ref="H81:H95" si="11">IFERROR(IF(($D81-G81)/$D81=1,"",($D81-G81)/$D81),"")</f>
        <v/>
      </c>
      <c r="I81" s="16" t="s">
        <v>86</v>
      </c>
      <c r="J81" s="17" t="str">
        <f t="shared" ref="J81:J95" si="12">IFERROR(IF(($D81-I81)/$D81=1,"",($D81-I81)/$D81),"")</f>
        <v/>
      </c>
      <c r="K81" s="49">
        <v>379500</v>
      </c>
      <c r="L81" s="47">
        <f t="shared" ref="L81:L95" si="13">IFERROR(IF(($D81-K81)/$D81=1,"",($D81-K81)/$D81),"")</f>
        <v>-2.4500000000000002</v>
      </c>
      <c r="M81" s="49">
        <v>0</v>
      </c>
      <c r="N81" s="47" t="str">
        <f t="shared" si="5"/>
        <v/>
      </c>
      <c r="O81" s="16"/>
      <c r="P81" s="17" t="str">
        <f t="shared" ref="P81:P95" si="14">IFERROR(IF(($D81-O81)/$D81=1,"",($D81-O81)/$D81),"")</f>
        <v/>
      </c>
    </row>
    <row r="82" spans="2:16" ht="13.5" customHeight="1">
      <c r="B82" s="4">
        <v>23.5</v>
      </c>
      <c r="C82" s="4">
        <v>23.5</v>
      </c>
      <c r="D82" s="7">
        <v>112000</v>
      </c>
      <c r="E82" s="16">
        <v>407500</v>
      </c>
      <c r="F82" s="17">
        <f t="shared" si="10"/>
        <v>-2.6383928571428572</v>
      </c>
      <c r="G82" s="16" t="s">
        <v>86</v>
      </c>
      <c r="H82" s="17" t="str">
        <f t="shared" si="11"/>
        <v/>
      </c>
      <c r="I82" s="16" t="s">
        <v>86</v>
      </c>
      <c r="J82" s="17" t="str">
        <f t="shared" si="12"/>
        <v/>
      </c>
      <c r="K82" s="49">
        <v>388000</v>
      </c>
      <c r="L82" s="47">
        <f t="shared" si="13"/>
        <v>-2.4642857142857144</v>
      </c>
      <c r="M82" s="49">
        <v>0</v>
      </c>
      <c r="N82" s="47" t="str">
        <f t="shared" ref="N82:N95" si="15">IFERROR(IF(($D82-M82)/$D82=1,"",($D82-M82)/$D82),"")</f>
        <v/>
      </c>
      <c r="O82" s="20"/>
      <c r="P82" s="17" t="str">
        <f t="shared" si="14"/>
        <v/>
      </c>
    </row>
    <row r="83" spans="2:16" ht="13.5" customHeight="1">
      <c r="B83" s="4">
        <v>24</v>
      </c>
      <c r="C83" s="4">
        <v>24</v>
      </c>
      <c r="D83" s="7">
        <v>114000</v>
      </c>
      <c r="E83" s="16">
        <v>416300</v>
      </c>
      <c r="F83" s="17">
        <f t="shared" si="10"/>
        <v>-2.6517543859649124</v>
      </c>
      <c r="G83" s="16" t="s">
        <v>86</v>
      </c>
      <c r="H83" s="17" t="str">
        <f t="shared" si="11"/>
        <v/>
      </c>
      <c r="I83" s="16" t="s">
        <v>86</v>
      </c>
      <c r="J83" s="17" t="str">
        <f t="shared" si="12"/>
        <v/>
      </c>
      <c r="K83" s="49">
        <v>396500</v>
      </c>
      <c r="L83" s="47">
        <f t="shared" si="13"/>
        <v>-2.4780701754385963</v>
      </c>
      <c r="M83" s="49">
        <v>0</v>
      </c>
      <c r="N83" s="47" t="str">
        <f t="shared" si="15"/>
        <v/>
      </c>
      <c r="O83" s="20"/>
      <c r="P83" s="17" t="str">
        <f t="shared" si="14"/>
        <v/>
      </c>
    </row>
    <row r="84" spans="2:16" ht="13.5" customHeight="1">
      <c r="B84" s="4">
        <v>24.5</v>
      </c>
      <c r="C84" s="4">
        <v>24.5</v>
      </c>
      <c r="D84" s="7">
        <v>116000</v>
      </c>
      <c r="E84" s="16">
        <v>425100</v>
      </c>
      <c r="F84" s="17">
        <f t="shared" si="10"/>
        <v>-2.6646551724137932</v>
      </c>
      <c r="G84" s="16" t="s">
        <v>86</v>
      </c>
      <c r="H84" s="17" t="str">
        <f t="shared" si="11"/>
        <v/>
      </c>
      <c r="I84" s="16" t="s">
        <v>86</v>
      </c>
      <c r="J84" s="17" t="str">
        <f t="shared" si="12"/>
        <v/>
      </c>
      <c r="K84" s="49">
        <v>405000</v>
      </c>
      <c r="L84" s="47">
        <f t="shared" si="13"/>
        <v>-2.4913793103448274</v>
      </c>
      <c r="M84" s="49">
        <v>0</v>
      </c>
      <c r="N84" s="47" t="str">
        <f t="shared" si="15"/>
        <v/>
      </c>
      <c r="O84" s="20"/>
      <c r="P84" s="17" t="str">
        <f t="shared" si="14"/>
        <v/>
      </c>
    </row>
    <row r="85" spans="2:16" ht="13.5" customHeight="1">
      <c r="B85" s="4">
        <v>25</v>
      </c>
      <c r="C85" s="4">
        <v>25</v>
      </c>
      <c r="D85" s="7">
        <v>118000</v>
      </c>
      <c r="E85" s="16">
        <v>433900</v>
      </c>
      <c r="F85" s="17">
        <f t="shared" si="10"/>
        <v>-2.6771186440677965</v>
      </c>
      <c r="G85" s="16" t="s">
        <v>86</v>
      </c>
      <c r="H85" s="17" t="str">
        <f t="shared" si="11"/>
        <v/>
      </c>
      <c r="I85" s="16" t="s">
        <v>86</v>
      </c>
      <c r="J85" s="17" t="str">
        <f t="shared" si="12"/>
        <v/>
      </c>
      <c r="K85" s="49">
        <v>413500</v>
      </c>
      <c r="L85" s="47">
        <f t="shared" si="13"/>
        <v>-2.5042372881355934</v>
      </c>
      <c r="M85" s="49">
        <v>0</v>
      </c>
      <c r="N85" s="47" t="str">
        <f t="shared" si="15"/>
        <v/>
      </c>
      <c r="O85" s="20"/>
      <c r="P85" s="17" t="str">
        <f t="shared" si="14"/>
        <v/>
      </c>
    </row>
    <row r="86" spans="2:16" ht="13.5" customHeight="1">
      <c r="B86" s="4">
        <v>25.5</v>
      </c>
      <c r="C86" s="4">
        <v>25.5</v>
      </c>
      <c r="D86" s="7">
        <v>120500</v>
      </c>
      <c r="E86" s="16">
        <v>442700</v>
      </c>
      <c r="F86" s="17">
        <f t="shared" si="10"/>
        <v>-2.6738589211618256</v>
      </c>
      <c r="G86" s="16" t="s">
        <v>86</v>
      </c>
      <c r="H86" s="17" t="str">
        <f t="shared" si="11"/>
        <v/>
      </c>
      <c r="I86" s="16" t="s">
        <v>86</v>
      </c>
      <c r="J86" s="17" t="str">
        <f t="shared" si="12"/>
        <v/>
      </c>
      <c r="K86" s="49">
        <v>422000</v>
      </c>
      <c r="L86" s="47">
        <f t="shared" si="13"/>
        <v>-2.5020746887966805</v>
      </c>
      <c r="M86" s="49">
        <v>0</v>
      </c>
      <c r="N86" s="47" t="str">
        <f t="shared" si="15"/>
        <v/>
      </c>
      <c r="O86" s="20"/>
      <c r="P86" s="17" t="str">
        <f t="shared" si="14"/>
        <v/>
      </c>
    </row>
    <row r="87" spans="2:16" ht="13.5" customHeight="1">
      <c r="B87" s="4">
        <v>26</v>
      </c>
      <c r="C87" s="4">
        <v>26</v>
      </c>
      <c r="D87" s="7">
        <v>122500</v>
      </c>
      <c r="E87" s="16">
        <v>451500</v>
      </c>
      <c r="F87" s="17">
        <f t="shared" si="10"/>
        <v>-2.6857142857142855</v>
      </c>
      <c r="G87" s="16" t="s">
        <v>86</v>
      </c>
      <c r="H87" s="17" t="str">
        <f t="shared" si="11"/>
        <v/>
      </c>
      <c r="I87" s="16" t="s">
        <v>86</v>
      </c>
      <c r="J87" s="17" t="str">
        <f t="shared" si="12"/>
        <v/>
      </c>
      <c r="K87" s="49">
        <v>430500</v>
      </c>
      <c r="L87" s="47">
        <f t="shared" si="13"/>
        <v>-2.5142857142857142</v>
      </c>
      <c r="M87" s="49">
        <v>0</v>
      </c>
      <c r="N87" s="47" t="str">
        <f t="shared" si="15"/>
        <v/>
      </c>
      <c r="O87" s="20"/>
      <c r="P87" s="17" t="str">
        <f t="shared" si="14"/>
        <v/>
      </c>
    </row>
    <row r="88" spans="2:16" ht="13.5" customHeight="1">
      <c r="B88" s="4">
        <v>26.5</v>
      </c>
      <c r="C88" s="4">
        <v>26.5</v>
      </c>
      <c r="D88" s="7">
        <v>124500</v>
      </c>
      <c r="E88" s="16">
        <v>460300</v>
      </c>
      <c r="F88" s="17">
        <f t="shared" si="10"/>
        <v>-2.6971887550200804</v>
      </c>
      <c r="G88" s="16" t="s">
        <v>86</v>
      </c>
      <c r="H88" s="17" t="str">
        <f t="shared" si="11"/>
        <v/>
      </c>
      <c r="I88" s="16" t="s">
        <v>86</v>
      </c>
      <c r="J88" s="17" t="str">
        <f t="shared" si="12"/>
        <v/>
      </c>
      <c r="K88" s="49">
        <v>439000</v>
      </c>
      <c r="L88" s="47">
        <f t="shared" si="13"/>
        <v>-2.5261044176706826</v>
      </c>
      <c r="M88" s="49">
        <v>0</v>
      </c>
      <c r="N88" s="47" t="str">
        <f t="shared" si="15"/>
        <v/>
      </c>
      <c r="O88" s="20"/>
      <c r="P88" s="17" t="str">
        <f t="shared" si="14"/>
        <v/>
      </c>
    </row>
    <row r="89" spans="2:16" ht="13.5" customHeight="1">
      <c r="B89" s="4">
        <v>27</v>
      </c>
      <c r="C89" s="4">
        <v>27</v>
      </c>
      <c r="D89" s="7">
        <v>126500</v>
      </c>
      <c r="E89" s="16">
        <v>469100</v>
      </c>
      <c r="F89" s="17">
        <f t="shared" si="10"/>
        <v>-2.7083003952569169</v>
      </c>
      <c r="G89" s="16" t="s">
        <v>86</v>
      </c>
      <c r="H89" s="17" t="str">
        <f t="shared" si="11"/>
        <v/>
      </c>
      <c r="I89" s="16" t="s">
        <v>86</v>
      </c>
      <c r="J89" s="17" t="str">
        <f t="shared" si="12"/>
        <v/>
      </c>
      <c r="K89" s="49">
        <v>447500</v>
      </c>
      <c r="L89" s="47">
        <f t="shared" si="13"/>
        <v>-2.5375494071146245</v>
      </c>
      <c r="M89" s="49">
        <v>0</v>
      </c>
      <c r="N89" s="47" t="str">
        <f t="shared" si="15"/>
        <v/>
      </c>
      <c r="O89" s="20"/>
      <c r="P89" s="17" t="str">
        <f t="shared" si="14"/>
        <v/>
      </c>
    </row>
    <row r="90" spans="2:16" ht="13.5" customHeight="1">
      <c r="B90" s="4">
        <v>27.5</v>
      </c>
      <c r="C90" s="4">
        <v>27.5</v>
      </c>
      <c r="D90" s="7">
        <v>129000</v>
      </c>
      <c r="E90" s="16">
        <v>477900</v>
      </c>
      <c r="F90" s="17">
        <f t="shared" si="10"/>
        <v>-2.7046511627906975</v>
      </c>
      <c r="G90" s="16" t="s">
        <v>86</v>
      </c>
      <c r="H90" s="17" t="str">
        <f t="shared" si="11"/>
        <v/>
      </c>
      <c r="I90" s="16" t="s">
        <v>86</v>
      </c>
      <c r="J90" s="17" t="str">
        <f t="shared" si="12"/>
        <v/>
      </c>
      <c r="K90" s="49">
        <v>456000</v>
      </c>
      <c r="L90" s="47">
        <f t="shared" si="13"/>
        <v>-2.5348837209302326</v>
      </c>
      <c r="M90" s="49">
        <v>0</v>
      </c>
      <c r="N90" s="47" t="str">
        <f t="shared" si="15"/>
        <v/>
      </c>
      <c r="O90" s="20"/>
      <c r="P90" s="17" t="str">
        <f t="shared" si="14"/>
        <v/>
      </c>
    </row>
    <row r="91" spans="2:16" ht="13.5" customHeight="1">
      <c r="B91" s="4">
        <v>28</v>
      </c>
      <c r="C91" s="4">
        <v>28</v>
      </c>
      <c r="D91" s="7">
        <v>131000</v>
      </c>
      <c r="E91" s="16">
        <v>486700</v>
      </c>
      <c r="F91" s="17">
        <f t="shared" si="10"/>
        <v>-2.7152671755725191</v>
      </c>
      <c r="G91" s="16" t="s">
        <v>86</v>
      </c>
      <c r="H91" s="17" t="str">
        <f t="shared" si="11"/>
        <v/>
      </c>
      <c r="I91" s="16" t="s">
        <v>86</v>
      </c>
      <c r="J91" s="17" t="str">
        <f t="shared" si="12"/>
        <v/>
      </c>
      <c r="K91" s="49">
        <v>464500</v>
      </c>
      <c r="L91" s="47">
        <f t="shared" si="13"/>
        <v>-2.5458015267175571</v>
      </c>
      <c r="M91" s="49">
        <v>0</v>
      </c>
      <c r="N91" s="47" t="str">
        <f t="shared" si="15"/>
        <v/>
      </c>
      <c r="O91" s="20"/>
      <c r="P91" s="17" t="str">
        <f t="shared" si="14"/>
        <v/>
      </c>
    </row>
    <row r="92" spans="2:16" ht="13.5" customHeight="1">
      <c r="B92" s="4">
        <v>28.5</v>
      </c>
      <c r="C92" s="4">
        <v>28.5</v>
      </c>
      <c r="D92" s="7">
        <v>133000</v>
      </c>
      <c r="E92" s="16">
        <v>495500</v>
      </c>
      <c r="F92" s="17">
        <f t="shared" si="10"/>
        <v>-2.725563909774436</v>
      </c>
      <c r="G92" s="16" t="s">
        <v>86</v>
      </c>
      <c r="H92" s="17" t="str">
        <f t="shared" si="11"/>
        <v/>
      </c>
      <c r="I92" s="16" t="s">
        <v>86</v>
      </c>
      <c r="J92" s="17" t="str">
        <f t="shared" si="12"/>
        <v/>
      </c>
      <c r="K92" s="49">
        <v>473000</v>
      </c>
      <c r="L92" s="47">
        <f t="shared" si="13"/>
        <v>-2.5563909774436091</v>
      </c>
      <c r="M92" s="49">
        <v>0</v>
      </c>
      <c r="N92" s="47" t="str">
        <f t="shared" si="15"/>
        <v/>
      </c>
      <c r="O92" s="20"/>
      <c r="P92" s="17" t="str">
        <f t="shared" si="14"/>
        <v/>
      </c>
    </row>
    <row r="93" spans="2:16" ht="13.5" customHeight="1">
      <c r="B93" s="4">
        <v>29</v>
      </c>
      <c r="C93" s="4">
        <v>29</v>
      </c>
      <c r="D93" s="7">
        <v>135000</v>
      </c>
      <c r="E93" s="16">
        <v>504300</v>
      </c>
      <c r="F93" s="17">
        <f t="shared" si="10"/>
        <v>-2.7355555555555555</v>
      </c>
      <c r="G93" s="16" t="s">
        <v>86</v>
      </c>
      <c r="H93" s="17" t="str">
        <f t="shared" si="11"/>
        <v/>
      </c>
      <c r="I93" s="16" t="s">
        <v>86</v>
      </c>
      <c r="J93" s="17" t="str">
        <f t="shared" si="12"/>
        <v/>
      </c>
      <c r="K93" s="49">
        <v>481500</v>
      </c>
      <c r="L93" s="47">
        <f t="shared" si="13"/>
        <v>-2.5666666666666669</v>
      </c>
      <c r="M93" s="49">
        <v>0</v>
      </c>
      <c r="N93" s="47" t="str">
        <f t="shared" si="15"/>
        <v/>
      </c>
      <c r="O93" s="20"/>
      <c r="P93" s="17" t="str">
        <f t="shared" si="14"/>
        <v/>
      </c>
    </row>
    <row r="94" spans="2:16" ht="13.5" customHeight="1">
      <c r="B94" s="4">
        <v>29.5</v>
      </c>
      <c r="C94" s="4">
        <v>29.5</v>
      </c>
      <c r="D94" s="7">
        <v>137000</v>
      </c>
      <c r="E94" s="16">
        <v>513100</v>
      </c>
      <c r="F94" s="17">
        <f t="shared" si="10"/>
        <v>-2.7452554744525548</v>
      </c>
      <c r="G94" s="16" t="s">
        <v>86</v>
      </c>
      <c r="H94" s="17" t="str">
        <f t="shared" si="11"/>
        <v/>
      </c>
      <c r="I94" s="16" t="s">
        <v>86</v>
      </c>
      <c r="J94" s="17" t="str">
        <f t="shared" si="12"/>
        <v/>
      </c>
      <c r="K94" s="49">
        <v>490000</v>
      </c>
      <c r="L94" s="47">
        <f t="shared" si="13"/>
        <v>-2.5766423357664232</v>
      </c>
      <c r="M94" s="49">
        <v>0</v>
      </c>
      <c r="N94" s="47" t="str">
        <f t="shared" si="15"/>
        <v/>
      </c>
      <c r="O94" s="20"/>
      <c r="P94" s="17" t="str">
        <f t="shared" si="14"/>
        <v/>
      </c>
    </row>
    <row r="95" spans="2:16" ht="13.5" customHeight="1">
      <c r="B95" s="4">
        <v>30</v>
      </c>
      <c r="C95" s="4">
        <v>30</v>
      </c>
      <c r="D95" s="7">
        <v>139500</v>
      </c>
      <c r="E95" s="16">
        <v>521900</v>
      </c>
      <c r="F95" s="17">
        <f t="shared" si="10"/>
        <v>-2.7412186379928314</v>
      </c>
      <c r="G95" s="16" t="s">
        <v>86</v>
      </c>
      <c r="H95" s="17" t="str">
        <f t="shared" si="11"/>
        <v/>
      </c>
      <c r="I95" s="16" t="s">
        <v>86</v>
      </c>
      <c r="J95" s="17" t="str">
        <f t="shared" si="12"/>
        <v/>
      </c>
      <c r="K95" s="49">
        <v>498500</v>
      </c>
      <c r="L95" s="47">
        <f t="shared" si="13"/>
        <v>-2.5734767025089607</v>
      </c>
      <c r="M95" s="49">
        <v>0</v>
      </c>
      <c r="N95" s="47" t="str">
        <f t="shared" si="15"/>
        <v/>
      </c>
      <c r="O95" s="20"/>
      <c r="P95" s="17" t="str">
        <f t="shared" si="14"/>
        <v/>
      </c>
    </row>
    <row r="96" spans="2:16" ht="16.5">
      <c r="B96" s="8"/>
      <c r="C96" s="8"/>
      <c r="D96" s="9"/>
      <c r="E96"/>
      <c r="F96"/>
      <c r="G96"/>
      <c r="H96"/>
      <c r="I96"/>
      <c r="J96"/>
      <c r="K96"/>
      <c r="L96"/>
      <c r="M96"/>
      <c r="N96"/>
      <c r="O96"/>
      <c r="P96"/>
    </row>
    <row r="97" spans="2:16" ht="16.5">
      <c r="B97" s="8"/>
      <c r="C97" s="8"/>
      <c r="D97" s="9"/>
      <c r="E97"/>
      <c r="F97"/>
      <c r="G97"/>
      <c r="H97"/>
      <c r="I97"/>
      <c r="J97"/>
      <c r="K97"/>
      <c r="L97"/>
      <c r="M97"/>
      <c r="N97"/>
      <c r="O97"/>
      <c r="P97"/>
    </row>
    <row r="98" spans="2:16" ht="16.5">
      <c r="B98" s="8"/>
      <c r="C98" s="8"/>
      <c r="D98" s="9"/>
      <c r="E98"/>
      <c r="F98"/>
      <c r="G98"/>
      <c r="H98"/>
      <c r="I98"/>
      <c r="J98"/>
      <c r="K98"/>
      <c r="L98"/>
      <c r="M98"/>
      <c r="N98"/>
      <c r="O98"/>
      <c r="P98"/>
    </row>
    <row r="99" spans="2:16" ht="16.5">
      <c r="B99" s="8"/>
      <c r="C99" s="8"/>
      <c r="D99" s="9"/>
      <c r="E99"/>
      <c r="F99"/>
      <c r="G99"/>
      <c r="H99"/>
      <c r="I99"/>
      <c r="J99"/>
      <c r="K99"/>
      <c r="L99"/>
      <c r="M99"/>
      <c r="N99"/>
      <c r="O99"/>
      <c r="P99"/>
    </row>
    <row r="100" spans="2:16" ht="16.5">
      <c r="B100" s="8"/>
      <c r="C100" s="8"/>
      <c r="D100" s="9"/>
      <c r="E100"/>
      <c r="F100"/>
      <c r="G100"/>
      <c r="H100"/>
      <c r="I100"/>
      <c r="J100"/>
      <c r="K100"/>
      <c r="L100"/>
      <c r="M100"/>
      <c r="N100"/>
      <c r="O100"/>
      <c r="P100"/>
    </row>
    <row r="101" spans="2:16" ht="16.5">
      <c r="B101" s="8"/>
      <c r="C101" s="8"/>
      <c r="D101" s="9"/>
      <c r="E101"/>
      <c r="F101"/>
      <c r="G101"/>
      <c r="H101"/>
      <c r="I101"/>
      <c r="J101"/>
      <c r="K101"/>
      <c r="L101"/>
      <c r="M101"/>
      <c r="N101"/>
      <c r="O101"/>
      <c r="P101"/>
    </row>
    <row r="102" spans="2:16" ht="16.5">
      <c r="B102" s="8"/>
      <c r="C102" s="8"/>
      <c r="D102" s="9"/>
      <c r="E102"/>
      <c r="F102"/>
      <c r="G102"/>
      <c r="H102"/>
      <c r="I102"/>
      <c r="J102"/>
      <c r="K102"/>
      <c r="L102"/>
      <c r="M102"/>
      <c r="N102"/>
      <c r="O102"/>
      <c r="P102"/>
    </row>
    <row r="103" spans="2:16" ht="16.5">
      <c r="B103" s="8"/>
      <c r="C103" s="8"/>
      <c r="D103" s="9"/>
      <c r="E103"/>
      <c r="F103"/>
      <c r="G103"/>
      <c r="H103"/>
      <c r="I103"/>
      <c r="J103"/>
      <c r="K103"/>
      <c r="L103"/>
      <c r="M103"/>
      <c r="N103"/>
      <c r="O103"/>
      <c r="P103"/>
    </row>
    <row r="104" spans="2:16" ht="16.5">
      <c r="B104" s="8"/>
      <c r="C104" s="8"/>
      <c r="D104" s="9"/>
      <c r="E104"/>
      <c r="F104"/>
      <c r="G104"/>
      <c r="H104"/>
      <c r="I104"/>
      <c r="J104"/>
      <c r="K104"/>
      <c r="L104"/>
      <c r="M104"/>
      <c r="N104"/>
      <c r="O104"/>
      <c r="P104"/>
    </row>
    <row r="105" spans="2:16" ht="16.5">
      <c r="B105" s="8"/>
      <c r="C105" s="8"/>
      <c r="D105" s="9"/>
      <c r="E105"/>
      <c r="F105"/>
      <c r="G105"/>
      <c r="H105"/>
      <c r="I105"/>
      <c r="J105"/>
      <c r="K105"/>
      <c r="L105"/>
      <c r="M105"/>
      <c r="N105"/>
      <c r="O105"/>
      <c r="P105"/>
    </row>
    <row r="106" spans="2:16" ht="16.5">
      <c r="B106" s="8"/>
      <c r="C106" s="8"/>
      <c r="D106" s="9"/>
      <c r="E106"/>
      <c r="F106"/>
      <c r="G106"/>
      <c r="H106"/>
      <c r="I106"/>
      <c r="J106"/>
      <c r="K106"/>
      <c r="L106"/>
      <c r="M106"/>
      <c r="N106"/>
      <c r="O106"/>
      <c r="P106"/>
    </row>
    <row r="107" spans="2:16" ht="16.5">
      <c r="B107" s="8"/>
      <c r="C107" s="8"/>
      <c r="D107" s="9"/>
      <c r="E107"/>
      <c r="F107"/>
      <c r="G107"/>
      <c r="H107"/>
      <c r="I107"/>
      <c r="J107"/>
      <c r="K107"/>
      <c r="L107"/>
      <c r="M107"/>
      <c r="N107"/>
      <c r="O107"/>
      <c r="P107"/>
    </row>
    <row r="108" spans="2:16" ht="16.5">
      <c r="B108" s="8"/>
      <c r="C108" s="8"/>
      <c r="D108" s="9"/>
      <c r="E108"/>
      <c r="F108"/>
      <c r="G108"/>
      <c r="H108"/>
      <c r="I108"/>
      <c r="J108"/>
      <c r="K108"/>
      <c r="L108"/>
      <c r="M108"/>
      <c r="N108"/>
      <c r="O108"/>
      <c r="P108"/>
    </row>
    <row r="109" spans="2:16" ht="16.5">
      <c r="B109" s="8"/>
      <c r="C109" s="8"/>
      <c r="D109" s="9"/>
      <c r="E109"/>
      <c r="F109"/>
      <c r="G109"/>
      <c r="H109"/>
      <c r="I109"/>
      <c r="J109"/>
      <c r="K109"/>
      <c r="L109"/>
      <c r="M109"/>
      <c r="N109"/>
      <c r="O109"/>
      <c r="P109"/>
    </row>
    <row r="110" spans="2:16" ht="16.5">
      <c r="E110"/>
      <c r="F110"/>
      <c r="G110"/>
      <c r="H110"/>
      <c r="I110"/>
      <c r="J110"/>
      <c r="K110"/>
      <c r="L110"/>
      <c r="M110"/>
      <c r="N110"/>
      <c r="O110"/>
      <c r="P110"/>
    </row>
    <row r="111" spans="2:16" ht="16.5">
      <c r="E111"/>
      <c r="F111"/>
      <c r="G111"/>
      <c r="H111"/>
      <c r="I111"/>
      <c r="J111"/>
      <c r="K111"/>
      <c r="L111"/>
      <c r="M111"/>
      <c r="N111"/>
      <c r="O111"/>
      <c r="P111"/>
    </row>
    <row r="112" spans="2:16" ht="16.5">
      <c r="E112"/>
      <c r="F112"/>
      <c r="G112"/>
      <c r="H112"/>
      <c r="I112"/>
      <c r="J112"/>
      <c r="K112"/>
      <c r="L112"/>
      <c r="M112"/>
      <c r="N112"/>
      <c r="O112"/>
      <c r="P112"/>
    </row>
    <row r="113" spans="5:16" ht="16.5">
      <c r="E113"/>
      <c r="F113"/>
      <c r="G113"/>
      <c r="H113"/>
      <c r="I113"/>
      <c r="J113"/>
      <c r="K113"/>
      <c r="L113"/>
      <c r="M113"/>
      <c r="N113"/>
      <c r="O113"/>
      <c r="P113"/>
    </row>
    <row r="114" spans="5:16" ht="16.5">
      <c r="E114"/>
      <c r="F114"/>
      <c r="G114"/>
      <c r="H114"/>
      <c r="I114"/>
      <c r="J114"/>
      <c r="K114"/>
      <c r="L114"/>
      <c r="M114"/>
      <c r="N114"/>
      <c r="O114"/>
      <c r="P114"/>
    </row>
    <row r="115" spans="5:16" ht="16.5">
      <c r="E115"/>
      <c r="F115"/>
      <c r="G115"/>
      <c r="H115"/>
      <c r="I115"/>
      <c r="J115"/>
      <c r="K115"/>
      <c r="L115"/>
      <c r="M115"/>
      <c r="N115"/>
      <c r="O115"/>
      <c r="P115"/>
    </row>
    <row r="116" spans="5:16" ht="16.5">
      <c r="E116"/>
      <c r="F116"/>
      <c r="G116"/>
      <c r="H116"/>
      <c r="I116"/>
      <c r="J116"/>
      <c r="K116"/>
      <c r="L116"/>
      <c r="M116"/>
      <c r="N116"/>
      <c r="O116"/>
      <c r="P116"/>
    </row>
    <row r="117" spans="5:16" ht="16.5">
      <c r="E117"/>
      <c r="F117"/>
      <c r="G117"/>
      <c r="H117"/>
      <c r="I117"/>
      <c r="J117"/>
      <c r="K117"/>
      <c r="L117"/>
      <c r="M117"/>
      <c r="N117"/>
      <c r="O117"/>
      <c r="P117"/>
    </row>
    <row r="118" spans="5:16" ht="16.5">
      <c r="E118"/>
      <c r="F118"/>
      <c r="G118"/>
      <c r="H118"/>
      <c r="I118"/>
      <c r="J118"/>
      <c r="K118"/>
      <c r="L118"/>
      <c r="M118"/>
      <c r="N118"/>
      <c r="O118"/>
      <c r="P118"/>
    </row>
    <row r="119" spans="5:16" ht="16.5">
      <c r="E119"/>
      <c r="F119"/>
      <c r="G119"/>
      <c r="H119"/>
      <c r="I119"/>
      <c r="J119"/>
      <c r="K119"/>
      <c r="L119"/>
      <c r="M119"/>
      <c r="N119"/>
      <c r="O119"/>
      <c r="P119"/>
    </row>
    <row r="120" spans="5:16" ht="16.5">
      <c r="E120"/>
      <c r="F120"/>
      <c r="G120"/>
      <c r="H120"/>
      <c r="I120"/>
      <c r="J120"/>
      <c r="K120"/>
      <c r="L120"/>
      <c r="M120"/>
      <c r="N120"/>
      <c r="O120"/>
      <c r="P120"/>
    </row>
    <row r="121" spans="5:16" ht="16.5">
      <c r="E121"/>
      <c r="F121"/>
      <c r="G121"/>
      <c r="H121"/>
      <c r="I121"/>
      <c r="J121"/>
      <c r="K121"/>
      <c r="L121"/>
      <c r="M121"/>
      <c r="N121"/>
      <c r="O121"/>
      <c r="P121"/>
    </row>
    <row r="122" spans="5:16" ht="16.5">
      <c r="E122"/>
      <c r="F122"/>
      <c r="G122"/>
      <c r="H122"/>
      <c r="I122"/>
      <c r="J122"/>
      <c r="K122"/>
      <c r="L122"/>
      <c r="M122"/>
      <c r="N122"/>
      <c r="O122"/>
      <c r="P122"/>
    </row>
    <row r="123" spans="5:16" ht="16.5">
      <c r="E123"/>
      <c r="F123"/>
      <c r="G123"/>
      <c r="H123"/>
      <c r="I123"/>
      <c r="J123"/>
      <c r="K123"/>
      <c r="L123"/>
      <c r="M123"/>
      <c r="N123"/>
      <c r="O123"/>
      <c r="P123"/>
    </row>
    <row r="124" spans="5:16" ht="16.5">
      <c r="E124"/>
      <c r="F124"/>
      <c r="G124"/>
      <c r="H124"/>
      <c r="I124"/>
      <c r="J124"/>
      <c r="K124"/>
      <c r="L124"/>
      <c r="M124"/>
      <c r="N124"/>
      <c r="O124"/>
      <c r="P124"/>
    </row>
    <row r="125" spans="5:16" ht="16.5">
      <c r="E125"/>
      <c r="F125"/>
      <c r="G125"/>
      <c r="H125"/>
      <c r="I125"/>
      <c r="J125"/>
      <c r="K125"/>
      <c r="L125"/>
      <c r="M125"/>
      <c r="N125"/>
      <c r="O125"/>
      <c r="P125"/>
    </row>
    <row r="126" spans="5:16" ht="16.5">
      <c r="E126"/>
      <c r="F126"/>
      <c r="G126"/>
      <c r="H126"/>
      <c r="I126"/>
      <c r="J126"/>
      <c r="K126"/>
      <c r="L126"/>
      <c r="M126"/>
      <c r="N126"/>
      <c r="O126"/>
      <c r="P126"/>
    </row>
    <row r="127" spans="5:16" ht="16.5">
      <c r="E127"/>
      <c r="F127"/>
      <c r="G127"/>
      <c r="H127"/>
      <c r="I127"/>
      <c r="J127"/>
      <c r="K127"/>
      <c r="L127"/>
      <c r="M127"/>
      <c r="N127"/>
      <c r="O127"/>
      <c r="P127"/>
    </row>
    <row r="128" spans="5:16" ht="16.5">
      <c r="E128"/>
      <c r="F128"/>
      <c r="G128"/>
      <c r="H128"/>
      <c r="I128"/>
      <c r="J128"/>
      <c r="K128"/>
      <c r="L128"/>
      <c r="M128"/>
      <c r="N128"/>
      <c r="O128"/>
      <c r="P128"/>
    </row>
    <row r="129" spans="5:16" ht="16.5">
      <c r="E129"/>
      <c r="F129"/>
      <c r="G129"/>
      <c r="H129"/>
      <c r="I129"/>
      <c r="J129"/>
      <c r="K129"/>
      <c r="L129"/>
      <c r="M129"/>
      <c r="N129"/>
      <c r="O129"/>
      <c r="P129"/>
    </row>
    <row r="130" spans="5:16" ht="16.5">
      <c r="E130"/>
      <c r="F130"/>
      <c r="G130"/>
      <c r="H130"/>
      <c r="I130"/>
      <c r="J130"/>
      <c r="K130"/>
      <c r="L130"/>
      <c r="M130"/>
      <c r="N130"/>
      <c r="O130"/>
      <c r="P130"/>
    </row>
  </sheetData>
  <mergeCells count="11">
    <mergeCell ref="J13:J16"/>
    <mergeCell ref="F13:F16"/>
    <mergeCell ref="H13:H16"/>
    <mergeCell ref="B12:C12"/>
    <mergeCell ref="D12:P12"/>
    <mergeCell ref="D13:D14"/>
    <mergeCell ref="B13:B16"/>
    <mergeCell ref="C13:C16"/>
    <mergeCell ref="P13:P16"/>
    <mergeCell ref="L13:L16"/>
    <mergeCell ref="N13:N16"/>
  </mergeCells>
  <phoneticPr fontId="2"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1"/>
  <dimension ref="B1:L130"/>
  <sheetViews>
    <sheetView view="pageBreakPreview" zoomScale="85" zoomScaleNormal="85" zoomScaleSheetLayoutView="85" workbookViewId="0">
      <pane xSplit="3" ySplit="16" topLeftCell="D17" activePane="bottomRight" state="frozen"/>
      <selection activeCell="J11" sqref="J11"/>
      <selection pane="topRight" activeCell="J11" sqref="J11"/>
      <selection pane="bottomLeft" activeCell="J11" sqref="J11"/>
      <selection pane="bottomRight" activeCell="D17" sqref="D17"/>
    </sheetView>
  </sheetViews>
  <sheetFormatPr defaultColWidth="9" defaultRowHeight="13.5"/>
  <cols>
    <col min="1" max="1" width="1.625" style="1" customWidth="1"/>
    <col min="2" max="2" width="14.125" style="1" customWidth="1"/>
    <col min="3" max="4" width="10.625" style="1" customWidth="1"/>
    <col min="5" max="5" width="20.625" style="9" customWidth="1"/>
    <col min="6" max="6" width="13.125" style="1" customWidth="1"/>
    <col min="7" max="7" width="20.625" style="9" customWidth="1"/>
    <col min="8" max="8" width="13.125" style="1" customWidth="1"/>
    <col min="9" max="9" width="20.625" style="9" customWidth="1"/>
    <col min="10" max="10" width="13.125" style="1" customWidth="1"/>
    <col min="11" max="11" width="20.625" style="9" customWidth="1"/>
    <col min="12" max="12" width="13.125" style="1" customWidth="1"/>
    <col min="13" max="16384" width="9" style="1"/>
  </cols>
  <sheetData>
    <row r="1" spans="2:12" ht="13.5" customHeight="1">
      <c r="E1" s="3"/>
      <c r="G1" s="3"/>
      <c r="I1" s="3"/>
      <c r="K1" s="3"/>
    </row>
    <row r="2" spans="2:12" ht="26.25">
      <c r="B2" s="10" t="s">
        <v>71</v>
      </c>
      <c r="E2" s="3"/>
      <c r="G2" s="3"/>
      <c r="I2" s="3"/>
      <c r="K2" s="3"/>
    </row>
    <row r="3" spans="2:12" ht="16.5" customHeight="1">
      <c r="B3" s="13" t="s">
        <v>29</v>
      </c>
      <c r="E3" s="3"/>
      <c r="G3" s="3"/>
      <c r="I3" s="3"/>
      <c r="K3" s="3"/>
    </row>
    <row r="4" spans="2:12" ht="16.5" customHeight="1">
      <c r="B4" s="14" t="s">
        <v>31</v>
      </c>
      <c r="E4" s="3"/>
      <c r="G4" s="3"/>
      <c r="I4" s="3"/>
      <c r="K4" s="3"/>
    </row>
    <row r="5" spans="2:12" ht="16.5" customHeight="1">
      <c r="B5" s="14" t="s">
        <v>30</v>
      </c>
      <c r="E5" s="3"/>
      <c r="G5" s="3"/>
      <c r="I5" s="3"/>
      <c r="K5" s="3"/>
    </row>
    <row r="6" spans="2:12" ht="16.5" customHeight="1">
      <c r="B6" s="14" t="s">
        <v>32</v>
      </c>
      <c r="E6" s="3"/>
      <c r="G6" s="3"/>
      <c r="I6" s="3"/>
      <c r="K6" s="3"/>
    </row>
    <row r="7" spans="2:12" ht="16.5" customHeight="1">
      <c r="B7" s="14" t="s">
        <v>33</v>
      </c>
      <c r="E7" s="51"/>
      <c r="G7" s="3"/>
      <c r="I7" s="3"/>
      <c r="K7" s="3"/>
    </row>
    <row r="8" spans="2:12" ht="16.5" customHeight="1">
      <c r="B8" s="14" t="s">
        <v>34</v>
      </c>
      <c r="E8" s="3"/>
      <c r="G8" s="3"/>
      <c r="I8" s="3"/>
      <c r="K8" s="3"/>
    </row>
    <row r="9" spans="2:12" ht="16.5" customHeight="1">
      <c r="B9" s="14" t="s">
        <v>35</v>
      </c>
      <c r="E9" s="3"/>
      <c r="G9" s="3"/>
      <c r="I9" s="3"/>
      <c r="K9" s="3"/>
    </row>
    <row r="10" spans="2:12" ht="16.5" customHeight="1">
      <c r="B10" s="11"/>
      <c r="E10" s="3"/>
      <c r="G10" s="3"/>
      <c r="I10" s="3"/>
      <c r="K10" s="3"/>
    </row>
    <row r="11" spans="2:12" ht="16.5" customHeight="1">
      <c r="B11" s="6" t="s">
        <v>0</v>
      </c>
      <c r="E11" s="3"/>
      <c r="F11" s="2">
        <f>_xlfn.AGGREGATE(1,6,F$17:F$39)</f>
        <v>0.49692463376419893</v>
      </c>
      <c r="G11" s="3"/>
      <c r="H11" s="2">
        <f>_xlfn.AGGREGATE(1,6,H$17:H$39)</f>
        <v>0.14650293772032905</v>
      </c>
      <c r="I11" s="3"/>
      <c r="J11" s="2">
        <f>_xlfn.AGGREGATE(1,6,J$17:J$39)</f>
        <v>8.6429509690379193E-3</v>
      </c>
      <c r="K11" s="3"/>
      <c r="L11" s="2">
        <f>_xlfn.AGGREGATE(1,6,L$17:L$39)</f>
        <v>9.1393429426038147E-2</v>
      </c>
    </row>
    <row r="12" spans="2:12" ht="16.5" customHeight="1">
      <c r="B12" s="117" t="s">
        <v>6</v>
      </c>
      <c r="C12" s="117"/>
      <c r="D12" s="108" t="s">
        <v>19</v>
      </c>
      <c r="E12" s="108"/>
      <c r="F12" s="108"/>
      <c r="G12" s="108"/>
      <c r="H12" s="108"/>
      <c r="I12" s="108"/>
      <c r="J12" s="108"/>
      <c r="K12" s="108"/>
      <c r="L12" s="108"/>
    </row>
    <row r="13" spans="2:12" s="6" customFormat="1" ht="33" customHeight="1">
      <c r="B13" s="111" t="s">
        <v>3</v>
      </c>
      <c r="C13" s="111" t="s">
        <v>4</v>
      </c>
      <c r="D13" s="109" t="s">
        <v>2</v>
      </c>
      <c r="E13" s="62" t="s">
        <v>102</v>
      </c>
      <c r="F13" s="114" t="s">
        <v>27</v>
      </c>
      <c r="G13" s="62" t="s">
        <v>391</v>
      </c>
      <c r="H13" s="114" t="s">
        <v>27</v>
      </c>
      <c r="I13" s="62" t="s">
        <v>344</v>
      </c>
      <c r="J13" s="114" t="s">
        <v>27</v>
      </c>
      <c r="K13" s="62" t="s">
        <v>82</v>
      </c>
      <c r="L13" s="114" t="s">
        <v>27</v>
      </c>
    </row>
    <row r="14" spans="2:12" s="6" customFormat="1" ht="16.5" customHeight="1">
      <c r="B14" s="112"/>
      <c r="C14" s="112"/>
      <c r="D14" s="110"/>
      <c r="E14" s="32" t="s">
        <v>245</v>
      </c>
      <c r="F14" s="115"/>
      <c r="G14" s="32" t="s">
        <v>245</v>
      </c>
      <c r="H14" s="115"/>
      <c r="I14" s="32" t="s">
        <v>245</v>
      </c>
      <c r="J14" s="115"/>
      <c r="K14" s="32" t="s">
        <v>245</v>
      </c>
      <c r="L14" s="115"/>
    </row>
    <row r="15" spans="2:12" s="6" customFormat="1" ht="16.5" customHeight="1">
      <c r="B15" s="112"/>
      <c r="C15" s="112"/>
      <c r="D15" s="21" t="s">
        <v>47</v>
      </c>
      <c r="E15" s="63" t="s">
        <v>93</v>
      </c>
      <c r="F15" s="115"/>
      <c r="G15" s="63" t="s">
        <v>399</v>
      </c>
      <c r="H15" s="115"/>
      <c r="I15" s="63"/>
      <c r="J15" s="115"/>
      <c r="K15" s="63" t="s">
        <v>89</v>
      </c>
      <c r="L15" s="115"/>
    </row>
    <row r="16" spans="2:12" s="6" customFormat="1" ht="33" customHeight="1">
      <c r="B16" s="113"/>
      <c r="C16" s="113"/>
      <c r="D16" s="21" t="s">
        <v>53</v>
      </c>
      <c r="E16" s="64" t="s">
        <v>225</v>
      </c>
      <c r="F16" s="116"/>
      <c r="G16" s="64"/>
      <c r="H16" s="116"/>
      <c r="I16" s="64" t="s">
        <v>392</v>
      </c>
      <c r="J16" s="116"/>
      <c r="K16" s="64" t="s">
        <v>88</v>
      </c>
      <c r="L16" s="116"/>
    </row>
    <row r="17" spans="2:12" ht="13.5" customHeight="1">
      <c r="B17" s="4">
        <v>0.5</v>
      </c>
      <c r="C17" s="4">
        <v>0.1</v>
      </c>
      <c r="D17" s="7">
        <v>18500</v>
      </c>
      <c r="E17" s="16" t="s">
        <v>86</v>
      </c>
      <c r="F17" s="17" t="str">
        <f t="shared" ref="F17:F48" si="0">IFERROR(IF(($D17-E17)/$D17=1,"",($D17-E17)/$D17),"")</f>
        <v/>
      </c>
      <c r="G17" s="49">
        <v>0</v>
      </c>
      <c r="H17" s="47" t="str">
        <f t="shared" ref="H17:H48" si="1">IFERROR(IF(($D17-G17)/$D17=1,"",($D17-G17)/$D17),"")</f>
        <v/>
      </c>
      <c r="I17" s="49">
        <v>11300</v>
      </c>
      <c r="J17" s="47">
        <f>IFERROR(IF(($D17-I17)/$D17=1,"",($D17-I17)/$D17),"")</f>
        <v>0.38918918918918921</v>
      </c>
      <c r="K17" s="16">
        <v>11300</v>
      </c>
      <c r="L17" s="17">
        <f t="shared" ref="L17:L48" si="2">IFERROR(IF(($D17-K17)/$D17=1,"",($D17-K17)/$D17),"")</f>
        <v>0.38918918918918921</v>
      </c>
    </row>
    <row r="18" spans="2:12" ht="13.5" customHeight="1">
      <c r="B18" s="4">
        <v>0.5</v>
      </c>
      <c r="C18" s="4">
        <v>0.2</v>
      </c>
      <c r="D18" s="7">
        <v>18500</v>
      </c>
      <c r="E18" s="16" t="s">
        <v>86</v>
      </c>
      <c r="F18" s="17" t="str">
        <f t="shared" si="0"/>
        <v/>
      </c>
      <c r="G18" s="49">
        <v>0</v>
      </c>
      <c r="H18" s="47" t="str">
        <f t="shared" si="1"/>
        <v/>
      </c>
      <c r="I18" s="49" t="s">
        <v>86</v>
      </c>
      <c r="J18" s="47" t="str">
        <f t="shared" ref="J18:J81" si="3">IFERROR(IF(($D18-I18)/$D18=1,"",($D18-I18)/$D18),"")</f>
        <v/>
      </c>
      <c r="K18" s="16">
        <v>11300</v>
      </c>
      <c r="L18" s="17">
        <f t="shared" si="2"/>
        <v>0.38918918918918921</v>
      </c>
    </row>
    <row r="19" spans="2:12" ht="13.5" customHeight="1">
      <c r="B19" s="4">
        <v>0.5</v>
      </c>
      <c r="C19" s="4">
        <v>0.3</v>
      </c>
      <c r="D19" s="7">
        <v>18500</v>
      </c>
      <c r="E19" s="16" t="s">
        <v>86</v>
      </c>
      <c r="F19" s="17" t="str">
        <f t="shared" si="0"/>
        <v/>
      </c>
      <c r="G19" s="49">
        <v>0</v>
      </c>
      <c r="H19" s="47" t="str">
        <f t="shared" si="1"/>
        <v/>
      </c>
      <c r="I19" s="49">
        <v>11300</v>
      </c>
      <c r="J19" s="47">
        <f t="shared" si="3"/>
        <v>0.38918918918918921</v>
      </c>
      <c r="K19" s="16">
        <v>11300</v>
      </c>
      <c r="L19" s="17">
        <f t="shared" si="2"/>
        <v>0.38918918918918921</v>
      </c>
    </row>
    <row r="20" spans="2:12" ht="13.5" customHeight="1">
      <c r="B20" s="4">
        <v>0.5</v>
      </c>
      <c r="C20" s="4">
        <v>0.4</v>
      </c>
      <c r="D20" s="7">
        <v>18500</v>
      </c>
      <c r="E20" s="16" t="s">
        <v>86</v>
      </c>
      <c r="F20" s="17" t="str">
        <f t="shared" si="0"/>
        <v/>
      </c>
      <c r="G20" s="49">
        <v>0</v>
      </c>
      <c r="H20" s="47" t="str">
        <f t="shared" si="1"/>
        <v/>
      </c>
      <c r="I20" s="49" t="s">
        <v>86</v>
      </c>
      <c r="J20" s="47" t="str">
        <f t="shared" si="3"/>
        <v/>
      </c>
      <c r="K20" s="16">
        <v>11300</v>
      </c>
      <c r="L20" s="17">
        <f t="shared" si="2"/>
        <v>0.38918918918918921</v>
      </c>
    </row>
    <row r="21" spans="2:12" ht="13.5" customHeight="1">
      <c r="B21" s="4">
        <v>0.5</v>
      </c>
      <c r="C21" s="4">
        <v>0.5</v>
      </c>
      <c r="D21" s="7">
        <v>18500</v>
      </c>
      <c r="E21" s="16">
        <v>10319</v>
      </c>
      <c r="F21" s="17">
        <f t="shared" si="0"/>
        <v>0.44221621621621621</v>
      </c>
      <c r="G21" s="49">
        <v>10400</v>
      </c>
      <c r="H21" s="47">
        <f t="shared" si="1"/>
        <v>0.43783783783783786</v>
      </c>
      <c r="I21" s="49">
        <v>11300</v>
      </c>
      <c r="J21" s="47">
        <f t="shared" si="3"/>
        <v>0.38918918918918921</v>
      </c>
      <c r="K21" s="16">
        <v>11300</v>
      </c>
      <c r="L21" s="17">
        <f t="shared" si="2"/>
        <v>0.38918918918918921</v>
      </c>
    </row>
    <row r="22" spans="2:12" ht="13.5" customHeight="1">
      <c r="B22" s="4">
        <v>0.75</v>
      </c>
      <c r="C22" s="4">
        <v>0.6</v>
      </c>
      <c r="D22" s="7">
        <v>20000</v>
      </c>
      <c r="E22" s="16" t="s">
        <v>86</v>
      </c>
      <c r="F22" s="17" t="str">
        <f t="shared" si="0"/>
        <v/>
      </c>
      <c r="G22" s="49">
        <v>0</v>
      </c>
      <c r="H22" s="47" t="str">
        <f t="shared" si="1"/>
        <v/>
      </c>
      <c r="I22" s="49" t="s">
        <v>86</v>
      </c>
      <c r="J22" s="47" t="str">
        <f t="shared" si="3"/>
        <v/>
      </c>
      <c r="K22" s="16">
        <v>17700</v>
      </c>
      <c r="L22" s="17">
        <f t="shared" si="2"/>
        <v>0.115</v>
      </c>
    </row>
    <row r="23" spans="2:12" ht="13.5" customHeight="1">
      <c r="B23" s="4">
        <v>0.75</v>
      </c>
      <c r="C23" s="4">
        <v>0.7</v>
      </c>
      <c r="D23" s="7">
        <v>20000</v>
      </c>
      <c r="E23" s="16" t="s">
        <v>86</v>
      </c>
      <c r="F23" s="17" t="str">
        <f t="shared" si="0"/>
        <v/>
      </c>
      <c r="G23" s="49">
        <v>0</v>
      </c>
      <c r="H23" s="47" t="str">
        <f t="shared" si="1"/>
        <v/>
      </c>
      <c r="I23" s="49" t="s">
        <v>86</v>
      </c>
      <c r="J23" s="47" t="str">
        <f t="shared" si="3"/>
        <v/>
      </c>
      <c r="K23" s="16">
        <v>17700</v>
      </c>
      <c r="L23" s="17">
        <f t="shared" si="2"/>
        <v>0.115</v>
      </c>
    </row>
    <row r="24" spans="2:12" ht="13.5" customHeight="1">
      <c r="B24" s="4">
        <v>0.75</v>
      </c>
      <c r="C24" s="4">
        <v>0.75</v>
      </c>
      <c r="D24" s="7">
        <v>20000</v>
      </c>
      <c r="E24" s="16" t="s">
        <v>86</v>
      </c>
      <c r="F24" s="17" t="str">
        <f t="shared" si="0"/>
        <v/>
      </c>
      <c r="G24" s="49" t="s">
        <v>86</v>
      </c>
      <c r="H24" s="47" t="str">
        <f t="shared" si="1"/>
        <v/>
      </c>
      <c r="I24" s="49">
        <v>19000</v>
      </c>
      <c r="J24" s="47">
        <f t="shared" si="3"/>
        <v>0.05</v>
      </c>
      <c r="K24" s="16" t="s">
        <v>86</v>
      </c>
      <c r="L24" s="17" t="str">
        <f t="shared" si="2"/>
        <v/>
      </c>
    </row>
    <row r="25" spans="2:12" ht="13.5" customHeight="1">
      <c r="B25" s="4">
        <v>1</v>
      </c>
      <c r="C25" s="4">
        <v>0.8</v>
      </c>
      <c r="D25" s="7">
        <v>21000</v>
      </c>
      <c r="E25" s="16" t="s">
        <v>86</v>
      </c>
      <c r="F25" s="17" t="str">
        <f t="shared" si="0"/>
        <v/>
      </c>
      <c r="G25" s="49">
        <v>0</v>
      </c>
      <c r="H25" s="47" t="str">
        <f t="shared" si="1"/>
        <v/>
      </c>
      <c r="I25" s="49" t="s">
        <v>86</v>
      </c>
      <c r="J25" s="47" t="str">
        <f t="shared" si="3"/>
        <v/>
      </c>
      <c r="K25" s="16">
        <v>17700</v>
      </c>
      <c r="L25" s="17">
        <f t="shared" si="2"/>
        <v>0.15714285714285714</v>
      </c>
    </row>
    <row r="26" spans="2:12" ht="13.5" customHeight="1">
      <c r="B26" s="4">
        <v>1</v>
      </c>
      <c r="C26" s="4">
        <v>0.9</v>
      </c>
      <c r="D26" s="7">
        <v>21000</v>
      </c>
      <c r="E26" s="16" t="s">
        <v>86</v>
      </c>
      <c r="F26" s="17" t="str">
        <f t="shared" si="0"/>
        <v/>
      </c>
      <c r="G26" s="49">
        <v>0</v>
      </c>
      <c r="H26" s="47" t="str">
        <f t="shared" si="1"/>
        <v/>
      </c>
      <c r="I26" s="49" t="s">
        <v>86</v>
      </c>
      <c r="J26" s="47" t="str">
        <f t="shared" si="3"/>
        <v/>
      </c>
      <c r="K26" s="16">
        <v>17700</v>
      </c>
      <c r="L26" s="17">
        <f t="shared" si="2"/>
        <v>0.15714285714285714</v>
      </c>
    </row>
    <row r="27" spans="2:12" ht="13.5" customHeight="1">
      <c r="B27" s="4">
        <v>1</v>
      </c>
      <c r="C27" s="4">
        <v>1</v>
      </c>
      <c r="D27" s="7">
        <v>21000</v>
      </c>
      <c r="E27" s="16">
        <v>10654</v>
      </c>
      <c r="F27" s="17">
        <f t="shared" si="0"/>
        <v>0.49266666666666664</v>
      </c>
      <c r="G27" s="49">
        <v>16800</v>
      </c>
      <c r="H27" s="47">
        <f t="shared" si="1"/>
        <v>0.2</v>
      </c>
      <c r="I27" s="49">
        <v>19000</v>
      </c>
      <c r="J27" s="47">
        <f t="shared" si="3"/>
        <v>9.5238095238095233E-2</v>
      </c>
      <c r="K27" s="16">
        <v>17700</v>
      </c>
      <c r="L27" s="17">
        <f t="shared" si="2"/>
        <v>0.15714285714285714</v>
      </c>
    </row>
    <row r="28" spans="2:12" ht="13.5" customHeight="1">
      <c r="B28" s="4">
        <v>1.25</v>
      </c>
      <c r="C28" s="4">
        <v>1.1000000000000001</v>
      </c>
      <c r="D28" s="7">
        <v>22000</v>
      </c>
      <c r="E28" s="16" t="s">
        <v>86</v>
      </c>
      <c r="F28" s="17" t="str">
        <f t="shared" si="0"/>
        <v/>
      </c>
      <c r="G28" s="49">
        <v>0</v>
      </c>
      <c r="H28" s="47" t="str">
        <f t="shared" si="1"/>
        <v/>
      </c>
      <c r="I28" s="49" t="s">
        <v>86</v>
      </c>
      <c r="J28" s="47" t="str">
        <f t="shared" si="3"/>
        <v/>
      </c>
      <c r="K28" s="16">
        <v>22700</v>
      </c>
      <c r="L28" s="17">
        <f t="shared" si="2"/>
        <v>-3.1818181818181815E-2</v>
      </c>
    </row>
    <row r="29" spans="2:12" ht="13.5" customHeight="1">
      <c r="B29" s="4">
        <v>1.25</v>
      </c>
      <c r="C29" s="4">
        <v>1.2</v>
      </c>
      <c r="D29" s="7">
        <v>22000</v>
      </c>
      <c r="E29" s="16" t="s">
        <v>86</v>
      </c>
      <c r="F29" s="17" t="str">
        <f t="shared" si="0"/>
        <v/>
      </c>
      <c r="G29" s="49">
        <v>0</v>
      </c>
      <c r="H29" s="47" t="str">
        <f t="shared" si="1"/>
        <v/>
      </c>
      <c r="I29" s="49" t="s">
        <v>86</v>
      </c>
      <c r="J29" s="47" t="str">
        <f t="shared" si="3"/>
        <v/>
      </c>
      <c r="K29" s="16">
        <v>22700</v>
      </c>
      <c r="L29" s="17">
        <f t="shared" si="2"/>
        <v>-3.1818181818181815E-2</v>
      </c>
    </row>
    <row r="30" spans="2:12" ht="13.5" customHeight="1">
      <c r="B30" s="4">
        <v>1.25</v>
      </c>
      <c r="C30" s="4">
        <v>1.25</v>
      </c>
      <c r="D30" s="7">
        <v>22000</v>
      </c>
      <c r="E30" s="16" t="s">
        <v>86</v>
      </c>
      <c r="F30" s="17" t="str">
        <f t="shared" si="0"/>
        <v/>
      </c>
      <c r="G30" s="49" t="s">
        <v>86</v>
      </c>
      <c r="H30" s="47" t="str">
        <f t="shared" si="1"/>
        <v/>
      </c>
      <c r="I30" s="49">
        <v>27000</v>
      </c>
      <c r="J30" s="47">
        <f t="shared" si="3"/>
        <v>-0.22727272727272727</v>
      </c>
      <c r="K30" s="16" t="s">
        <v>86</v>
      </c>
      <c r="L30" s="17" t="str">
        <f t="shared" si="2"/>
        <v/>
      </c>
    </row>
    <row r="31" spans="2:12" ht="13.5" customHeight="1">
      <c r="B31" s="4">
        <v>1.5</v>
      </c>
      <c r="C31" s="4">
        <v>1.3</v>
      </c>
      <c r="D31" s="7">
        <v>23000</v>
      </c>
      <c r="E31" s="16" t="s">
        <v>86</v>
      </c>
      <c r="F31" s="17" t="str">
        <f t="shared" si="0"/>
        <v/>
      </c>
      <c r="G31" s="49">
        <v>0</v>
      </c>
      <c r="H31" s="47" t="str">
        <f t="shared" si="1"/>
        <v/>
      </c>
      <c r="I31" s="49" t="s">
        <v>86</v>
      </c>
      <c r="J31" s="47" t="str">
        <f t="shared" si="3"/>
        <v/>
      </c>
      <c r="K31" s="16">
        <v>22700</v>
      </c>
      <c r="L31" s="17">
        <f t="shared" si="2"/>
        <v>1.3043478260869565E-2</v>
      </c>
    </row>
    <row r="32" spans="2:12" ht="13.5" customHeight="1">
      <c r="B32" s="4">
        <v>1.5</v>
      </c>
      <c r="C32" s="4">
        <v>1.4</v>
      </c>
      <c r="D32" s="7">
        <v>23000</v>
      </c>
      <c r="E32" s="16" t="s">
        <v>86</v>
      </c>
      <c r="F32" s="17" t="str">
        <f t="shared" si="0"/>
        <v/>
      </c>
      <c r="G32" s="49">
        <v>0</v>
      </c>
      <c r="H32" s="47" t="str">
        <f t="shared" si="1"/>
        <v/>
      </c>
      <c r="I32" s="49" t="s">
        <v>86</v>
      </c>
      <c r="J32" s="47" t="str">
        <f t="shared" si="3"/>
        <v/>
      </c>
      <c r="K32" s="16">
        <v>22700</v>
      </c>
      <c r="L32" s="17">
        <f t="shared" si="2"/>
        <v>1.3043478260869565E-2</v>
      </c>
    </row>
    <row r="33" spans="2:12" ht="13.5" customHeight="1">
      <c r="B33" s="4">
        <v>1.5</v>
      </c>
      <c r="C33" s="4">
        <v>1.5</v>
      </c>
      <c r="D33" s="7">
        <v>23000</v>
      </c>
      <c r="E33" s="16">
        <v>11024</v>
      </c>
      <c r="F33" s="17">
        <f t="shared" si="0"/>
        <v>0.520695652173913</v>
      </c>
      <c r="G33" s="49">
        <v>21800</v>
      </c>
      <c r="H33" s="47">
        <f t="shared" si="1"/>
        <v>5.2173913043478258E-2</v>
      </c>
      <c r="I33" s="49">
        <v>27000</v>
      </c>
      <c r="J33" s="47">
        <f t="shared" si="3"/>
        <v>-0.17391304347826086</v>
      </c>
      <c r="K33" s="16">
        <v>22700</v>
      </c>
      <c r="L33" s="17">
        <f t="shared" si="2"/>
        <v>1.3043478260869565E-2</v>
      </c>
    </row>
    <row r="34" spans="2:12" ht="13.5" customHeight="1">
      <c r="B34" s="4">
        <v>1.75</v>
      </c>
      <c r="C34" s="4">
        <v>1.6</v>
      </c>
      <c r="D34" s="7">
        <v>24000</v>
      </c>
      <c r="E34" s="16" t="s">
        <v>86</v>
      </c>
      <c r="F34" s="17" t="str">
        <f t="shared" si="0"/>
        <v/>
      </c>
      <c r="G34" s="49">
        <v>0</v>
      </c>
      <c r="H34" s="47" t="str">
        <f t="shared" si="1"/>
        <v/>
      </c>
      <c r="I34" s="49" t="s">
        <v>86</v>
      </c>
      <c r="J34" s="47" t="str">
        <f t="shared" si="3"/>
        <v/>
      </c>
      <c r="K34" s="16">
        <v>28500</v>
      </c>
      <c r="L34" s="17">
        <f t="shared" si="2"/>
        <v>-0.1875</v>
      </c>
    </row>
    <row r="35" spans="2:12" ht="13.5" customHeight="1">
      <c r="B35" s="4">
        <v>1.75</v>
      </c>
      <c r="C35" s="4">
        <v>1.7</v>
      </c>
      <c r="D35" s="7">
        <v>24000</v>
      </c>
      <c r="E35" s="16" t="s">
        <v>86</v>
      </c>
      <c r="F35" s="17" t="str">
        <f t="shared" si="0"/>
        <v/>
      </c>
      <c r="G35" s="49">
        <v>0</v>
      </c>
      <c r="H35" s="47" t="str">
        <f t="shared" si="1"/>
        <v/>
      </c>
      <c r="I35" s="49" t="s">
        <v>86</v>
      </c>
      <c r="J35" s="47" t="str">
        <f t="shared" si="3"/>
        <v/>
      </c>
      <c r="K35" s="16">
        <v>28500</v>
      </c>
      <c r="L35" s="17">
        <f t="shared" si="2"/>
        <v>-0.1875</v>
      </c>
    </row>
    <row r="36" spans="2:12" ht="13.5" customHeight="1">
      <c r="B36" s="4">
        <v>1.75</v>
      </c>
      <c r="C36" s="4">
        <v>1.75</v>
      </c>
      <c r="D36" s="7">
        <v>24000</v>
      </c>
      <c r="E36" s="16" t="s">
        <v>86</v>
      </c>
      <c r="F36" s="17" t="str">
        <f t="shared" si="0"/>
        <v/>
      </c>
      <c r="G36" s="49" t="s">
        <v>86</v>
      </c>
      <c r="H36" s="47" t="str">
        <f t="shared" si="1"/>
        <v/>
      </c>
      <c r="I36" s="49">
        <v>34700</v>
      </c>
      <c r="J36" s="47">
        <f t="shared" si="3"/>
        <v>-0.44583333333333336</v>
      </c>
      <c r="K36" s="16" t="s">
        <v>86</v>
      </c>
      <c r="L36" s="17" t="str">
        <f t="shared" si="2"/>
        <v/>
      </c>
    </row>
    <row r="37" spans="2:12" ht="13.5" customHeight="1">
      <c r="B37" s="4">
        <v>2</v>
      </c>
      <c r="C37" s="4">
        <v>1.8</v>
      </c>
      <c r="D37" s="7">
        <v>25000</v>
      </c>
      <c r="E37" s="16" t="s">
        <v>86</v>
      </c>
      <c r="F37" s="17" t="str">
        <f t="shared" si="0"/>
        <v/>
      </c>
      <c r="G37" s="49">
        <v>0</v>
      </c>
      <c r="H37" s="47" t="str">
        <f t="shared" si="1"/>
        <v/>
      </c>
      <c r="I37" s="49" t="s">
        <v>86</v>
      </c>
      <c r="J37" s="47" t="str">
        <f t="shared" si="3"/>
        <v/>
      </c>
      <c r="K37" s="16">
        <v>28500</v>
      </c>
      <c r="L37" s="17">
        <f t="shared" si="2"/>
        <v>-0.14000000000000001</v>
      </c>
    </row>
    <row r="38" spans="2:12" ht="13.5" customHeight="1">
      <c r="B38" s="4">
        <v>2</v>
      </c>
      <c r="C38" s="4">
        <v>1.9</v>
      </c>
      <c r="D38" s="7">
        <v>25000</v>
      </c>
      <c r="E38" s="16" t="s">
        <v>86</v>
      </c>
      <c r="F38" s="17" t="str">
        <f t="shared" si="0"/>
        <v/>
      </c>
      <c r="G38" s="49">
        <v>0</v>
      </c>
      <c r="H38" s="47" t="str">
        <f t="shared" si="1"/>
        <v/>
      </c>
      <c r="I38" s="49" t="s">
        <v>86</v>
      </c>
      <c r="J38" s="47" t="str">
        <f t="shared" si="3"/>
        <v/>
      </c>
      <c r="K38" s="16">
        <v>28500</v>
      </c>
      <c r="L38" s="17">
        <f t="shared" si="2"/>
        <v>-0.14000000000000001</v>
      </c>
    </row>
    <row r="39" spans="2:12" ht="13.5" customHeight="1">
      <c r="B39" s="4">
        <v>2</v>
      </c>
      <c r="C39" s="4">
        <v>2</v>
      </c>
      <c r="D39" s="7">
        <v>25000</v>
      </c>
      <c r="E39" s="16">
        <v>11697</v>
      </c>
      <c r="F39" s="17">
        <f t="shared" si="0"/>
        <v>0.53212000000000004</v>
      </c>
      <c r="G39" s="49">
        <v>27600</v>
      </c>
      <c r="H39" s="47">
        <f t="shared" si="1"/>
        <v>-0.104</v>
      </c>
      <c r="I39" s="49">
        <v>34700</v>
      </c>
      <c r="J39" s="47">
        <f t="shared" si="3"/>
        <v>-0.38800000000000001</v>
      </c>
      <c r="K39" s="16">
        <v>28500</v>
      </c>
      <c r="L39" s="17">
        <f t="shared" si="2"/>
        <v>-0.14000000000000001</v>
      </c>
    </row>
    <row r="40" spans="2:12" ht="13.5" customHeight="1">
      <c r="B40" s="4">
        <v>2.5</v>
      </c>
      <c r="C40" s="4">
        <v>2.5</v>
      </c>
      <c r="D40" s="7">
        <v>27000</v>
      </c>
      <c r="E40" s="16">
        <v>12084</v>
      </c>
      <c r="F40" s="17">
        <f t="shared" si="0"/>
        <v>0.5524444444444444</v>
      </c>
      <c r="G40" s="49">
        <v>33400</v>
      </c>
      <c r="H40" s="47">
        <f t="shared" si="1"/>
        <v>-0.23703703703703705</v>
      </c>
      <c r="I40" s="49">
        <v>42600</v>
      </c>
      <c r="J40" s="47">
        <f t="shared" si="3"/>
        <v>-0.57777777777777772</v>
      </c>
      <c r="K40" s="16">
        <v>34300</v>
      </c>
      <c r="L40" s="17">
        <f t="shared" si="2"/>
        <v>-0.27037037037037037</v>
      </c>
    </row>
    <row r="41" spans="2:12" ht="13.5" customHeight="1">
      <c r="B41" s="4">
        <v>3</v>
      </c>
      <c r="C41" s="4">
        <v>3</v>
      </c>
      <c r="D41" s="7">
        <v>29000</v>
      </c>
      <c r="E41" s="16">
        <v>12553</v>
      </c>
      <c r="F41" s="17">
        <f t="shared" si="0"/>
        <v>0.56713793103448273</v>
      </c>
      <c r="G41" s="49">
        <v>39400</v>
      </c>
      <c r="H41" s="47">
        <f t="shared" si="1"/>
        <v>-0.35862068965517241</v>
      </c>
      <c r="I41" s="49">
        <v>50300</v>
      </c>
      <c r="J41" s="47">
        <f t="shared" si="3"/>
        <v>-0.73448275862068968</v>
      </c>
      <c r="K41" s="16">
        <v>40300</v>
      </c>
      <c r="L41" s="17">
        <f t="shared" si="2"/>
        <v>-0.3896551724137931</v>
      </c>
    </row>
    <row r="42" spans="2:12" ht="13.5" customHeight="1">
      <c r="B42" s="4">
        <v>3.5</v>
      </c>
      <c r="C42" s="4">
        <v>3.5</v>
      </c>
      <c r="D42" s="7">
        <v>31000</v>
      </c>
      <c r="E42" s="16">
        <v>12996</v>
      </c>
      <c r="F42" s="17">
        <f t="shared" si="0"/>
        <v>0.58077419354838711</v>
      </c>
      <c r="G42" s="49">
        <v>45000</v>
      </c>
      <c r="H42" s="47">
        <f t="shared" si="1"/>
        <v>-0.45161290322580644</v>
      </c>
      <c r="I42" s="49">
        <v>58400</v>
      </c>
      <c r="J42" s="47">
        <f t="shared" si="3"/>
        <v>-0.88387096774193552</v>
      </c>
      <c r="K42" s="16">
        <v>45900</v>
      </c>
      <c r="L42" s="17">
        <f t="shared" si="2"/>
        <v>-0.48064516129032259</v>
      </c>
    </row>
    <row r="43" spans="2:12" ht="13.5" customHeight="1">
      <c r="B43" s="4">
        <v>4</v>
      </c>
      <c r="C43" s="4">
        <v>4</v>
      </c>
      <c r="D43" s="7">
        <v>33000</v>
      </c>
      <c r="E43" s="16">
        <v>13700</v>
      </c>
      <c r="F43" s="17">
        <f t="shared" si="0"/>
        <v>0.58484848484848484</v>
      </c>
      <c r="G43" s="49">
        <v>51100</v>
      </c>
      <c r="H43" s="47">
        <f t="shared" si="1"/>
        <v>-0.54848484848484846</v>
      </c>
      <c r="I43" s="49">
        <v>66100</v>
      </c>
      <c r="J43" s="47">
        <f t="shared" si="3"/>
        <v>-1.0030303030303029</v>
      </c>
      <c r="K43" s="16">
        <v>52000</v>
      </c>
      <c r="L43" s="17">
        <f t="shared" si="2"/>
        <v>-0.5757575757575758</v>
      </c>
    </row>
    <row r="44" spans="2:12" ht="13.5" customHeight="1">
      <c r="B44" s="4">
        <v>4.5</v>
      </c>
      <c r="C44" s="4">
        <v>4.5</v>
      </c>
      <c r="D44" s="7">
        <v>34500</v>
      </c>
      <c r="E44" s="16">
        <v>15429</v>
      </c>
      <c r="F44" s="17">
        <f t="shared" si="0"/>
        <v>0.55278260869565221</v>
      </c>
      <c r="G44" s="49">
        <v>56700</v>
      </c>
      <c r="H44" s="47">
        <f t="shared" si="1"/>
        <v>-0.64347826086956517</v>
      </c>
      <c r="I44" s="49">
        <v>0</v>
      </c>
      <c r="J44" s="47" t="str">
        <f t="shared" si="3"/>
        <v/>
      </c>
      <c r="K44" s="16">
        <v>57600</v>
      </c>
      <c r="L44" s="17">
        <f t="shared" si="2"/>
        <v>-0.66956521739130437</v>
      </c>
    </row>
    <row r="45" spans="2:12" ht="13.5" customHeight="1">
      <c r="B45" s="4">
        <v>5</v>
      </c>
      <c r="C45" s="4">
        <v>5</v>
      </c>
      <c r="D45" s="7">
        <v>36500</v>
      </c>
      <c r="E45" s="16">
        <v>17112</v>
      </c>
      <c r="F45" s="17">
        <f t="shared" si="0"/>
        <v>0.53117808219178086</v>
      </c>
      <c r="G45" s="49">
        <v>62700</v>
      </c>
      <c r="H45" s="47">
        <f t="shared" si="1"/>
        <v>-0.71780821917808224</v>
      </c>
      <c r="I45" s="49">
        <v>0</v>
      </c>
      <c r="J45" s="47" t="str">
        <f t="shared" si="3"/>
        <v/>
      </c>
      <c r="K45" s="16">
        <v>63600</v>
      </c>
      <c r="L45" s="17">
        <f t="shared" si="2"/>
        <v>-0.74246575342465748</v>
      </c>
    </row>
    <row r="46" spans="2:12" ht="13.5" customHeight="1">
      <c r="B46" s="4">
        <v>5.5</v>
      </c>
      <c r="C46" s="4">
        <v>5.5</v>
      </c>
      <c r="D46" s="7">
        <v>38500</v>
      </c>
      <c r="E46" s="16">
        <v>18842</v>
      </c>
      <c r="F46" s="17">
        <f t="shared" si="0"/>
        <v>0.51059740259740261</v>
      </c>
      <c r="G46" s="49">
        <v>67500</v>
      </c>
      <c r="H46" s="47">
        <f t="shared" si="1"/>
        <v>-0.75324675324675328</v>
      </c>
      <c r="I46" s="49">
        <v>0</v>
      </c>
      <c r="J46" s="47" t="str">
        <f t="shared" si="3"/>
        <v/>
      </c>
      <c r="K46" s="16">
        <v>68400</v>
      </c>
      <c r="L46" s="17">
        <f t="shared" si="2"/>
        <v>-0.77662337662337666</v>
      </c>
    </row>
    <row r="47" spans="2:12" ht="13.5" customHeight="1">
      <c r="B47" s="4">
        <v>6</v>
      </c>
      <c r="C47" s="4">
        <v>6</v>
      </c>
      <c r="D47" s="7">
        <v>40500</v>
      </c>
      <c r="E47" s="16">
        <v>20532</v>
      </c>
      <c r="F47" s="17">
        <f t="shared" si="0"/>
        <v>0.49303703703703705</v>
      </c>
      <c r="G47" s="49">
        <v>73500</v>
      </c>
      <c r="H47" s="47">
        <f t="shared" si="1"/>
        <v>-0.81481481481481477</v>
      </c>
      <c r="I47" s="49">
        <v>0</v>
      </c>
      <c r="J47" s="47" t="str">
        <f t="shared" si="3"/>
        <v/>
      </c>
      <c r="K47" s="16">
        <v>74400</v>
      </c>
      <c r="L47" s="17">
        <f t="shared" si="2"/>
        <v>-0.83703703703703702</v>
      </c>
    </row>
    <row r="48" spans="2:12" ht="13.5" customHeight="1">
      <c r="B48" s="4">
        <v>6.5</v>
      </c>
      <c r="C48" s="4">
        <v>6.5</v>
      </c>
      <c r="D48" s="7">
        <v>42500</v>
      </c>
      <c r="E48" s="16">
        <v>22252</v>
      </c>
      <c r="F48" s="17">
        <f t="shared" si="0"/>
        <v>0.47642352941176469</v>
      </c>
      <c r="G48" s="49">
        <v>79000</v>
      </c>
      <c r="H48" s="47">
        <f t="shared" si="1"/>
        <v>-0.85882352941176465</v>
      </c>
      <c r="I48" s="49">
        <v>0</v>
      </c>
      <c r="J48" s="47" t="str">
        <f t="shared" si="3"/>
        <v/>
      </c>
      <c r="K48" s="16">
        <v>79900</v>
      </c>
      <c r="L48" s="17">
        <f t="shared" si="2"/>
        <v>-0.88</v>
      </c>
    </row>
    <row r="49" spans="2:12" ht="13.5" customHeight="1">
      <c r="B49" s="4">
        <v>7</v>
      </c>
      <c r="C49" s="4">
        <v>7</v>
      </c>
      <c r="D49" s="7">
        <v>44000</v>
      </c>
      <c r="E49" s="16">
        <v>23999</v>
      </c>
      <c r="F49" s="17">
        <f t="shared" ref="F49:F80" si="4">IFERROR(IF(($D49-E49)/$D49=1,"",($D49-E49)/$D49),"")</f>
        <v>0.45456818181818182</v>
      </c>
      <c r="G49" s="49">
        <v>85100</v>
      </c>
      <c r="H49" s="47">
        <f t="shared" ref="H49:H80" si="5">IFERROR(IF(($D49-G49)/$D49=1,"",($D49-G49)/$D49),"")</f>
        <v>-0.93409090909090908</v>
      </c>
      <c r="I49" s="49">
        <v>0</v>
      </c>
      <c r="J49" s="47" t="str">
        <f t="shared" si="3"/>
        <v/>
      </c>
      <c r="K49" s="16">
        <v>86000</v>
      </c>
      <c r="L49" s="17">
        <f t="shared" ref="L49:L80" si="6">IFERROR(IF(($D49-K49)/$D49=1,"",($D49-K49)/$D49),"")</f>
        <v>-0.95454545454545459</v>
      </c>
    </row>
    <row r="50" spans="2:12" ht="13.5" customHeight="1">
      <c r="B50" s="4">
        <v>7.5</v>
      </c>
      <c r="C50" s="4">
        <v>7.5</v>
      </c>
      <c r="D50" s="7">
        <v>46000</v>
      </c>
      <c r="E50" s="16">
        <v>25682</v>
      </c>
      <c r="F50" s="17">
        <f t="shared" si="4"/>
        <v>0.44169565217391304</v>
      </c>
      <c r="G50" s="49">
        <v>96200</v>
      </c>
      <c r="H50" s="47">
        <f t="shared" si="5"/>
        <v>-1.0913043478260869</v>
      </c>
      <c r="I50" s="49">
        <v>0</v>
      </c>
      <c r="J50" s="47" t="str">
        <f t="shared" si="3"/>
        <v/>
      </c>
      <c r="K50" s="16">
        <v>97100</v>
      </c>
      <c r="L50" s="17">
        <f t="shared" si="6"/>
        <v>-1.1108695652173912</v>
      </c>
    </row>
    <row r="51" spans="2:12" ht="13.5" customHeight="1">
      <c r="B51" s="4">
        <v>8</v>
      </c>
      <c r="C51" s="4">
        <v>8</v>
      </c>
      <c r="D51" s="7">
        <v>48500</v>
      </c>
      <c r="E51" s="16">
        <v>27424</v>
      </c>
      <c r="F51" s="17">
        <f t="shared" si="4"/>
        <v>0.43455670103092786</v>
      </c>
      <c r="G51" s="49">
        <v>102600</v>
      </c>
      <c r="H51" s="47">
        <f t="shared" si="5"/>
        <v>-1.1154639175257732</v>
      </c>
      <c r="I51" s="49">
        <v>0</v>
      </c>
      <c r="J51" s="47" t="str">
        <f t="shared" si="3"/>
        <v/>
      </c>
      <c r="K51" s="16">
        <v>103500</v>
      </c>
      <c r="L51" s="17">
        <f t="shared" si="6"/>
        <v>-1.134020618556701</v>
      </c>
    </row>
    <row r="52" spans="2:12" ht="13.5" customHeight="1">
      <c r="B52" s="4">
        <v>8.5</v>
      </c>
      <c r="C52" s="4">
        <v>8.5</v>
      </c>
      <c r="D52" s="7">
        <v>51000</v>
      </c>
      <c r="E52" s="16">
        <v>29125</v>
      </c>
      <c r="F52" s="17">
        <f t="shared" si="4"/>
        <v>0.42892156862745096</v>
      </c>
      <c r="G52" s="49">
        <v>108400</v>
      </c>
      <c r="H52" s="47">
        <f t="shared" si="5"/>
        <v>-1.1254901960784314</v>
      </c>
      <c r="I52" s="49">
        <v>0</v>
      </c>
      <c r="J52" s="47" t="str">
        <f t="shared" si="3"/>
        <v/>
      </c>
      <c r="K52" s="16">
        <v>109300</v>
      </c>
      <c r="L52" s="17">
        <f t="shared" si="6"/>
        <v>-1.1431372549019607</v>
      </c>
    </row>
    <row r="53" spans="2:12" ht="13.5" customHeight="1">
      <c r="B53" s="4">
        <v>9</v>
      </c>
      <c r="C53" s="4">
        <v>9</v>
      </c>
      <c r="D53" s="7">
        <v>53000</v>
      </c>
      <c r="E53" s="16">
        <v>30837</v>
      </c>
      <c r="F53" s="17">
        <f t="shared" si="4"/>
        <v>0.4181698113207547</v>
      </c>
      <c r="G53" s="49">
        <v>114800</v>
      </c>
      <c r="H53" s="47">
        <f t="shared" si="5"/>
        <v>-1.1660377358490566</v>
      </c>
      <c r="I53" s="49">
        <v>0</v>
      </c>
      <c r="J53" s="47" t="str">
        <f t="shared" si="3"/>
        <v/>
      </c>
      <c r="K53" s="16">
        <v>115700</v>
      </c>
      <c r="L53" s="17">
        <f t="shared" si="6"/>
        <v>-1.1830188679245284</v>
      </c>
    </row>
    <row r="54" spans="2:12" ht="13.5" customHeight="1">
      <c r="B54" s="4">
        <v>9.5</v>
      </c>
      <c r="C54" s="4">
        <v>9.5</v>
      </c>
      <c r="D54" s="7">
        <v>55500</v>
      </c>
      <c r="E54" s="16">
        <v>32516</v>
      </c>
      <c r="F54" s="17">
        <f t="shared" si="4"/>
        <v>0.41412612612612615</v>
      </c>
      <c r="G54" s="49">
        <v>120700</v>
      </c>
      <c r="H54" s="47">
        <f t="shared" si="5"/>
        <v>-1.1747747747747748</v>
      </c>
      <c r="I54" s="49">
        <v>0</v>
      </c>
      <c r="J54" s="47" t="str">
        <f t="shared" si="3"/>
        <v/>
      </c>
      <c r="K54" s="16">
        <v>121600</v>
      </c>
      <c r="L54" s="17">
        <f t="shared" si="6"/>
        <v>-1.190990990990991</v>
      </c>
    </row>
    <row r="55" spans="2:12" ht="13.5" customHeight="1">
      <c r="B55" s="4">
        <v>10</v>
      </c>
      <c r="C55" s="4">
        <v>10</v>
      </c>
      <c r="D55" s="7">
        <v>58000</v>
      </c>
      <c r="E55" s="16">
        <v>34269</v>
      </c>
      <c r="F55" s="17">
        <f t="shared" si="4"/>
        <v>0.40915517241379312</v>
      </c>
      <c r="G55" s="49">
        <v>127000</v>
      </c>
      <c r="H55" s="47">
        <f t="shared" si="5"/>
        <v>-1.1896551724137931</v>
      </c>
      <c r="I55" s="49">
        <v>0</v>
      </c>
      <c r="J55" s="47" t="str">
        <f t="shared" si="3"/>
        <v/>
      </c>
      <c r="K55" s="16">
        <v>127900</v>
      </c>
      <c r="L55" s="17">
        <f t="shared" si="6"/>
        <v>-1.2051724137931035</v>
      </c>
    </row>
    <row r="56" spans="2:12" ht="13.5" customHeight="1">
      <c r="B56" s="4">
        <v>10.5</v>
      </c>
      <c r="C56" s="4">
        <v>10.5</v>
      </c>
      <c r="D56" s="7">
        <v>60500</v>
      </c>
      <c r="E56" s="16">
        <v>0</v>
      </c>
      <c r="F56" s="17" t="str">
        <f t="shared" si="4"/>
        <v/>
      </c>
      <c r="G56" s="49">
        <v>0</v>
      </c>
      <c r="H56" s="47" t="str">
        <f t="shared" si="5"/>
        <v/>
      </c>
      <c r="I56" s="49">
        <v>0</v>
      </c>
      <c r="J56" s="47" t="str">
        <f t="shared" si="3"/>
        <v/>
      </c>
      <c r="K56" s="16"/>
      <c r="L56" s="17" t="str">
        <f t="shared" si="6"/>
        <v/>
      </c>
    </row>
    <row r="57" spans="2:12" ht="13.5" customHeight="1">
      <c r="B57" s="4">
        <v>11</v>
      </c>
      <c r="C57" s="4">
        <v>11</v>
      </c>
      <c r="D57" s="7">
        <v>63000</v>
      </c>
      <c r="E57" s="16">
        <v>0</v>
      </c>
      <c r="F57" s="17" t="str">
        <f t="shared" si="4"/>
        <v/>
      </c>
      <c r="G57" s="49">
        <v>148000</v>
      </c>
      <c r="H57" s="47">
        <f t="shared" si="5"/>
        <v>-1.3492063492063493</v>
      </c>
      <c r="I57" s="49">
        <v>0</v>
      </c>
      <c r="J57" s="47" t="str">
        <f t="shared" si="3"/>
        <v/>
      </c>
      <c r="K57" s="16"/>
      <c r="L57" s="17" t="str">
        <f t="shared" si="6"/>
        <v/>
      </c>
    </row>
    <row r="58" spans="2:12" ht="13.5" customHeight="1">
      <c r="B58" s="4">
        <v>11.5</v>
      </c>
      <c r="C58" s="4">
        <v>11.5</v>
      </c>
      <c r="D58" s="7">
        <v>65000</v>
      </c>
      <c r="E58" s="16">
        <v>0</v>
      </c>
      <c r="F58" s="17" t="str">
        <f t="shared" si="4"/>
        <v/>
      </c>
      <c r="G58" s="49">
        <v>0</v>
      </c>
      <c r="H58" s="47" t="str">
        <f t="shared" si="5"/>
        <v/>
      </c>
      <c r="I58" s="49">
        <v>0</v>
      </c>
      <c r="J58" s="47" t="str">
        <f t="shared" si="3"/>
        <v/>
      </c>
      <c r="K58" s="16"/>
      <c r="L58" s="17" t="str">
        <f t="shared" si="6"/>
        <v/>
      </c>
    </row>
    <row r="59" spans="2:12" ht="13.5" customHeight="1">
      <c r="B59" s="4">
        <v>12</v>
      </c>
      <c r="C59" s="4">
        <v>12</v>
      </c>
      <c r="D59" s="7">
        <v>67500</v>
      </c>
      <c r="E59" s="16">
        <v>0</v>
      </c>
      <c r="F59" s="17" t="str">
        <f t="shared" si="4"/>
        <v/>
      </c>
      <c r="G59" s="49">
        <v>161500</v>
      </c>
      <c r="H59" s="47">
        <f t="shared" si="5"/>
        <v>-1.3925925925925926</v>
      </c>
      <c r="I59" s="49">
        <v>0</v>
      </c>
      <c r="J59" s="47" t="str">
        <f t="shared" si="3"/>
        <v/>
      </c>
      <c r="K59" s="16"/>
      <c r="L59" s="17" t="str">
        <f t="shared" si="6"/>
        <v/>
      </c>
    </row>
    <row r="60" spans="2:12" ht="13.5" customHeight="1">
      <c r="B60" s="4">
        <v>12.5</v>
      </c>
      <c r="C60" s="4">
        <v>12.5</v>
      </c>
      <c r="D60" s="7">
        <v>70000</v>
      </c>
      <c r="E60" s="16">
        <v>0</v>
      </c>
      <c r="F60" s="17" t="str">
        <f t="shared" si="4"/>
        <v/>
      </c>
      <c r="G60" s="49">
        <v>0</v>
      </c>
      <c r="H60" s="47" t="str">
        <f t="shared" si="5"/>
        <v/>
      </c>
      <c r="I60" s="49">
        <v>0</v>
      </c>
      <c r="J60" s="47" t="str">
        <f t="shared" si="3"/>
        <v/>
      </c>
      <c r="K60" s="16"/>
      <c r="L60" s="17" t="str">
        <f t="shared" si="6"/>
        <v/>
      </c>
    </row>
    <row r="61" spans="2:12" ht="13.5" customHeight="1">
      <c r="B61" s="4">
        <v>13</v>
      </c>
      <c r="C61" s="4">
        <v>13</v>
      </c>
      <c r="D61" s="7">
        <v>72500</v>
      </c>
      <c r="E61" s="16">
        <v>0</v>
      </c>
      <c r="F61" s="17" t="str">
        <f t="shared" si="4"/>
        <v/>
      </c>
      <c r="G61" s="49">
        <v>175000</v>
      </c>
      <c r="H61" s="47">
        <f t="shared" si="5"/>
        <v>-1.4137931034482758</v>
      </c>
      <c r="I61" s="49">
        <v>0</v>
      </c>
      <c r="J61" s="47" t="str">
        <f t="shared" si="3"/>
        <v/>
      </c>
      <c r="K61" s="16"/>
      <c r="L61" s="17" t="str">
        <f t="shared" si="6"/>
        <v/>
      </c>
    </row>
    <row r="62" spans="2:12" ht="13.5" customHeight="1">
      <c r="B62" s="4">
        <v>13.5</v>
      </c>
      <c r="C62" s="4">
        <v>13.5</v>
      </c>
      <c r="D62" s="7">
        <v>74500</v>
      </c>
      <c r="E62" s="16">
        <v>0</v>
      </c>
      <c r="F62" s="17" t="str">
        <f t="shared" si="4"/>
        <v/>
      </c>
      <c r="G62" s="49">
        <v>0</v>
      </c>
      <c r="H62" s="47" t="str">
        <f t="shared" si="5"/>
        <v/>
      </c>
      <c r="I62" s="49">
        <v>0</v>
      </c>
      <c r="J62" s="47" t="str">
        <f t="shared" si="3"/>
        <v/>
      </c>
      <c r="K62" s="16"/>
      <c r="L62" s="17" t="str">
        <f t="shared" si="6"/>
        <v/>
      </c>
    </row>
    <row r="63" spans="2:12" ht="13.5" customHeight="1">
      <c r="B63" s="4">
        <v>14</v>
      </c>
      <c r="C63" s="4">
        <v>14</v>
      </c>
      <c r="D63" s="7">
        <v>77000</v>
      </c>
      <c r="E63" s="16">
        <v>0</v>
      </c>
      <c r="F63" s="17" t="str">
        <f t="shared" si="4"/>
        <v/>
      </c>
      <c r="G63" s="49">
        <v>188500</v>
      </c>
      <c r="H63" s="47">
        <f t="shared" si="5"/>
        <v>-1.448051948051948</v>
      </c>
      <c r="I63" s="49">
        <v>0</v>
      </c>
      <c r="J63" s="47" t="str">
        <f t="shared" si="3"/>
        <v/>
      </c>
      <c r="K63" s="16"/>
      <c r="L63" s="17" t="str">
        <f t="shared" si="6"/>
        <v/>
      </c>
    </row>
    <row r="64" spans="2:12" ht="13.5" customHeight="1">
      <c r="B64" s="4">
        <v>14.5</v>
      </c>
      <c r="C64" s="4">
        <v>14.5</v>
      </c>
      <c r="D64" s="7">
        <v>79500</v>
      </c>
      <c r="E64" s="16">
        <v>0</v>
      </c>
      <c r="F64" s="17" t="str">
        <f t="shared" si="4"/>
        <v/>
      </c>
      <c r="G64" s="49">
        <v>0</v>
      </c>
      <c r="H64" s="47" t="str">
        <f t="shared" si="5"/>
        <v/>
      </c>
      <c r="I64" s="49">
        <v>0</v>
      </c>
      <c r="J64" s="47" t="str">
        <f t="shared" si="3"/>
        <v/>
      </c>
      <c r="K64" s="16"/>
      <c r="L64" s="17" t="str">
        <f t="shared" si="6"/>
        <v/>
      </c>
    </row>
    <row r="65" spans="2:12" ht="13.5" customHeight="1">
      <c r="B65" s="4">
        <v>15</v>
      </c>
      <c r="C65" s="4">
        <v>15</v>
      </c>
      <c r="D65" s="7">
        <v>82000</v>
      </c>
      <c r="E65" s="16">
        <v>0</v>
      </c>
      <c r="F65" s="17" t="str">
        <f t="shared" si="4"/>
        <v/>
      </c>
      <c r="G65" s="49">
        <v>202000</v>
      </c>
      <c r="H65" s="47">
        <f t="shared" si="5"/>
        <v>-1.4634146341463414</v>
      </c>
      <c r="I65" s="49">
        <v>0</v>
      </c>
      <c r="J65" s="47" t="str">
        <f t="shared" si="3"/>
        <v/>
      </c>
      <c r="K65" s="16"/>
      <c r="L65" s="17" t="str">
        <f t="shared" si="6"/>
        <v/>
      </c>
    </row>
    <row r="66" spans="2:12" ht="13.5" customHeight="1">
      <c r="B66" s="4">
        <v>15.5</v>
      </c>
      <c r="C66" s="4">
        <v>15.5</v>
      </c>
      <c r="D66" s="7">
        <v>84000</v>
      </c>
      <c r="E66" s="16">
        <v>0</v>
      </c>
      <c r="F66" s="17" t="str">
        <f t="shared" si="4"/>
        <v/>
      </c>
      <c r="G66" s="49">
        <v>0</v>
      </c>
      <c r="H66" s="47" t="str">
        <f t="shared" si="5"/>
        <v/>
      </c>
      <c r="I66" s="49">
        <v>0</v>
      </c>
      <c r="J66" s="47" t="str">
        <f t="shared" si="3"/>
        <v/>
      </c>
      <c r="K66" s="16"/>
      <c r="L66" s="17" t="str">
        <f t="shared" si="6"/>
        <v/>
      </c>
    </row>
    <row r="67" spans="2:12" ht="13.5" customHeight="1">
      <c r="B67" s="4">
        <v>16</v>
      </c>
      <c r="C67" s="4">
        <v>16</v>
      </c>
      <c r="D67" s="7">
        <v>86500</v>
      </c>
      <c r="E67" s="16">
        <v>0</v>
      </c>
      <c r="F67" s="17" t="str">
        <f t="shared" si="4"/>
        <v/>
      </c>
      <c r="G67" s="49">
        <v>215500</v>
      </c>
      <c r="H67" s="47">
        <f t="shared" si="5"/>
        <v>-1.4913294797687862</v>
      </c>
      <c r="I67" s="49">
        <v>0</v>
      </c>
      <c r="J67" s="47" t="str">
        <f t="shared" si="3"/>
        <v/>
      </c>
      <c r="K67" s="16"/>
      <c r="L67" s="17" t="str">
        <f t="shared" si="6"/>
        <v/>
      </c>
    </row>
    <row r="68" spans="2:12" ht="13.5" customHeight="1">
      <c r="B68" s="4">
        <v>16.5</v>
      </c>
      <c r="C68" s="4">
        <v>16.5</v>
      </c>
      <c r="D68" s="7">
        <v>89000</v>
      </c>
      <c r="E68" s="16">
        <v>0</v>
      </c>
      <c r="F68" s="17" t="str">
        <f t="shared" si="4"/>
        <v/>
      </c>
      <c r="G68" s="49">
        <v>0</v>
      </c>
      <c r="H68" s="47" t="str">
        <f t="shared" si="5"/>
        <v/>
      </c>
      <c r="I68" s="49">
        <v>0</v>
      </c>
      <c r="J68" s="47" t="str">
        <f t="shared" si="3"/>
        <v/>
      </c>
      <c r="K68" s="16"/>
      <c r="L68" s="17" t="str">
        <f t="shared" si="6"/>
        <v/>
      </c>
    </row>
    <row r="69" spans="2:12" ht="13.5" customHeight="1">
      <c r="B69" s="4">
        <v>17</v>
      </c>
      <c r="C69" s="4">
        <v>17</v>
      </c>
      <c r="D69" s="7">
        <v>91500</v>
      </c>
      <c r="E69" s="16">
        <v>0</v>
      </c>
      <c r="F69" s="17" t="str">
        <f t="shared" si="4"/>
        <v/>
      </c>
      <c r="G69" s="49">
        <v>229000</v>
      </c>
      <c r="H69" s="47">
        <f t="shared" si="5"/>
        <v>-1.5027322404371584</v>
      </c>
      <c r="I69" s="49">
        <v>0</v>
      </c>
      <c r="J69" s="47" t="str">
        <f t="shared" si="3"/>
        <v/>
      </c>
      <c r="K69" s="16"/>
      <c r="L69" s="17" t="str">
        <f t="shared" si="6"/>
        <v/>
      </c>
    </row>
    <row r="70" spans="2:12" ht="13.5" customHeight="1">
      <c r="B70" s="4">
        <v>17.5</v>
      </c>
      <c r="C70" s="4">
        <v>17.5</v>
      </c>
      <c r="D70" s="7">
        <v>94000</v>
      </c>
      <c r="E70" s="16">
        <v>0</v>
      </c>
      <c r="F70" s="17" t="str">
        <f t="shared" si="4"/>
        <v/>
      </c>
      <c r="G70" s="49">
        <v>0</v>
      </c>
      <c r="H70" s="47" t="str">
        <f t="shared" si="5"/>
        <v/>
      </c>
      <c r="I70" s="49">
        <v>0</v>
      </c>
      <c r="J70" s="47" t="str">
        <f t="shared" si="3"/>
        <v/>
      </c>
      <c r="K70" s="16"/>
      <c r="L70" s="17" t="str">
        <f t="shared" si="6"/>
        <v/>
      </c>
    </row>
    <row r="71" spans="2:12" ht="13.5" customHeight="1">
      <c r="B71" s="4">
        <v>18</v>
      </c>
      <c r="C71" s="4">
        <v>18</v>
      </c>
      <c r="D71" s="7">
        <v>96000</v>
      </c>
      <c r="E71" s="16">
        <v>0</v>
      </c>
      <c r="F71" s="17" t="str">
        <f t="shared" si="4"/>
        <v/>
      </c>
      <c r="G71" s="49">
        <v>242500</v>
      </c>
      <c r="H71" s="47">
        <f t="shared" si="5"/>
        <v>-1.5260416666666667</v>
      </c>
      <c r="I71" s="49">
        <v>0</v>
      </c>
      <c r="J71" s="47" t="str">
        <f t="shared" si="3"/>
        <v/>
      </c>
      <c r="K71" s="16"/>
      <c r="L71" s="17" t="str">
        <f t="shared" si="6"/>
        <v/>
      </c>
    </row>
    <row r="72" spans="2:12" ht="13.5" customHeight="1">
      <c r="B72" s="4">
        <v>18.5</v>
      </c>
      <c r="C72" s="4">
        <v>18.5</v>
      </c>
      <c r="D72" s="7">
        <v>98500</v>
      </c>
      <c r="E72" s="16">
        <v>0</v>
      </c>
      <c r="F72" s="17" t="str">
        <f t="shared" si="4"/>
        <v/>
      </c>
      <c r="G72" s="49">
        <v>0</v>
      </c>
      <c r="H72" s="47" t="str">
        <f t="shared" si="5"/>
        <v/>
      </c>
      <c r="I72" s="49">
        <v>0</v>
      </c>
      <c r="J72" s="47" t="str">
        <f t="shared" si="3"/>
        <v/>
      </c>
      <c r="K72" s="16"/>
      <c r="L72" s="17" t="str">
        <f t="shared" si="6"/>
        <v/>
      </c>
    </row>
    <row r="73" spans="2:12" ht="13.5" customHeight="1">
      <c r="B73" s="4">
        <v>19</v>
      </c>
      <c r="C73" s="4">
        <v>19</v>
      </c>
      <c r="D73" s="7">
        <v>101000</v>
      </c>
      <c r="E73" s="16">
        <v>0</v>
      </c>
      <c r="F73" s="17" t="str">
        <f t="shared" si="4"/>
        <v/>
      </c>
      <c r="G73" s="49">
        <v>256000</v>
      </c>
      <c r="H73" s="47">
        <f t="shared" si="5"/>
        <v>-1.5346534653465347</v>
      </c>
      <c r="I73" s="49">
        <v>0</v>
      </c>
      <c r="J73" s="47" t="str">
        <f t="shared" si="3"/>
        <v/>
      </c>
      <c r="K73" s="16"/>
      <c r="L73" s="17" t="str">
        <f t="shared" si="6"/>
        <v/>
      </c>
    </row>
    <row r="74" spans="2:12" ht="13.5" customHeight="1">
      <c r="B74" s="4">
        <v>19.5</v>
      </c>
      <c r="C74" s="4">
        <v>19.5</v>
      </c>
      <c r="D74" s="7">
        <v>103500</v>
      </c>
      <c r="E74" s="16">
        <v>0</v>
      </c>
      <c r="F74" s="17" t="str">
        <f t="shared" si="4"/>
        <v/>
      </c>
      <c r="G74" s="49">
        <v>0</v>
      </c>
      <c r="H74" s="47" t="str">
        <f t="shared" si="5"/>
        <v/>
      </c>
      <c r="I74" s="49">
        <v>0</v>
      </c>
      <c r="J74" s="47" t="str">
        <f t="shared" si="3"/>
        <v/>
      </c>
      <c r="K74" s="16"/>
      <c r="L74" s="17" t="str">
        <f t="shared" si="6"/>
        <v/>
      </c>
    </row>
    <row r="75" spans="2:12" ht="13.5" customHeight="1">
      <c r="B75" s="4">
        <v>20</v>
      </c>
      <c r="C75" s="4">
        <v>20</v>
      </c>
      <c r="D75" s="7">
        <v>105500</v>
      </c>
      <c r="E75" s="16">
        <v>0</v>
      </c>
      <c r="F75" s="17" t="str">
        <f t="shared" si="4"/>
        <v/>
      </c>
      <c r="G75" s="49">
        <v>269500</v>
      </c>
      <c r="H75" s="47">
        <f t="shared" si="5"/>
        <v>-1.5545023696682465</v>
      </c>
      <c r="I75" s="49">
        <v>0</v>
      </c>
      <c r="J75" s="47" t="str">
        <f t="shared" si="3"/>
        <v/>
      </c>
      <c r="K75" s="16"/>
      <c r="L75" s="17" t="str">
        <f t="shared" si="6"/>
        <v/>
      </c>
    </row>
    <row r="76" spans="2:12" ht="13.5" customHeight="1">
      <c r="B76" s="4">
        <v>20.5</v>
      </c>
      <c r="C76" s="4">
        <v>20.5</v>
      </c>
      <c r="D76" s="7">
        <v>108000</v>
      </c>
      <c r="E76" s="16" t="s">
        <v>86</v>
      </c>
      <c r="F76" s="17" t="str">
        <f t="shared" si="4"/>
        <v/>
      </c>
      <c r="G76" s="49">
        <v>0</v>
      </c>
      <c r="H76" s="47" t="str">
        <f t="shared" si="5"/>
        <v/>
      </c>
      <c r="I76" s="49">
        <v>0</v>
      </c>
      <c r="J76" s="47" t="str">
        <f t="shared" si="3"/>
        <v/>
      </c>
      <c r="K76" s="16"/>
      <c r="L76" s="17" t="str">
        <f t="shared" si="6"/>
        <v/>
      </c>
    </row>
    <row r="77" spans="2:12" ht="13.5" customHeight="1">
      <c r="B77" s="4">
        <v>21</v>
      </c>
      <c r="C77" s="4">
        <v>21</v>
      </c>
      <c r="D77" s="7">
        <v>110500</v>
      </c>
      <c r="E77" s="16" t="s">
        <v>86</v>
      </c>
      <c r="F77" s="17" t="str">
        <f t="shared" si="4"/>
        <v/>
      </c>
      <c r="G77" s="49">
        <v>283000</v>
      </c>
      <c r="H77" s="47">
        <f t="shared" si="5"/>
        <v>-1.5610859728506787</v>
      </c>
      <c r="I77" s="49">
        <v>0</v>
      </c>
      <c r="J77" s="47" t="str">
        <f t="shared" si="3"/>
        <v/>
      </c>
      <c r="K77" s="16"/>
      <c r="L77" s="17" t="str">
        <f t="shared" si="6"/>
        <v/>
      </c>
    </row>
    <row r="78" spans="2:12" ht="13.5" customHeight="1">
      <c r="B78" s="4">
        <v>21.5</v>
      </c>
      <c r="C78" s="4">
        <v>21.5</v>
      </c>
      <c r="D78" s="7">
        <v>113000</v>
      </c>
      <c r="E78" s="16" t="s">
        <v>86</v>
      </c>
      <c r="F78" s="17" t="str">
        <f t="shared" si="4"/>
        <v/>
      </c>
      <c r="G78" s="49">
        <v>0</v>
      </c>
      <c r="H78" s="47" t="str">
        <f t="shared" si="5"/>
        <v/>
      </c>
      <c r="I78" s="49">
        <v>0</v>
      </c>
      <c r="J78" s="47" t="str">
        <f t="shared" si="3"/>
        <v/>
      </c>
      <c r="K78" s="16"/>
      <c r="L78" s="17" t="str">
        <f t="shared" si="6"/>
        <v/>
      </c>
    </row>
    <row r="79" spans="2:12" ht="13.5" customHeight="1">
      <c r="B79" s="4">
        <v>22</v>
      </c>
      <c r="C79" s="4">
        <v>22</v>
      </c>
      <c r="D79" s="7">
        <v>115500</v>
      </c>
      <c r="E79" s="16" t="s">
        <v>86</v>
      </c>
      <c r="F79" s="17" t="str">
        <f t="shared" si="4"/>
        <v/>
      </c>
      <c r="G79" s="49">
        <v>296500</v>
      </c>
      <c r="H79" s="47">
        <f t="shared" si="5"/>
        <v>-1.5670995670995671</v>
      </c>
      <c r="I79" s="49">
        <v>0</v>
      </c>
      <c r="J79" s="47" t="str">
        <f t="shared" si="3"/>
        <v/>
      </c>
      <c r="K79" s="16"/>
      <c r="L79" s="17" t="str">
        <f t="shared" si="6"/>
        <v/>
      </c>
    </row>
    <row r="80" spans="2:12" ht="13.5" customHeight="1">
      <c r="B80" s="4">
        <v>22.5</v>
      </c>
      <c r="C80" s="4">
        <v>22.5</v>
      </c>
      <c r="D80" s="7">
        <v>117500</v>
      </c>
      <c r="E80" s="16" t="s">
        <v>86</v>
      </c>
      <c r="F80" s="17" t="str">
        <f t="shared" si="4"/>
        <v/>
      </c>
      <c r="G80" s="49">
        <v>0</v>
      </c>
      <c r="H80" s="47" t="str">
        <f t="shared" si="5"/>
        <v/>
      </c>
      <c r="I80" s="49">
        <v>0</v>
      </c>
      <c r="J80" s="47" t="str">
        <f t="shared" si="3"/>
        <v/>
      </c>
      <c r="K80" s="16"/>
      <c r="L80" s="17" t="str">
        <f t="shared" si="6"/>
        <v/>
      </c>
    </row>
    <row r="81" spans="2:12" ht="13.5" customHeight="1">
      <c r="B81" s="4">
        <v>23</v>
      </c>
      <c r="C81" s="4">
        <v>23</v>
      </c>
      <c r="D81" s="7">
        <v>120000</v>
      </c>
      <c r="E81" s="16" t="s">
        <v>86</v>
      </c>
      <c r="F81" s="17" t="str">
        <f t="shared" ref="F81:F95" si="7">IFERROR(IF(($D81-E81)/$D81=1,"",($D81-E81)/$D81),"")</f>
        <v/>
      </c>
      <c r="G81" s="49">
        <v>310000</v>
      </c>
      <c r="H81" s="47">
        <f t="shared" ref="H81:H95" si="8">IFERROR(IF(($D81-G81)/$D81=1,"",($D81-G81)/$D81),"")</f>
        <v>-1.5833333333333333</v>
      </c>
      <c r="I81" s="49">
        <v>0</v>
      </c>
      <c r="J81" s="47" t="str">
        <f t="shared" si="3"/>
        <v/>
      </c>
      <c r="K81" s="16"/>
      <c r="L81" s="17" t="str">
        <f t="shared" ref="L81:L95" si="9">IFERROR(IF(($D81-K81)/$D81=1,"",($D81-K81)/$D81),"")</f>
        <v/>
      </c>
    </row>
    <row r="82" spans="2:12" ht="13.5" customHeight="1">
      <c r="B82" s="4">
        <v>23.5</v>
      </c>
      <c r="C82" s="4">
        <v>23.5</v>
      </c>
      <c r="D82" s="7">
        <v>122500</v>
      </c>
      <c r="E82" s="16" t="s">
        <v>86</v>
      </c>
      <c r="F82" s="17" t="str">
        <f t="shared" si="7"/>
        <v/>
      </c>
      <c r="G82" s="49">
        <v>0</v>
      </c>
      <c r="H82" s="47" t="str">
        <f t="shared" si="8"/>
        <v/>
      </c>
      <c r="I82" s="49">
        <v>0</v>
      </c>
      <c r="J82" s="47" t="str">
        <f t="shared" ref="J82:J95" si="10">IFERROR(IF(($D82-I82)/$D82=1,"",($D82-I82)/$D82),"")</f>
        <v/>
      </c>
      <c r="K82" s="20"/>
      <c r="L82" s="17" t="str">
        <f t="shared" si="9"/>
        <v/>
      </c>
    </row>
    <row r="83" spans="2:12" ht="13.5" customHeight="1">
      <c r="B83" s="4">
        <v>24</v>
      </c>
      <c r="C83" s="4">
        <v>24</v>
      </c>
      <c r="D83" s="7">
        <v>125000</v>
      </c>
      <c r="E83" s="16" t="s">
        <v>86</v>
      </c>
      <c r="F83" s="17" t="str">
        <f t="shared" si="7"/>
        <v/>
      </c>
      <c r="G83" s="49">
        <v>323500</v>
      </c>
      <c r="H83" s="47">
        <f t="shared" si="8"/>
        <v>-1.5880000000000001</v>
      </c>
      <c r="I83" s="49">
        <v>0</v>
      </c>
      <c r="J83" s="47" t="str">
        <f t="shared" si="10"/>
        <v/>
      </c>
      <c r="K83" s="20"/>
      <c r="L83" s="17" t="str">
        <f t="shared" si="9"/>
        <v/>
      </c>
    </row>
    <row r="84" spans="2:12" ht="13.5" customHeight="1">
      <c r="B84" s="4">
        <v>24.5</v>
      </c>
      <c r="C84" s="4">
        <v>24.5</v>
      </c>
      <c r="D84" s="7">
        <v>127000</v>
      </c>
      <c r="E84" s="16" t="s">
        <v>86</v>
      </c>
      <c r="F84" s="17" t="str">
        <f t="shared" si="7"/>
        <v/>
      </c>
      <c r="G84" s="49">
        <v>0</v>
      </c>
      <c r="H84" s="47" t="str">
        <f t="shared" si="8"/>
        <v/>
      </c>
      <c r="I84" s="49">
        <v>0</v>
      </c>
      <c r="J84" s="47" t="str">
        <f t="shared" si="10"/>
        <v/>
      </c>
      <c r="K84" s="20"/>
      <c r="L84" s="17" t="str">
        <f t="shared" si="9"/>
        <v/>
      </c>
    </row>
    <row r="85" spans="2:12" ht="13.5" customHeight="1">
      <c r="B85" s="4">
        <v>25</v>
      </c>
      <c r="C85" s="4">
        <v>25</v>
      </c>
      <c r="D85" s="7">
        <v>129500</v>
      </c>
      <c r="E85" s="16" t="s">
        <v>86</v>
      </c>
      <c r="F85" s="17" t="str">
        <f t="shared" si="7"/>
        <v/>
      </c>
      <c r="G85" s="49">
        <v>337000</v>
      </c>
      <c r="H85" s="47">
        <f t="shared" si="8"/>
        <v>-1.6023166023166022</v>
      </c>
      <c r="I85" s="49">
        <v>0</v>
      </c>
      <c r="J85" s="47" t="str">
        <f t="shared" si="10"/>
        <v/>
      </c>
      <c r="K85" s="20"/>
      <c r="L85" s="17" t="str">
        <f t="shared" si="9"/>
        <v/>
      </c>
    </row>
    <row r="86" spans="2:12" ht="13.5" customHeight="1">
      <c r="B86" s="4">
        <v>25.5</v>
      </c>
      <c r="C86" s="4">
        <v>25.5</v>
      </c>
      <c r="D86" s="7">
        <v>132000</v>
      </c>
      <c r="E86" s="16" t="s">
        <v>86</v>
      </c>
      <c r="F86" s="17" t="str">
        <f t="shared" si="7"/>
        <v/>
      </c>
      <c r="G86" s="49">
        <v>0</v>
      </c>
      <c r="H86" s="47" t="str">
        <f t="shared" si="8"/>
        <v/>
      </c>
      <c r="I86" s="49">
        <v>0</v>
      </c>
      <c r="J86" s="47" t="str">
        <f t="shared" si="10"/>
        <v/>
      </c>
      <c r="K86" s="20"/>
      <c r="L86" s="17" t="str">
        <f t="shared" si="9"/>
        <v/>
      </c>
    </row>
    <row r="87" spans="2:12" ht="13.5" customHeight="1">
      <c r="B87" s="4">
        <v>26</v>
      </c>
      <c r="C87" s="4">
        <v>26</v>
      </c>
      <c r="D87" s="7">
        <v>134500</v>
      </c>
      <c r="E87" s="16" t="s">
        <v>86</v>
      </c>
      <c r="F87" s="17" t="str">
        <f t="shared" si="7"/>
        <v/>
      </c>
      <c r="G87" s="49">
        <v>350500</v>
      </c>
      <c r="H87" s="47">
        <f t="shared" si="8"/>
        <v>-1.6059479553903346</v>
      </c>
      <c r="I87" s="49">
        <v>0</v>
      </c>
      <c r="J87" s="47" t="str">
        <f t="shared" si="10"/>
        <v/>
      </c>
      <c r="K87" s="20"/>
      <c r="L87" s="17" t="str">
        <f t="shared" si="9"/>
        <v/>
      </c>
    </row>
    <row r="88" spans="2:12" ht="13.5" customHeight="1">
      <c r="B88" s="4">
        <v>26.5</v>
      </c>
      <c r="C88" s="4">
        <v>26.5</v>
      </c>
      <c r="D88" s="7">
        <v>136500</v>
      </c>
      <c r="E88" s="16" t="s">
        <v>86</v>
      </c>
      <c r="F88" s="17" t="str">
        <f t="shared" si="7"/>
        <v/>
      </c>
      <c r="G88" s="49">
        <v>0</v>
      </c>
      <c r="H88" s="47" t="str">
        <f t="shared" si="8"/>
        <v/>
      </c>
      <c r="I88" s="49">
        <v>0</v>
      </c>
      <c r="J88" s="47" t="str">
        <f t="shared" si="10"/>
        <v/>
      </c>
      <c r="K88" s="20"/>
      <c r="L88" s="17" t="str">
        <f t="shared" si="9"/>
        <v/>
      </c>
    </row>
    <row r="89" spans="2:12" ht="13.5" customHeight="1">
      <c r="B89" s="4">
        <v>27</v>
      </c>
      <c r="C89" s="4">
        <v>27</v>
      </c>
      <c r="D89" s="7">
        <v>139000</v>
      </c>
      <c r="E89" s="16" t="s">
        <v>86</v>
      </c>
      <c r="F89" s="17" t="str">
        <f t="shared" si="7"/>
        <v/>
      </c>
      <c r="G89" s="49">
        <v>364000</v>
      </c>
      <c r="H89" s="47">
        <f t="shared" si="8"/>
        <v>-1.6187050359712229</v>
      </c>
      <c r="I89" s="49">
        <v>0</v>
      </c>
      <c r="J89" s="47" t="str">
        <f t="shared" si="10"/>
        <v/>
      </c>
      <c r="K89" s="20"/>
      <c r="L89" s="17" t="str">
        <f t="shared" si="9"/>
        <v/>
      </c>
    </row>
    <row r="90" spans="2:12" ht="13.5" customHeight="1">
      <c r="B90" s="4">
        <v>27.5</v>
      </c>
      <c r="C90" s="4">
        <v>27.5</v>
      </c>
      <c r="D90" s="7">
        <v>141500</v>
      </c>
      <c r="E90" s="16" t="s">
        <v>86</v>
      </c>
      <c r="F90" s="17" t="str">
        <f t="shared" si="7"/>
        <v/>
      </c>
      <c r="G90" s="49">
        <v>0</v>
      </c>
      <c r="H90" s="47" t="str">
        <f t="shared" si="8"/>
        <v/>
      </c>
      <c r="I90" s="49">
        <v>0</v>
      </c>
      <c r="J90" s="47" t="str">
        <f t="shared" si="10"/>
        <v/>
      </c>
      <c r="K90" s="20"/>
      <c r="L90" s="17" t="str">
        <f t="shared" si="9"/>
        <v/>
      </c>
    </row>
    <row r="91" spans="2:12" ht="13.5" customHeight="1">
      <c r="B91" s="4">
        <v>28</v>
      </c>
      <c r="C91" s="4">
        <v>28</v>
      </c>
      <c r="D91" s="7">
        <v>144000</v>
      </c>
      <c r="E91" s="16" t="s">
        <v>86</v>
      </c>
      <c r="F91" s="17" t="str">
        <f t="shared" si="7"/>
        <v/>
      </c>
      <c r="G91" s="49">
        <v>377500</v>
      </c>
      <c r="H91" s="47">
        <f t="shared" si="8"/>
        <v>-1.6215277777777777</v>
      </c>
      <c r="I91" s="49">
        <v>0</v>
      </c>
      <c r="J91" s="47" t="str">
        <f t="shared" si="10"/>
        <v/>
      </c>
      <c r="K91" s="20"/>
      <c r="L91" s="17" t="str">
        <f t="shared" si="9"/>
        <v/>
      </c>
    </row>
    <row r="92" spans="2:12" ht="13.5" customHeight="1">
      <c r="B92" s="4">
        <v>28.5</v>
      </c>
      <c r="C92" s="4">
        <v>28.5</v>
      </c>
      <c r="D92" s="7">
        <v>146500</v>
      </c>
      <c r="E92" s="16" t="s">
        <v>86</v>
      </c>
      <c r="F92" s="17" t="str">
        <f t="shared" si="7"/>
        <v/>
      </c>
      <c r="G92" s="49">
        <v>0</v>
      </c>
      <c r="H92" s="47" t="str">
        <f t="shared" si="8"/>
        <v/>
      </c>
      <c r="I92" s="49">
        <v>0</v>
      </c>
      <c r="J92" s="47" t="str">
        <f t="shared" si="10"/>
        <v/>
      </c>
      <c r="K92" s="20"/>
      <c r="L92" s="17" t="str">
        <f t="shared" si="9"/>
        <v/>
      </c>
    </row>
    <row r="93" spans="2:12" ht="13.5" customHeight="1">
      <c r="B93" s="4">
        <v>29</v>
      </c>
      <c r="C93" s="4">
        <v>29</v>
      </c>
      <c r="D93" s="7">
        <v>148500</v>
      </c>
      <c r="E93" s="16" t="s">
        <v>86</v>
      </c>
      <c r="F93" s="17" t="str">
        <f t="shared" si="7"/>
        <v/>
      </c>
      <c r="G93" s="49">
        <v>391000</v>
      </c>
      <c r="H93" s="47">
        <f t="shared" si="8"/>
        <v>-1.632996632996633</v>
      </c>
      <c r="I93" s="49">
        <v>0</v>
      </c>
      <c r="J93" s="47" t="str">
        <f t="shared" si="10"/>
        <v/>
      </c>
      <c r="K93" s="20"/>
      <c r="L93" s="17" t="str">
        <f t="shared" si="9"/>
        <v/>
      </c>
    </row>
    <row r="94" spans="2:12" ht="13.5" customHeight="1">
      <c r="B94" s="4">
        <v>29.5</v>
      </c>
      <c r="C94" s="4">
        <v>29.5</v>
      </c>
      <c r="D94" s="7">
        <v>151000</v>
      </c>
      <c r="E94" s="16" t="s">
        <v>86</v>
      </c>
      <c r="F94" s="17" t="str">
        <f t="shared" si="7"/>
        <v/>
      </c>
      <c r="G94" s="49">
        <v>0</v>
      </c>
      <c r="H94" s="47" t="str">
        <f t="shared" si="8"/>
        <v/>
      </c>
      <c r="I94" s="49">
        <v>0</v>
      </c>
      <c r="J94" s="47" t="str">
        <f t="shared" si="10"/>
        <v/>
      </c>
      <c r="K94" s="20"/>
      <c r="L94" s="17" t="str">
        <f t="shared" si="9"/>
        <v/>
      </c>
    </row>
    <row r="95" spans="2:12" ht="13.5" customHeight="1">
      <c r="B95" s="4">
        <v>30</v>
      </c>
      <c r="C95" s="4">
        <v>30</v>
      </c>
      <c r="D95" s="7">
        <v>153500</v>
      </c>
      <c r="E95" s="16" t="s">
        <v>86</v>
      </c>
      <c r="F95" s="17" t="str">
        <f t="shared" si="7"/>
        <v/>
      </c>
      <c r="G95" s="49">
        <v>404500</v>
      </c>
      <c r="H95" s="47">
        <f t="shared" si="8"/>
        <v>-1.6351791530944626</v>
      </c>
      <c r="I95" s="49">
        <v>0</v>
      </c>
      <c r="J95" s="47" t="str">
        <f t="shared" si="10"/>
        <v/>
      </c>
      <c r="K95" s="20"/>
      <c r="L95" s="17" t="str">
        <f t="shared" si="9"/>
        <v/>
      </c>
    </row>
    <row r="96" spans="2:12" ht="16.5">
      <c r="B96" s="8"/>
      <c r="C96" s="8"/>
      <c r="D96" s="9"/>
      <c r="E96"/>
      <c r="F96"/>
      <c r="G96"/>
      <c r="H96"/>
      <c r="I96"/>
      <c r="J96"/>
      <c r="K96"/>
      <c r="L96"/>
    </row>
    <row r="97" spans="2:12" ht="16.5">
      <c r="B97" s="8"/>
      <c r="C97" s="8"/>
      <c r="D97" s="9"/>
      <c r="E97"/>
      <c r="F97"/>
      <c r="G97"/>
      <c r="H97"/>
      <c r="I97"/>
      <c r="J97"/>
      <c r="K97"/>
      <c r="L97"/>
    </row>
    <row r="98" spans="2:12" ht="16.5">
      <c r="B98" s="8"/>
      <c r="C98" s="8"/>
      <c r="D98" s="9"/>
      <c r="E98"/>
      <c r="F98"/>
      <c r="G98"/>
      <c r="H98"/>
      <c r="I98"/>
      <c r="J98"/>
      <c r="K98"/>
      <c r="L98"/>
    </row>
    <row r="99" spans="2:12" ht="16.5">
      <c r="B99" s="8"/>
      <c r="C99" s="8"/>
      <c r="D99" s="9"/>
      <c r="E99"/>
      <c r="F99"/>
      <c r="G99"/>
      <c r="H99"/>
      <c r="I99"/>
      <c r="J99"/>
      <c r="K99"/>
      <c r="L99"/>
    </row>
    <row r="100" spans="2:12" ht="16.5">
      <c r="B100" s="8"/>
      <c r="C100" s="8"/>
      <c r="D100" s="9"/>
      <c r="E100"/>
      <c r="F100"/>
      <c r="G100"/>
      <c r="H100"/>
      <c r="I100"/>
      <c r="J100"/>
      <c r="K100"/>
      <c r="L100"/>
    </row>
    <row r="101" spans="2:12" ht="16.5">
      <c r="B101" s="8"/>
      <c r="C101" s="8"/>
      <c r="D101" s="9"/>
      <c r="E101"/>
      <c r="F101"/>
      <c r="G101"/>
      <c r="H101"/>
      <c r="I101"/>
      <c r="J101"/>
      <c r="K101"/>
      <c r="L101"/>
    </row>
    <row r="102" spans="2:12" ht="16.5">
      <c r="B102" s="8"/>
      <c r="C102" s="8"/>
      <c r="D102" s="9"/>
      <c r="E102"/>
      <c r="F102"/>
      <c r="G102"/>
      <c r="H102"/>
      <c r="I102"/>
      <c r="J102"/>
      <c r="K102"/>
      <c r="L102"/>
    </row>
    <row r="103" spans="2:12" ht="16.5">
      <c r="B103" s="8"/>
      <c r="C103" s="8"/>
      <c r="D103" s="9"/>
      <c r="E103"/>
      <c r="F103"/>
      <c r="G103"/>
      <c r="H103"/>
      <c r="I103"/>
      <c r="J103"/>
      <c r="K103"/>
      <c r="L103"/>
    </row>
    <row r="104" spans="2:12" ht="16.5">
      <c r="B104" s="8"/>
      <c r="C104" s="8"/>
      <c r="D104" s="9"/>
      <c r="E104"/>
      <c r="F104"/>
      <c r="G104"/>
      <c r="H104"/>
      <c r="I104"/>
      <c r="J104"/>
      <c r="K104"/>
      <c r="L104"/>
    </row>
    <row r="105" spans="2:12" ht="16.5">
      <c r="B105" s="8"/>
      <c r="C105" s="8"/>
      <c r="D105" s="9"/>
      <c r="E105"/>
      <c r="F105"/>
      <c r="G105"/>
      <c r="H105"/>
      <c r="I105"/>
      <c r="J105"/>
      <c r="K105"/>
      <c r="L105"/>
    </row>
    <row r="106" spans="2:12" ht="16.5">
      <c r="B106" s="8"/>
      <c r="C106" s="8"/>
      <c r="D106" s="9"/>
      <c r="E106"/>
      <c r="F106"/>
      <c r="G106"/>
      <c r="H106"/>
      <c r="I106"/>
      <c r="J106"/>
      <c r="K106"/>
      <c r="L106"/>
    </row>
    <row r="107" spans="2:12" ht="16.5">
      <c r="B107" s="8"/>
      <c r="C107" s="8"/>
      <c r="D107" s="9"/>
      <c r="E107"/>
      <c r="F107"/>
      <c r="G107"/>
      <c r="H107"/>
      <c r="I107"/>
      <c r="J107"/>
      <c r="K107"/>
      <c r="L107"/>
    </row>
    <row r="108" spans="2:12" ht="16.5">
      <c r="B108" s="8"/>
      <c r="C108" s="8"/>
      <c r="D108" s="9"/>
      <c r="E108"/>
      <c r="F108"/>
      <c r="G108"/>
      <c r="H108"/>
      <c r="I108"/>
      <c r="J108"/>
      <c r="K108"/>
      <c r="L108"/>
    </row>
    <row r="109" spans="2:12" ht="16.5">
      <c r="B109" s="8"/>
      <c r="C109" s="8"/>
      <c r="D109" s="9"/>
      <c r="E109"/>
      <c r="F109"/>
      <c r="G109"/>
      <c r="H109"/>
      <c r="I109"/>
      <c r="J109"/>
      <c r="K109"/>
      <c r="L109"/>
    </row>
    <row r="110" spans="2:12" ht="16.5">
      <c r="B110" s="8"/>
      <c r="C110" s="8"/>
      <c r="D110" s="9"/>
      <c r="E110"/>
      <c r="F110"/>
      <c r="G110"/>
      <c r="H110"/>
      <c r="I110"/>
      <c r="J110"/>
      <c r="K110"/>
      <c r="L110"/>
    </row>
    <row r="111" spans="2:12" ht="16.5">
      <c r="E111"/>
      <c r="F111"/>
      <c r="G111"/>
      <c r="H111"/>
      <c r="I111"/>
      <c r="J111"/>
      <c r="K111"/>
      <c r="L111"/>
    </row>
    <row r="112" spans="2:12" ht="16.5">
      <c r="E112"/>
      <c r="F112"/>
      <c r="G112"/>
      <c r="H112"/>
      <c r="I112"/>
      <c r="J112"/>
      <c r="K112"/>
      <c r="L112"/>
    </row>
    <row r="113" spans="5:12" ht="16.5">
      <c r="E113"/>
      <c r="F113"/>
      <c r="G113"/>
      <c r="H113"/>
      <c r="I113"/>
      <c r="J113"/>
      <c r="K113"/>
      <c r="L113"/>
    </row>
    <row r="114" spans="5:12" ht="16.5">
      <c r="E114"/>
      <c r="F114"/>
      <c r="G114"/>
      <c r="H114"/>
      <c r="I114"/>
      <c r="J114"/>
      <c r="K114"/>
      <c r="L114"/>
    </row>
    <row r="115" spans="5:12" ht="16.5">
      <c r="E115"/>
      <c r="F115"/>
      <c r="G115"/>
      <c r="H115"/>
      <c r="I115"/>
      <c r="J115"/>
      <c r="K115"/>
      <c r="L115"/>
    </row>
    <row r="116" spans="5:12" ht="16.5">
      <c r="E116"/>
      <c r="F116"/>
      <c r="G116"/>
      <c r="H116"/>
      <c r="I116"/>
      <c r="J116"/>
      <c r="K116"/>
      <c r="L116"/>
    </row>
    <row r="117" spans="5:12" ht="16.5">
      <c r="E117"/>
      <c r="F117"/>
      <c r="G117"/>
      <c r="H117"/>
      <c r="I117"/>
      <c r="J117"/>
      <c r="K117"/>
      <c r="L117"/>
    </row>
    <row r="118" spans="5:12" ht="16.5">
      <c r="E118"/>
      <c r="F118"/>
      <c r="G118"/>
      <c r="H118"/>
      <c r="I118"/>
      <c r="J118"/>
      <c r="K118"/>
      <c r="L118"/>
    </row>
    <row r="119" spans="5:12" ht="16.5">
      <c r="E119"/>
      <c r="F119"/>
      <c r="G119"/>
      <c r="H119"/>
      <c r="I119"/>
      <c r="J119"/>
      <c r="K119"/>
      <c r="L119"/>
    </row>
    <row r="120" spans="5:12" ht="16.5">
      <c r="E120"/>
      <c r="F120"/>
      <c r="G120"/>
      <c r="H120"/>
      <c r="I120"/>
      <c r="J120"/>
      <c r="K120"/>
      <c r="L120"/>
    </row>
    <row r="121" spans="5:12" ht="16.5">
      <c r="E121"/>
      <c r="F121"/>
      <c r="G121"/>
      <c r="H121"/>
      <c r="I121"/>
      <c r="J121"/>
      <c r="K121"/>
      <c r="L121"/>
    </row>
    <row r="122" spans="5:12" ht="16.5">
      <c r="E122"/>
      <c r="F122"/>
      <c r="G122"/>
      <c r="H122"/>
      <c r="I122"/>
      <c r="J122"/>
      <c r="K122"/>
      <c r="L122"/>
    </row>
    <row r="123" spans="5:12" ht="16.5">
      <c r="E123"/>
      <c r="F123"/>
      <c r="G123"/>
      <c r="H123"/>
      <c r="I123"/>
      <c r="J123"/>
      <c r="K123"/>
      <c r="L123"/>
    </row>
    <row r="124" spans="5:12" ht="16.5">
      <c r="E124"/>
      <c r="F124"/>
      <c r="G124"/>
      <c r="H124"/>
      <c r="I124"/>
      <c r="J124"/>
      <c r="K124"/>
      <c r="L124"/>
    </row>
    <row r="125" spans="5:12" ht="16.5">
      <c r="E125"/>
      <c r="F125"/>
      <c r="G125"/>
      <c r="H125"/>
      <c r="I125"/>
      <c r="J125"/>
      <c r="K125"/>
      <c r="L125"/>
    </row>
    <row r="126" spans="5:12" ht="16.5">
      <c r="E126"/>
      <c r="F126"/>
      <c r="G126"/>
      <c r="H126"/>
      <c r="I126"/>
      <c r="J126"/>
      <c r="K126"/>
      <c r="L126"/>
    </row>
    <row r="127" spans="5:12" ht="16.5">
      <c r="E127"/>
      <c r="F127"/>
      <c r="G127"/>
      <c r="H127"/>
      <c r="I127"/>
      <c r="J127"/>
      <c r="K127"/>
      <c r="L127"/>
    </row>
    <row r="128" spans="5:12" ht="16.5">
      <c r="E128"/>
      <c r="F128"/>
      <c r="G128"/>
      <c r="H128"/>
      <c r="I128"/>
      <c r="J128"/>
      <c r="K128"/>
      <c r="L128"/>
    </row>
    <row r="129" spans="5:12" ht="16.5">
      <c r="E129"/>
      <c r="F129"/>
      <c r="G129"/>
      <c r="H129"/>
      <c r="I129"/>
      <c r="J129"/>
      <c r="K129"/>
      <c r="L129"/>
    </row>
    <row r="130" spans="5:12" ht="16.5">
      <c r="E130"/>
      <c r="F130"/>
      <c r="G130"/>
      <c r="H130"/>
      <c r="I130"/>
      <c r="J130"/>
      <c r="K130"/>
      <c r="L130"/>
    </row>
  </sheetData>
  <mergeCells count="9">
    <mergeCell ref="F13:F16"/>
    <mergeCell ref="D12:L12"/>
    <mergeCell ref="B12:C12"/>
    <mergeCell ref="D13:D14"/>
    <mergeCell ref="B13:B16"/>
    <mergeCell ref="C13:C16"/>
    <mergeCell ref="L13:L16"/>
    <mergeCell ref="H13:H16"/>
    <mergeCell ref="J13:J16"/>
  </mergeCells>
  <phoneticPr fontId="2"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dimension ref="B1:L130"/>
  <sheetViews>
    <sheetView view="pageBreakPreview" zoomScale="85" zoomScaleNormal="85" zoomScaleSheetLayoutView="85" workbookViewId="0">
      <pane xSplit="3" ySplit="16" topLeftCell="D17" activePane="bottomRight" state="frozen"/>
      <selection activeCell="J11" sqref="J11"/>
      <selection pane="topRight" activeCell="J11" sqref="J11"/>
      <selection pane="bottomLeft" activeCell="J11" sqref="J11"/>
      <selection pane="bottomRight" activeCell="K29" sqref="K29"/>
    </sheetView>
  </sheetViews>
  <sheetFormatPr defaultColWidth="9" defaultRowHeight="13.5"/>
  <cols>
    <col min="1" max="1" width="1.625" style="1" customWidth="1"/>
    <col min="2" max="2" width="14.125" style="1" customWidth="1"/>
    <col min="3" max="3" width="10.625" style="1" customWidth="1"/>
    <col min="4" max="4" width="10.625" style="3" customWidth="1"/>
    <col min="5" max="5" width="20.625" style="9" customWidth="1"/>
    <col min="6" max="6" width="13.125" style="1" customWidth="1"/>
    <col min="7" max="7" width="20.625" style="9" customWidth="1"/>
    <col min="8" max="8" width="13.125" style="1" customWidth="1"/>
    <col min="9" max="9" width="20.625" style="9" customWidth="1"/>
    <col min="10" max="10" width="13.125" style="1" customWidth="1"/>
    <col min="11" max="11" width="20.625" style="9" customWidth="1"/>
    <col min="12" max="12" width="13.125" style="1" customWidth="1"/>
    <col min="13" max="16384" width="9" style="1"/>
  </cols>
  <sheetData>
    <row r="1" spans="2:12" ht="13.5" customHeight="1">
      <c r="E1" s="3"/>
      <c r="G1" s="3"/>
      <c r="I1" s="3"/>
      <c r="K1" s="3"/>
    </row>
    <row r="2" spans="2:12" ht="26.25">
      <c r="B2" s="10" t="s">
        <v>71</v>
      </c>
      <c r="E2" s="3"/>
      <c r="G2" s="3"/>
      <c r="I2" s="3"/>
      <c r="K2" s="3"/>
    </row>
    <row r="3" spans="2:12" ht="16.5" customHeight="1">
      <c r="B3" s="13" t="s">
        <v>29</v>
      </c>
      <c r="E3" s="3"/>
      <c r="G3" s="3"/>
      <c r="I3" s="3"/>
      <c r="K3" s="3"/>
    </row>
    <row r="4" spans="2:12" ht="16.5" customHeight="1">
      <c r="B4" s="14" t="s">
        <v>31</v>
      </c>
      <c r="E4" s="3"/>
      <c r="G4" s="3"/>
      <c r="I4" s="3"/>
      <c r="K4" s="3"/>
    </row>
    <row r="5" spans="2:12" ht="16.5" customHeight="1">
      <c r="B5" s="14" t="s">
        <v>30</v>
      </c>
      <c r="E5" s="3"/>
      <c r="G5" s="3"/>
      <c r="I5" s="3"/>
      <c r="K5" s="3"/>
    </row>
    <row r="6" spans="2:12" ht="16.5" customHeight="1">
      <c r="B6" s="14" t="s">
        <v>32</v>
      </c>
      <c r="E6" s="3"/>
      <c r="G6" s="3"/>
      <c r="I6" s="3"/>
      <c r="K6" s="3"/>
    </row>
    <row r="7" spans="2:12" ht="16.5" customHeight="1">
      <c r="B7" s="14" t="s">
        <v>33</v>
      </c>
      <c r="E7" s="3"/>
      <c r="G7" s="3"/>
      <c r="I7" s="3"/>
      <c r="K7" s="3"/>
    </row>
    <row r="8" spans="2:12" ht="16.5" customHeight="1">
      <c r="B8" s="14" t="s">
        <v>34</v>
      </c>
      <c r="E8" s="3"/>
      <c r="G8" s="3"/>
      <c r="I8" s="3"/>
      <c r="K8" s="3"/>
    </row>
    <row r="9" spans="2:12" ht="16.5" customHeight="1">
      <c r="B9" s="14" t="s">
        <v>35</v>
      </c>
      <c r="E9" s="3"/>
      <c r="G9" s="3"/>
      <c r="I9" s="3"/>
      <c r="K9" s="3"/>
    </row>
    <row r="10" spans="2:12" ht="16.5" customHeight="1">
      <c r="B10" s="11"/>
      <c r="E10" s="3"/>
      <c r="G10" s="3"/>
      <c r="I10" s="3"/>
      <c r="K10" s="3"/>
    </row>
    <row r="11" spans="2:12" ht="16.5" customHeight="1">
      <c r="B11" s="6" t="s">
        <v>0</v>
      </c>
      <c r="E11" s="3"/>
      <c r="F11" s="2">
        <f>_xlfn.AGGREGATE(1,6,F$17:F$39)</f>
        <v>0.51343509106369978</v>
      </c>
      <c r="G11" s="3"/>
      <c r="H11" s="2">
        <f>_xlfn.AGGREGATE(1,6,H$17:H$39)</f>
        <v>-0.13323670008339722</v>
      </c>
      <c r="I11" s="3"/>
      <c r="J11" s="2">
        <f>_xlfn.AGGREGATE(1,6,J$17:J$39)</f>
        <v>0.1313316556916474</v>
      </c>
      <c r="K11" s="3"/>
      <c r="L11" s="2">
        <f>_xlfn.AGGREGATE(1,6,L$17:L$39)</f>
        <v>-8.8492238886921065E-2</v>
      </c>
    </row>
    <row r="12" spans="2:12" ht="16.5" customHeight="1">
      <c r="B12" s="117" t="s">
        <v>6</v>
      </c>
      <c r="C12" s="117"/>
      <c r="D12" s="108" t="s">
        <v>18</v>
      </c>
      <c r="E12" s="108"/>
      <c r="F12" s="108"/>
      <c r="G12" s="108"/>
      <c r="H12" s="108"/>
      <c r="I12" s="108"/>
      <c r="J12" s="108"/>
      <c r="K12" s="108"/>
      <c r="L12" s="108"/>
    </row>
    <row r="13" spans="2:12" s="6" customFormat="1" ht="33" customHeight="1">
      <c r="B13" s="111" t="s">
        <v>15</v>
      </c>
      <c r="C13" s="111" t="s">
        <v>16</v>
      </c>
      <c r="D13" s="123" t="s">
        <v>17</v>
      </c>
      <c r="E13" s="62" t="s">
        <v>73</v>
      </c>
      <c r="F13" s="114" t="s">
        <v>27</v>
      </c>
      <c r="G13" s="62" t="s">
        <v>103</v>
      </c>
      <c r="H13" s="114" t="s">
        <v>27</v>
      </c>
      <c r="I13" s="62" t="s">
        <v>102</v>
      </c>
      <c r="J13" s="114" t="s">
        <v>27</v>
      </c>
      <c r="K13" s="62" t="s">
        <v>344</v>
      </c>
      <c r="L13" s="114" t="s">
        <v>27</v>
      </c>
    </row>
    <row r="14" spans="2:12" s="6" customFormat="1" ht="16.5" customHeight="1">
      <c r="B14" s="112"/>
      <c r="C14" s="112"/>
      <c r="D14" s="124"/>
      <c r="E14" s="32" t="s">
        <v>245</v>
      </c>
      <c r="F14" s="115"/>
      <c r="G14" s="32" t="s">
        <v>245</v>
      </c>
      <c r="H14" s="115"/>
      <c r="I14" s="32" t="s">
        <v>245</v>
      </c>
      <c r="J14" s="115"/>
      <c r="K14" s="32" t="s">
        <v>245</v>
      </c>
      <c r="L14" s="115"/>
    </row>
    <row r="15" spans="2:12" s="6" customFormat="1" ht="16.5" customHeight="1">
      <c r="B15" s="112"/>
      <c r="C15" s="112"/>
      <c r="D15" s="23" t="s">
        <v>47</v>
      </c>
      <c r="E15" s="63" t="s">
        <v>155</v>
      </c>
      <c r="F15" s="115"/>
      <c r="G15" s="63"/>
      <c r="H15" s="115"/>
      <c r="I15" s="63" t="s">
        <v>85</v>
      </c>
      <c r="J15" s="115"/>
      <c r="K15" s="63"/>
      <c r="L15" s="115"/>
    </row>
    <row r="16" spans="2:12" s="6" customFormat="1" ht="33" customHeight="1">
      <c r="B16" s="113"/>
      <c r="C16" s="113"/>
      <c r="D16" s="23" t="s">
        <v>53</v>
      </c>
      <c r="E16" s="64" t="s">
        <v>303</v>
      </c>
      <c r="F16" s="116"/>
      <c r="G16" s="64" t="s">
        <v>107</v>
      </c>
      <c r="H16" s="116"/>
      <c r="I16" s="64" t="s">
        <v>225</v>
      </c>
      <c r="J16" s="116"/>
      <c r="K16" s="64" t="s">
        <v>392</v>
      </c>
      <c r="L16" s="116"/>
    </row>
    <row r="17" spans="2:12" ht="13.5" customHeight="1">
      <c r="B17" s="4">
        <v>0.5</v>
      </c>
      <c r="C17" s="4">
        <v>0.1</v>
      </c>
      <c r="D17" s="7">
        <v>29000</v>
      </c>
      <c r="E17" s="16">
        <v>6300</v>
      </c>
      <c r="F17" s="17">
        <f t="shared" ref="F17:F48" si="0">IFERROR(IF(($D17-E17)/$D17=1,"",($D17-E17)/$D17),"")</f>
        <v>0.78275862068965518</v>
      </c>
      <c r="G17" s="16" t="s">
        <v>86</v>
      </c>
      <c r="H17" s="17" t="str">
        <f t="shared" ref="H17:H48" si="1">IFERROR(IF(($D17-G17)/$D17=1,"",($D17-G17)/$D17),"")</f>
        <v/>
      </c>
      <c r="I17" s="16" t="s">
        <v>86</v>
      </c>
      <c r="J17" s="17" t="str">
        <f t="shared" ref="J17:J48" si="2">IFERROR(IF(($D17-I17)/$D17=1,"",($D17-I17)/$D17),"")</f>
        <v/>
      </c>
      <c r="K17" s="49">
        <v>0</v>
      </c>
      <c r="L17" s="47" t="str">
        <f>IFERROR(IF(($D17-K17)/$D17=1,"",($D17-K17)/$D17),"")</f>
        <v/>
      </c>
    </row>
    <row r="18" spans="2:12" ht="13.5" customHeight="1">
      <c r="B18" s="4">
        <v>0.5</v>
      </c>
      <c r="C18" s="4">
        <v>0.2</v>
      </c>
      <c r="D18" s="7">
        <v>29000</v>
      </c>
      <c r="E18" s="16">
        <v>7200</v>
      </c>
      <c r="F18" s="17">
        <f t="shared" si="0"/>
        <v>0.75172413793103443</v>
      </c>
      <c r="G18" s="16" t="s">
        <v>86</v>
      </c>
      <c r="H18" s="17" t="str">
        <f t="shared" si="1"/>
        <v/>
      </c>
      <c r="I18" s="16" t="s">
        <v>86</v>
      </c>
      <c r="J18" s="17" t="str">
        <f t="shared" si="2"/>
        <v/>
      </c>
      <c r="K18" s="49" t="s">
        <v>86</v>
      </c>
      <c r="L18" s="47" t="str">
        <f t="shared" ref="L18:L81" si="3">IFERROR(IF(($D18-K18)/$D18=1,"",($D18-K18)/$D18),"")</f>
        <v/>
      </c>
    </row>
    <row r="19" spans="2:12" ht="13.5" customHeight="1">
      <c r="B19" s="4">
        <v>0.5</v>
      </c>
      <c r="C19" s="4">
        <v>0.3</v>
      </c>
      <c r="D19" s="7">
        <v>29000</v>
      </c>
      <c r="E19" s="16">
        <v>8200</v>
      </c>
      <c r="F19" s="17">
        <f t="shared" si="0"/>
        <v>0.71724137931034482</v>
      </c>
      <c r="G19" s="16" t="s">
        <v>86</v>
      </c>
      <c r="H19" s="17" t="str">
        <f t="shared" si="1"/>
        <v/>
      </c>
      <c r="I19" s="16" t="s">
        <v>86</v>
      </c>
      <c r="J19" s="17" t="str">
        <f t="shared" si="2"/>
        <v/>
      </c>
      <c r="K19" s="49">
        <v>0</v>
      </c>
      <c r="L19" s="47" t="str">
        <f t="shared" si="3"/>
        <v/>
      </c>
    </row>
    <row r="20" spans="2:12" ht="13.5" customHeight="1">
      <c r="B20" s="4">
        <v>0.5</v>
      </c>
      <c r="C20" s="4">
        <v>0.4</v>
      </c>
      <c r="D20" s="7">
        <v>29000</v>
      </c>
      <c r="E20" s="16">
        <v>9300</v>
      </c>
      <c r="F20" s="17">
        <f t="shared" si="0"/>
        <v>0.67931034482758623</v>
      </c>
      <c r="G20" s="16" t="s">
        <v>86</v>
      </c>
      <c r="H20" s="17" t="str">
        <f t="shared" si="1"/>
        <v/>
      </c>
      <c r="I20" s="16" t="s">
        <v>86</v>
      </c>
      <c r="J20" s="17" t="str">
        <f t="shared" si="2"/>
        <v/>
      </c>
      <c r="K20" s="49" t="s">
        <v>86</v>
      </c>
      <c r="L20" s="47" t="str">
        <f t="shared" si="3"/>
        <v/>
      </c>
    </row>
    <row r="21" spans="2:12" ht="13.5" customHeight="1">
      <c r="B21" s="4">
        <v>0.5</v>
      </c>
      <c r="C21" s="4">
        <v>0.5</v>
      </c>
      <c r="D21" s="7">
        <v>29000</v>
      </c>
      <c r="E21" s="16">
        <v>10100</v>
      </c>
      <c r="F21" s="17">
        <f t="shared" si="0"/>
        <v>0.65172413793103445</v>
      </c>
      <c r="G21" s="16">
        <v>32800</v>
      </c>
      <c r="H21" s="17">
        <f t="shared" si="1"/>
        <v>-0.1310344827586207</v>
      </c>
      <c r="I21" s="16">
        <v>26907</v>
      </c>
      <c r="J21" s="17">
        <f t="shared" si="2"/>
        <v>7.2172413793103449E-2</v>
      </c>
      <c r="K21" s="49">
        <v>32200</v>
      </c>
      <c r="L21" s="47">
        <f t="shared" si="3"/>
        <v>-0.1103448275862069</v>
      </c>
    </row>
    <row r="22" spans="2:12" ht="13.5" customHeight="1">
      <c r="B22" s="4">
        <v>0.75</v>
      </c>
      <c r="C22" s="4">
        <v>0.6</v>
      </c>
      <c r="D22" s="7">
        <v>31000</v>
      </c>
      <c r="E22" s="16">
        <v>12300</v>
      </c>
      <c r="F22" s="17">
        <f t="shared" si="0"/>
        <v>0.60322580645161294</v>
      </c>
      <c r="G22" s="16" t="s">
        <v>86</v>
      </c>
      <c r="H22" s="17" t="str">
        <f t="shared" si="1"/>
        <v/>
      </c>
      <c r="I22" s="16" t="s">
        <v>86</v>
      </c>
      <c r="J22" s="17" t="str">
        <f t="shared" si="2"/>
        <v/>
      </c>
      <c r="K22" s="49" t="s">
        <v>86</v>
      </c>
      <c r="L22" s="47" t="str">
        <f t="shared" si="3"/>
        <v/>
      </c>
    </row>
    <row r="23" spans="2:12" ht="13.5" customHeight="1">
      <c r="B23" s="4">
        <v>0.75</v>
      </c>
      <c r="C23" s="4">
        <v>0.7</v>
      </c>
      <c r="D23" s="7">
        <v>31000</v>
      </c>
      <c r="E23" s="16">
        <v>13000</v>
      </c>
      <c r="F23" s="17">
        <f t="shared" si="0"/>
        <v>0.58064516129032262</v>
      </c>
      <c r="G23" s="16" t="s">
        <v>86</v>
      </c>
      <c r="H23" s="17" t="str">
        <f t="shared" si="1"/>
        <v/>
      </c>
      <c r="I23" s="16" t="s">
        <v>86</v>
      </c>
      <c r="J23" s="17" t="str">
        <f t="shared" si="2"/>
        <v/>
      </c>
      <c r="K23" s="49" t="s">
        <v>86</v>
      </c>
      <c r="L23" s="47" t="str">
        <f t="shared" si="3"/>
        <v/>
      </c>
    </row>
    <row r="24" spans="2:12" ht="13.5" customHeight="1">
      <c r="B24" s="4">
        <v>0.75</v>
      </c>
      <c r="C24" s="4">
        <v>0.75</v>
      </c>
      <c r="D24" s="7">
        <v>31000</v>
      </c>
      <c r="E24" s="16" t="s">
        <v>86</v>
      </c>
      <c r="F24" s="17" t="str">
        <f t="shared" si="0"/>
        <v/>
      </c>
      <c r="G24" s="16" t="s">
        <v>86</v>
      </c>
      <c r="H24" s="17" t="str">
        <f t="shared" si="1"/>
        <v/>
      </c>
      <c r="I24" s="16" t="s">
        <v>86</v>
      </c>
      <c r="J24" s="17" t="str">
        <f t="shared" si="2"/>
        <v/>
      </c>
      <c r="K24" s="49">
        <v>0</v>
      </c>
      <c r="L24" s="47" t="str">
        <f t="shared" si="3"/>
        <v/>
      </c>
    </row>
    <row r="25" spans="2:12" ht="13.5" customHeight="1">
      <c r="B25" s="4">
        <v>1</v>
      </c>
      <c r="C25" s="4">
        <v>0.8</v>
      </c>
      <c r="D25" s="7">
        <v>33000</v>
      </c>
      <c r="E25" s="16">
        <v>13800</v>
      </c>
      <c r="F25" s="17">
        <f t="shared" si="0"/>
        <v>0.58181818181818179</v>
      </c>
      <c r="G25" s="16" t="s">
        <v>86</v>
      </c>
      <c r="H25" s="17" t="str">
        <f t="shared" si="1"/>
        <v/>
      </c>
      <c r="I25" s="16" t="s">
        <v>86</v>
      </c>
      <c r="J25" s="17" t="str">
        <f t="shared" si="2"/>
        <v/>
      </c>
      <c r="K25" s="49" t="s">
        <v>86</v>
      </c>
      <c r="L25" s="47" t="str">
        <f t="shared" si="3"/>
        <v/>
      </c>
    </row>
    <row r="26" spans="2:12" ht="13.5" customHeight="1">
      <c r="B26" s="4">
        <v>1</v>
      </c>
      <c r="C26" s="4">
        <v>0.9</v>
      </c>
      <c r="D26" s="7">
        <v>33000</v>
      </c>
      <c r="E26" s="16">
        <v>14600</v>
      </c>
      <c r="F26" s="17">
        <f t="shared" si="0"/>
        <v>0.55757575757575761</v>
      </c>
      <c r="G26" s="16" t="s">
        <v>86</v>
      </c>
      <c r="H26" s="17" t="str">
        <f t="shared" si="1"/>
        <v/>
      </c>
      <c r="I26" s="16" t="s">
        <v>86</v>
      </c>
      <c r="J26" s="17" t="str">
        <f t="shared" si="2"/>
        <v/>
      </c>
      <c r="K26" s="49" t="s">
        <v>86</v>
      </c>
      <c r="L26" s="47" t="str">
        <f t="shared" si="3"/>
        <v/>
      </c>
    </row>
    <row r="27" spans="2:12" ht="13.5" customHeight="1">
      <c r="B27" s="4">
        <v>1</v>
      </c>
      <c r="C27" s="4">
        <v>1</v>
      </c>
      <c r="D27" s="7">
        <v>33000</v>
      </c>
      <c r="E27" s="16">
        <v>15400</v>
      </c>
      <c r="F27" s="17">
        <f t="shared" si="0"/>
        <v>0.53333333333333333</v>
      </c>
      <c r="G27" s="16">
        <v>37500</v>
      </c>
      <c r="H27" s="17">
        <f t="shared" si="1"/>
        <v>-0.13636363636363635</v>
      </c>
      <c r="I27" s="16">
        <v>28849</v>
      </c>
      <c r="J27" s="17">
        <f t="shared" si="2"/>
        <v>0.12578787878787878</v>
      </c>
      <c r="K27" s="49">
        <v>35800</v>
      </c>
      <c r="L27" s="47">
        <f t="shared" si="3"/>
        <v>-8.4848484848484854E-2</v>
      </c>
    </row>
    <row r="28" spans="2:12" ht="13.5" customHeight="1">
      <c r="B28" s="4">
        <v>1.25</v>
      </c>
      <c r="C28" s="4">
        <v>1.1000000000000001</v>
      </c>
      <c r="D28" s="7">
        <v>35000</v>
      </c>
      <c r="E28" s="16">
        <v>19300</v>
      </c>
      <c r="F28" s="17">
        <f t="shared" si="0"/>
        <v>0.44857142857142857</v>
      </c>
      <c r="G28" s="16" t="s">
        <v>86</v>
      </c>
      <c r="H28" s="17" t="str">
        <f t="shared" si="1"/>
        <v/>
      </c>
      <c r="I28" s="16" t="s">
        <v>86</v>
      </c>
      <c r="J28" s="17" t="str">
        <f t="shared" si="2"/>
        <v/>
      </c>
      <c r="K28" s="49" t="s">
        <v>86</v>
      </c>
      <c r="L28" s="47" t="str">
        <f t="shared" si="3"/>
        <v/>
      </c>
    </row>
    <row r="29" spans="2:12" ht="13.5" customHeight="1">
      <c r="B29" s="4">
        <v>1.25</v>
      </c>
      <c r="C29" s="4">
        <v>1.2</v>
      </c>
      <c r="D29" s="7">
        <v>35000</v>
      </c>
      <c r="E29" s="16">
        <v>20000</v>
      </c>
      <c r="F29" s="17">
        <f t="shared" si="0"/>
        <v>0.42857142857142855</v>
      </c>
      <c r="G29" s="16" t="s">
        <v>86</v>
      </c>
      <c r="H29" s="17" t="str">
        <f t="shared" si="1"/>
        <v/>
      </c>
      <c r="I29" s="16" t="s">
        <v>86</v>
      </c>
      <c r="J29" s="17" t="str">
        <f t="shared" si="2"/>
        <v/>
      </c>
      <c r="K29" s="49" t="s">
        <v>86</v>
      </c>
      <c r="L29" s="47" t="str">
        <f t="shared" si="3"/>
        <v/>
      </c>
    </row>
    <row r="30" spans="2:12" ht="13.5" customHeight="1">
      <c r="B30" s="4">
        <v>1.25</v>
      </c>
      <c r="C30" s="4">
        <v>1.25</v>
      </c>
      <c r="D30" s="7">
        <v>35000</v>
      </c>
      <c r="E30" s="16" t="s">
        <v>86</v>
      </c>
      <c r="F30" s="17" t="str">
        <f t="shared" si="0"/>
        <v/>
      </c>
      <c r="G30" s="16" t="s">
        <v>86</v>
      </c>
      <c r="H30" s="17" t="str">
        <f t="shared" si="1"/>
        <v/>
      </c>
      <c r="I30" s="16" t="s">
        <v>86</v>
      </c>
      <c r="J30" s="17" t="str">
        <f t="shared" si="2"/>
        <v/>
      </c>
      <c r="K30" s="49">
        <v>0</v>
      </c>
      <c r="L30" s="47" t="str">
        <f t="shared" si="3"/>
        <v/>
      </c>
    </row>
    <row r="31" spans="2:12" ht="13.5" customHeight="1">
      <c r="B31" s="4">
        <v>1.5</v>
      </c>
      <c r="C31" s="4">
        <v>1.3</v>
      </c>
      <c r="D31" s="7">
        <v>37000</v>
      </c>
      <c r="E31" s="16">
        <v>20800</v>
      </c>
      <c r="F31" s="17">
        <f t="shared" si="0"/>
        <v>0.43783783783783786</v>
      </c>
      <c r="G31" s="16" t="s">
        <v>86</v>
      </c>
      <c r="H31" s="17" t="str">
        <f t="shared" si="1"/>
        <v/>
      </c>
      <c r="I31" s="16" t="s">
        <v>86</v>
      </c>
      <c r="J31" s="17" t="str">
        <f t="shared" si="2"/>
        <v/>
      </c>
      <c r="K31" s="49" t="s">
        <v>86</v>
      </c>
      <c r="L31" s="47" t="str">
        <f t="shared" si="3"/>
        <v/>
      </c>
    </row>
    <row r="32" spans="2:12" ht="13.5" customHeight="1">
      <c r="B32" s="4">
        <v>1.5</v>
      </c>
      <c r="C32" s="4">
        <v>1.4</v>
      </c>
      <c r="D32" s="7">
        <v>37000</v>
      </c>
      <c r="E32" s="16">
        <v>21600</v>
      </c>
      <c r="F32" s="17">
        <f t="shared" si="0"/>
        <v>0.41621621621621624</v>
      </c>
      <c r="G32" s="16" t="s">
        <v>86</v>
      </c>
      <c r="H32" s="17" t="str">
        <f t="shared" si="1"/>
        <v/>
      </c>
      <c r="I32" s="16" t="s">
        <v>86</v>
      </c>
      <c r="J32" s="17" t="str">
        <f t="shared" si="2"/>
        <v/>
      </c>
      <c r="K32" s="49" t="s">
        <v>86</v>
      </c>
      <c r="L32" s="47" t="str">
        <f t="shared" si="3"/>
        <v/>
      </c>
    </row>
    <row r="33" spans="2:12" ht="13.5" customHeight="1">
      <c r="B33" s="4">
        <v>1.5</v>
      </c>
      <c r="C33" s="4">
        <v>1.5</v>
      </c>
      <c r="D33" s="7">
        <v>37000</v>
      </c>
      <c r="E33" s="16">
        <v>22400</v>
      </c>
      <c r="F33" s="17">
        <f t="shared" si="0"/>
        <v>0.39459459459459462</v>
      </c>
      <c r="G33" s="16">
        <v>42100</v>
      </c>
      <c r="H33" s="17">
        <f t="shared" si="1"/>
        <v>-0.13783783783783785</v>
      </c>
      <c r="I33" s="16">
        <v>31510</v>
      </c>
      <c r="J33" s="17">
        <f t="shared" si="2"/>
        <v>0.14837837837837839</v>
      </c>
      <c r="K33" s="49">
        <v>40200</v>
      </c>
      <c r="L33" s="47">
        <f t="shared" si="3"/>
        <v>-8.6486486486486491E-2</v>
      </c>
    </row>
    <row r="34" spans="2:12" ht="13.5" customHeight="1">
      <c r="B34" s="4">
        <v>1.75</v>
      </c>
      <c r="C34" s="4">
        <v>1.6</v>
      </c>
      <c r="D34" s="7">
        <v>39500</v>
      </c>
      <c r="E34" s="16">
        <v>25300</v>
      </c>
      <c r="F34" s="17">
        <f t="shared" si="0"/>
        <v>0.35949367088607592</v>
      </c>
      <c r="G34" s="16" t="s">
        <v>86</v>
      </c>
      <c r="H34" s="17" t="str">
        <f t="shared" si="1"/>
        <v/>
      </c>
      <c r="I34" s="16" t="s">
        <v>86</v>
      </c>
      <c r="J34" s="17" t="str">
        <f t="shared" si="2"/>
        <v/>
      </c>
      <c r="K34" s="49" t="s">
        <v>86</v>
      </c>
      <c r="L34" s="47" t="str">
        <f t="shared" si="3"/>
        <v/>
      </c>
    </row>
    <row r="35" spans="2:12" ht="13.5" customHeight="1">
      <c r="B35" s="4">
        <v>1.75</v>
      </c>
      <c r="C35" s="4">
        <v>1.7</v>
      </c>
      <c r="D35" s="7">
        <v>39500</v>
      </c>
      <c r="E35" s="16">
        <v>26100</v>
      </c>
      <c r="F35" s="17">
        <f t="shared" si="0"/>
        <v>0.3392405063291139</v>
      </c>
      <c r="G35" s="16" t="s">
        <v>86</v>
      </c>
      <c r="H35" s="17" t="str">
        <f t="shared" si="1"/>
        <v/>
      </c>
      <c r="I35" s="16" t="s">
        <v>86</v>
      </c>
      <c r="J35" s="17" t="str">
        <f t="shared" si="2"/>
        <v/>
      </c>
      <c r="K35" s="49" t="s">
        <v>86</v>
      </c>
      <c r="L35" s="47" t="str">
        <f t="shared" si="3"/>
        <v/>
      </c>
    </row>
    <row r="36" spans="2:12" ht="13.5" customHeight="1">
      <c r="B36" s="4">
        <v>1.75</v>
      </c>
      <c r="C36" s="4">
        <v>1.75</v>
      </c>
      <c r="D36" s="7">
        <v>39500</v>
      </c>
      <c r="E36" s="16" t="s">
        <v>86</v>
      </c>
      <c r="F36" s="17" t="str">
        <f t="shared" si="0"/>
        <v/>
      </c>
      <c r="G36" s="16" t="s">
        <v>86</v>
      </c>
      <c r="H36" s="17" t="str">
        <f t="shared" si="1"/>
        <v/>
      </c>
      <c r="I36" s="16" t="s">
        <v>86</v>
      </c>
      <c r="J36" s="17" t="str">
        <f t="shared" si="2"/>
        <v/>
      </c>
      <c r="K36" s="49">
        <v>0</v>
      </c>
      <c r="L36" s="47" t="str">
        <f t="shared" si="3"/>
        <v/>
      </c>
    </row>
    <row r="37" spans="2:12" ht="13.5" customHeight="1">
      <c r="B37" s="4">
        <v>2</v>
      </c>
      <c r="C37" s="4">
        <v>1.8</v>
      </c>
      <c r="D37" s="7">
        <v>41500</v>
      </c>
      <c r="E37" s="16">
        <v>26800</v>
      </c>
      <c r="F37" s="17">
        <f t="shared" si="0"/>
        <v>0.35421686746987951</v>
      </c>
      <c r="G37" s="16" t="s">
        <v>86</v>
      </c>
      <c r="H37" s="17" t="str">
        <f t="shared" si="1"/>
        <v/>
      </c>
      <c r="I37" s="16" t="s">
        <v>86</v>
      </c>
      <c r="J37" s="17" t="str">
        <f t="shared" si="2"/>
        <v/>
      </c>
      <c r="K37" s="49" t="s">
        <v>86</v>
      </c>
      <c r="L37" s="47" t="str">
        <f t="shared" si="3"/>
        <v/>
      </c>
    </row>
    <row r="38" spans="2:12" ht="13.5" customHeight="1">
      <c r="B38" s="4">
        <v>2</v>
      </c>
      <c r="C38" s="4">
        <v>1.9</v>
      </c>
      <c r="D38" s="7">
        <v>41500</v>
      </c>
      <c r="E38" s="16">
        <v>27600</v>
      </c>
      <c r="F38" s="17">
        <f t="shared" si="0"/>
        <v>0.33493975903614459</v>
      </c>
      <c r="G38" s="16" t="s">
        <v>86</v>
      </c>
      <c r="H38" s="17" t="str">
        <f t="shared" si="1"/>
        <v/>
      </c>
      <c r="I38" s="16" t="s">
        <v>86</v>
      </c>
      <c r="J38" s="17" t="str">
        <f t="shared" si="2"/>
        <v/>
      </c>
      <c r="K38" s="49" t="s">
        <v>86</v>
      </c>
      <c r="L38" s="47" t="str">
        <f t="shared" si="3"/>
        <v/>
      </c>
    </row>
    <row r="39" spans="2:12" ht="13.5" customHeight="1">
      <c r="B39" s="4">
        <v>2</v>
      </c>
      <c r="C39" s="4">
        <v>2</v>
      </c>
      <c r="D39" s="7">
        <v>41500</v>
      </c>
      <c r="E39" s="16">
        <v>28400</v>
      </c>
      <c r="F39" s="17">
        <f t="shared" si="0"/>
        <v>0.31566265060240961</v>
      </c>
      <c r="G39" s="16">
        <v>46800</v>
      </c>
      <c r="H39" s="17">
        <f t="shared" si="1"/>
        <v>-0.12771084337349398</v>
      </c>
      <c r="I39" s="16">
        <v>34072</v>
      </c>
      <c r="J39" s="17">
        <f t="shared" si="2"/>
        <v>0.17898795180722893</v>
      </c>
      <c r="K39" s="49">
        <v>44500</v>
      </c>
      <c r="L39" s="47">
        <f t="shared" si="3"/>
        <v>-7.2289156626506021E-2</v>
      </c>
    </row>
    <row r="40" spans="2:12" ht="13.5" customHeight="1">
      <c r="B40" s="4">
        <v>2.5</v>
      </c>
      <c r="C40" s="4">
        <v>2.5</v>
      </c>
      <c r="D40" s="7">
        <v>45500</v>
      </c>
      <c r="E40" s="16" t="s">
        <v>86</v>
      </c>
      <c r="F40" s="17" t="str">
        <f t="shared" si="0"/>
        <v/>
      </c>
      <c r="G40" s="16">
        <v>51500</v>
      </c>
      <c r="H40" s="17">
        <f t="shared" si="1"/>
        <v>-0.13186813186813187</v>
      </c>
      <c r="I40" s="16">
        <v>36698</v>
      </c>
      <c r="J40" s="17">
        <f t="shared" si="2"/>
        <v>0.19345054945054946</v>
      </c>
      <c r="K40" s="49">
        <v>48700</v>
      </c>
      <c r="L40" s="47">
        <f t="shared" si="3"/>
        <v>-7.032967032967033E-2</v>
      </c>
    </row>
    <row r="41" spans="2:12" ht="13.5" customHeight="1">
      <c r="B41" s="4">
        <v>3</v>
      </c>
      <c r="C41" s="4">
        <v>3</v>
      </c>
      <c r="D41" s="7">
        <v>49000</v>
      </c>
      <c r="E41" s="16">
        <v>36700</v>
      </c>
      <c r="F41" s="17">
        <f t="shared" si="0"/>
        <v>0.25102040816326532</v>
      </c>
      <c r="G41" s="16">
        <v>55200</v>
      </c>
      <c r="H41" s="17">
        <f t="shared" si="1"/>
        <v>-0.12653061224489795</v>
      </c>
      <c r="I41" s="16">
        <v>39148</v>
      </c>
      <c r="J41" s="17">
        <f t="shared" si="2"/>
        <v>0.20106122448979591</v>
      </c>
      <c r="K41" s="49">
        <v>52300</v>
      </c>
      <c r="L41" s="47">
        <f t="shared" si="3"/>
        <v>-6.7346938775510207E-2</v>
      </c>
    </row>
    <row r="42" spans="2:12" ht="13.5" customHeight="1">
      <c r="B42" s="4">
        <v>3.5</v>
      </c>
      <c r="C42" s="4">
        <v>3.5</v>
      </c>
      <c r="D42" s="7">
        <v>53000</v>
      </c>
      <c r="E42" s="16">
        <v>40600</v>
      </c>
      <c r="F42" s="17">
        <f t="shared" si="0"/>
        <v>0.2339622641509434</v>
      </c>
      <c r="G42" s="16">
        <v>60000</v>
      </c>
      <c r="H42" s="17">
        <f t="shared" si="1"/>
        <v>-0.13207547169811321</v>
      </c>
      <c r="I42" s="16">
        <v>41710</v>
      </c>
      <c r="J42" s="17">
        <f t="shared" si="2"/>
        <v>0.21301886792452832</v>
      </c>
      <c r="K42" s="49">
        <v>56500</v>
      </c>
      <c r="L42" s="47">
        <f t="shared" si="3"/>
        <v>-6.6037735849056603E-2</v>
      </c>
    </row>
    <row r="43" spans="2:12" ht="13.5" customHeight="1">
      <c r="B43" s="4">
        <v>4</v>
      </c>
      <c r="C43" s="4">
        <v>4</v>
      </c>
      <c r="D43" s="7">
        <v>57000</v>
      </c>
      <c r="E43" s="16">
        <v>46000</v>
      </c>
      <c r="F43" s="17">
        <f t="shared" si="0"/>
        <v>0.19298245614035087</v>
      </c>
      <c r="G43" s="16">
        <v>64700</v>
      </c>
      <c r="H43" s="17">
        <f t="shared" si="1"/>
        <v>-0.13508771929824562</v>
      </c>
      <c r="I43" s="16">
        <v>44237</v>
      </c>
      <c r="J43" s="17">
        <f t="shared" si="2"/>
        <v>0.2239122807017544</v>
      </c>
      <c r="K43" s="49">
        <v>60700</v>
      </c>
      <c r="L43" s="47">
        <f t="shared" si="3"/>
        <v>-6.491228070175438E-2</v>
      </c>
    </row>
    <row r="44" spans="2:12" ht="13.5" customHeight="1">
      <c r="B44" s="4">
        <v>4.5</v>
      </c>
      <c r="C44" s="4">
        <v>4.5</v>
      </c>
      <c r="D44" s="7">
        <v>60500</v>
      </c>
      <c r="E44" s="16">
        <v>50400</v>
      </c>
      <c r="F44" s="17">
        <f t="shared" si="0"/>
        <v>0.16694214876033059</v>
      </c>
      <c r="G44" s="16">
        <v>69400</v>
      </c>
      <c r="H44" s="17">
        <f t="shared" si="1"/>
        <v>-0.14710743801652892</v>
      </c>
      <c r="I44" s="16">
        <v>46649</v>
      </c>
      <c r="J44" s="17">
        <f t="shared" si="2"/>
        <v>0.22894214876033059</v>
      </c>
      <c r="K44" s="49">
        <v>64900</v>
      </c>
      <c r="L44" s="47">
        <f t="shared" si="3"/>
        <v>-7.2727272727272724E-2</v>
      </c>
    </row>
    <row r="45" spans="2:12" ht="13.5" customHeight="1">
      <c r="B45" s="4">
        <v>5</v>
      </c>
      <c r="C45" s="4">
        <v>5</v>
      </c>
      <c r="D45" s="7">
        <v>64500</v>
      </c>
      <c r="E45" s="16">
        <v>55800</v>
      </c>
      <c r="F45" s="17">
        <f t="shared" si="0"/>
        <v>0.13488372093023257</v>
      </c>
      <c r="G45" s="16">
        <v>74100</v>
      </c>
      <c r="H45" s="17">
        <f t="shared" si="1"/>
        <v>-0.14883720930232558</v>
      </c>
      <c r="I45" s="16">
        <v>52002</v>
      </c>
      <c r="J45" s="17">
        <f t="shared" si="2"/>
        <v>0.19376744186046513</v>
      </c>
      <c r="K45" s="49">
        <v>69100</v>
      </c>
      <c r="L45" s="47">
        <f t="shared" si="3"/>
        <v>-7.131782945736434E-2</v>
      </c>
    </row>
    <row r="46" spans="2:12" ht="13.5" customHeight="1">
      <c r="B46" s="4">
        <v>5.5</v>
      </c>
      <c r="C46" s="4">
        <v>5.5</v>
      </c>
      <c r="D46" s="7">
        <v>68500</v>
      </c>
      <c r="E46" s="16">
        <v>59700</v>
      </c>
      <c r="F46" s="17">
        <f t="shared" si="0"/>
        <v>0.12846715328467154</v>
      </c>
      <c r="G46" s="16">
        <v>78900</v>
      </c>
      <c r="H46" s="17">
        <f t="shared" si="1"/>
        <v>-0.15182481751824817</v>
      </c>
      <c r="I46" s="16">
        <v>65732</v>
      </c>
      <c r="J46" s="17">
        <f t="shared" si="2"/>
        <v>4.040875912408759E-2</v>
      </c>
      <c r="K46" s="49">
        <v>88800</v>
      </c>
      <c r="L46" s="47">
        <f t="shared" si="3"/>
        <v>-0.29635036496350364</v>
      </c>
    </row>
    <row r="47" spans="2:12" ht="13.5" customHeight="1">
      <c r="B47" s="4">
        <v>6</v>
      </c>
      <c r="C47" s="4">
        <v>6</v>
      </c>
      <c r="D47" s="7">
        <v>72000</v>
      </c>
      <c r="E47" s="16">
        <v>63600</v>
      </c>
      <c r="F47" s="17">
        <f t="shared" si="0"/>
        <v>0.11666666666666667</v>
      </c>
      <c r="G47" s="16">
        <v>83800</v>
      </c>
      <c r="H47" s="17">
        <f t="shared" si="1"/>
        <v>-0.16388888888888889</v>
      </c>
      <c r="I47" s="16">
        <v>68692</v>
      </c>
      <c r="J47" s="17">
        <f t="shared" si="2"/>
        <v>4.5944444444444447E-2</v>
      </c>
      <c r="K47" s="49">
        <v>93400</v>
      </c>
      <c r="L47" s="47">
        <f t="shared" si="3"/>
        <v>-0.29722222222222222</v>
      </c>
    </row>
    <row r="48" spans="2:12" ht="13.5" customHeight="1">
      <c r="B48" s="4">
        <v>6.5</v>
      </c>
      <c r="C48" s="4">
        <v>6.5</v>
      </c>
      <c r="D48" s="7">
        <v>76500</v>
      </c>
      <c r="E48" s="16">
        <v>68300</v>
      </c>
      <c r="F48" s="17">
        <f t="shared" si="0"/>
        <v>0.10718954248366012</v>
      </c>
      <c r="G48" s="16">
        <v>88700</v>
      </c>
      <c r="H48" s="17">
        <f t="shared" si="1"/>
        <v>-0.15947712418300652</v>
      </c>
      <c r="I48" s="16">
        <v>71579</v>
      </c>
      <c r="J48" s="17">
        <f t="shared" si="2"/>
        <v>6.4326797385620915E-2</v>
      </c>
      <c r="K48" s="49">
        <v>97900</v>
      </c>
      <c r="L48" s="47">
        <f t="shared" si="3"/>
        <v>-0.27973856209150327</v>
      </c>
    </row>
    <row r="49" spans="2:12" ht="13.5" customHeight="1">
      <c r="B49" s="4">
        <v>7</v>
      </c>
      <c r="C49" s="4">
        <v>7</v>
      </c>
      <c r="D49" s="7">
        <v>80500</v>
      </c>
      <c r="E49" s="16">
        <v>72200</v>
      </c>
      <c r="F49" s="17">
        <f t="shared" ref="F49:F80" si="4">IFERROR(IF(($D49-E49)/$D49=1,"",($D49-E49)/$D49),"")</f>
        <v>0.1031055900621118</v>
      </c>
      <c r="G49" s="16">
        <v>93500</v>
      </c>
      <c r="H49" s="17">
        <f t="shared" ref="H49:H80" si="5">IFERROR(IF(($D49-G49)/$D49=1,"",($D49-G49)/$D49),"")</f>
        <v>-0.16149068322981366</v>
      </c>
      <c r="I49" s="16">
        <v>74517</v>
      </c>
      <c r="J49" s="17">
        <f t="shared" ref="J49:J80" si="6">IFERROR(IF(($D49-I49)/$D49=1,"",($D49-I49)/$D49),"")</f>
        <v>7.4322981366459623E-2</v>
      </c>
      <c r="K49" s="49">
        <v>102500</v>
      </c>
      <c r="L49" s="47">
        <f t="shared" si="3"/>
        <v>-0.27329192546583853</v>
      </c>
    </row>
    <row r="50" spans="2:12" ht="13.5" customHeight="1">
      <c r="B50" s="4">
        <v>7.5</v>
      </c>
      <c r="C50" s="4">
        <v>7.5</v>
      </c>
      <c r="D50" s="7">
        <v>84500</v>
      </c>
      <c r="E50" s="16">
        <v>76100</v>
      </c>
      <c r="F50" s="17">
        <f t="shared" si="4"/>
        <v>9.9408284023668636E-2</v>
      </c>
      <c r="G50" s="16">
        <v>98400</v>
      </c>
      <c r="H50" s="17">
        <f t="shared" si="5"/>
        <v>-0.16449704142011834</v>
      </c>
      <c r="I50" s="16">
        <v>77484</v>
      </c>
      <c r="J50" s="17">
        <f t="shared" si="6"/>
        <v>8.3029585798816571E-2</v>
      </c>
      <c r="K50" s="49">
        <v>107000</v>
      </c>
      <c r="L50" s="47">
        <f t="shared" si="3"/>
        <v>-0.26627218934911245</v>
      </c>
    </row>
    <row r="51" spans="2:12" ht="13.5" customHeight="1">
      <c r="B51" s="4">
        <v>8</v>
      </c>
      <c r="C51" s="4">
        <v>8</v>
      </c>
      <c r="D51" s="7">
        <v>89000</v>
      </c>
      <c r="E51" s="16">
        <v>80000</v>
      </c>
      <c r="F51" s="17">
        <f t="shared" si="4"/>
        <v>0.10112359550561797</v>
      </c>
      <c r="G51" s="16">
        <v>102300</v>
      </c>
      <c r="H51" s="17">
        <f t="shared" si="5"/>
        <v>-0.14943820224719101</v>
      </c>
      <c r="I51" s="16">
        <v>80402</v>
      </c>
      <c r="J51" s="17">
        <f t="shared" si="6"/>
        <v>9.6606741573033714E-2</v>
      </c>
      <c r="K51" s="49">
        <v>111600</v>
      </c>
      <c r="L51" s="47">
        <f t="shared" si="3"/>
        <v>-0.25393258426966292</v>
      </c>
    </row>
    <row r="52" spans="2:12" ht="13.5" customHeight="1">
      <c r="B52" s="4">
        <v>8.5</v>
      </c>
      <c r="C52" s="4">
        <v>8.5</v>
      </c>
      <c r="D52" s="7">
        <v>93000</v>
      </c>
      <c r="E52" s="16">
        <v>87000</v>
      </c>
      <c r="F52" s="17">
        <f t="shared" si="4"/>
        <v>6.4516129032258063E-2</v>
      </c>
      <c r="G52" s="16">
        <v>106200</v>
      </c>
      <c r="H52" s="17">
        <f t="shared" si="5"/>
        <v>-0.14193548387096774</v>
      </c>
      <c r="I52" s="16">
        <v>85478</v>
      </c>
      <c r="J52" s="17">
        <f t="shared" si="6"/>
        <v>8.0881720430107523E-2</v>
      </c>
      <c r="K52" s="49">
        <v>116200</v>
      </c>
      <c r="L52" s="47">
        <f t="shared" si="3"/>
        <v>-0.24946236559139784</v>
      </c>
    </row>
    <row r="53" spans="2:12" ht="13.5" customHeight="1">
      <c r="B53" s="4">
        <v>9</v>
      </c>
      <c r="C53" s="4">
        <v>9</v>
      </c>
      <c r="D53" s="7">
        <v>97500</v>
      </c>
      <c r="E53" s="16">
        <v>90900</v>
      </c>
      <c r="F53" s="17">
        <f t="shared" si="4"/>
        <v>6.7692307692307691E-2</v>
      </c>
      <c r="G53" s="16">
        <v>110100</v>
      </c>
      <c r="H53" s="17">
        <f t="shared" si="5"/>
        <v>-0.12923076923076923</v>
      </c>
      <c r="I53" s="16">
        <v>90835</v>
      </c>
      <c r="J53" s="17">
        <f t="shared" si="6"/>
        <v>6.8358974358974353E-2</v>
      </c>
      <c r="K53" s="49">
        <v>124400</v>
      </c>
      <c r="L53" s="47">
        <f t="shared" si="3"/>
        <v>-0.27589743589743587</v>
      </c>
    </row>
    <row r="54" spans="2:12" ht="13.5" customHeight="1">
      <c r="B54" s="4">
        <v>9.5</v>
      </c>
      <c r="C54" s="4">
        <v>9.5</v>
      </c>
      <c r="D54" s="7">
        <v>101500</v>
      </c>
      <c r="E54" s="16">
        <v>94800</v>
      </c>
      <c r="F54" s="17">
        <f t="shared" si="4"/>
        <v>6.6009852216748766E-2</v>
      </c>
      <c r="G54" s="16">
        <v>114000</v>
      </c>
      <c r="H54" s="17">
        <f t="shared" si="5"/>
        <v>-0.12315270935960591</v>
      </c>
      <c r="I54" s="16">
        <v>95480</v>
      </c>
      <c r="J54" s="17">
        <f t="shared" si="6"/>
        <v>5.9310344827586209E-2</v>
      </c>
      <c r="K54" s="49">
        <v>129100</v>
      </c>
      <c r="L54" s="47">
        <f t="shared" si="3"/>
        <v>-0.27192118226600986</v>
      </c>
    </row>
    <row r="55" spans="2:12" ht="13.5" customHeight="1">
      <c r="B55" s="4">
        <v>10</v>
      </c>
      <c r="C55" s="4">
        <v>10</v>
      </c>
      <c r="D55" s="7">
        <v>105500</v>
      </c>
      <c r="E55" s="16">
        <v>98700</v>
      </c>
      <c r="F55" s="17">
        <f t="shared" si="4"/>
        <v>6.4454976303317535E-2</v>
      </c>
      <c r="G55" s="16">
        <v>117800</v>
      </c>
      <c r="H55" s="17">
        <f t="shared" si="5"/>
        <v>-0.11658767772511848</v>
      </c>
      <c r="I55" s="16">
        <v>99727</v>
      </c>
      <c r="J55" s="17">
        <f t="shared" si="6"/>
        <v>5.4720379146919434E-2</v>
      </c>
      <c r="K55" s="49">
        <v>133800</v>
      </c>
      <c r="L55" s="47">
        <f t="shared" si="3"/>
        <v>-0.26824644549763033</v>
      </c>
    </row>
    <row r="56" spans="2:12" ht="13.5" customHeight="1">
      <c r="B56" s="4">
        <v>10.5</v>
      </c>
      <c r="C56" s="4">
        <v>10.5</v>
      </c>
      <c r="D56" s="7">
        <v>110000</v>
      </c>
      <c r="E56" s="16">
        <v>102600</v>
      </c>
      <c r="F56" s="17">
        <f t="shared" si="4"/>
        <v>6.7272727272727276E-2</v>
      </c>
      <c r="G56" s="16">
        <v>123800</v>
      </c>
      <c r="H56" s="17">
        <f t="shared" si="5"/>
        <v>-0.12545454545454546</v>
      </c>
      <c r="I56" s="16">
        <v>161063</v>
      </c>
      <c r="J56" s="17">
        <f t="shared" si="6"/>
        <v>-0.4642090909090909</v>
      </c>
      <c r="K56" s="49">
        <v>137800</v>
      </c>
      <c r="L56" s="47">
        <f t="shared" si="3"/>
        <v>-0.25272727272727274</v>
      </c>
    </row>
    <row r="57" spans="2:12" ht="13.5" customHeight="1">
      <c r="B57" s="4">
        <v>11</v>
      </c>
      <c r="C57" s="4">
        <v>11</v>
      </c>
      <c r="D57" s="7">
        <v>114000</v>
      </c>
      <c r="E57" s="16">
        <v>106500</v>
      </c>
      <c r="F57" s="17">
        <f t="shared" si="4"/>
        <v>6.5789473684210523E-2</v>
      </c>
      <c r="G57" s="16">
        <v>127200</v>
      </c>
      <c r="H57" s="17">
        <f t="shared" si="5"/>
        <v>-0.11578947368421053</v>
      </c>
      <c r="I57" s="16">
        <v>165113</v>
      </c>
      <c r="J57" s="17">
        <f t="shared" si="6"/>
        <v>-0.44835964912280701</v>
      </c>
      <c r="K57" s="49">
        <v>158800</v>
      </c>
      <c r="L57" s="47">
        <f t="shared" si="3"/>
        <v>-0.39298245614035088</v>
      </c>
    </row>
    <row r="58" spans="2:12" ht="13.5" customHeight="1">
      <c r="B58" s="4">
        <v>11.5</v>
      </c>
      <c r="C58" s="4">
        <v>11.5</v>
      </c>
      <c r="D58" s="7">
        <v>118500</v>
      </c>
      <c r="E58" s="16">
        <v>114500</v>
      </c>
      <c r="F58" s="17">
        <f t="shared" si="4"/>
        <v>3.3755274261603373E-2</v>
      </c>
      <c r="G58" s="16">
        <v>130800</v>
      </c>
      <c r="H58" s="17">
        <f t="shared" si="5"/>
        <v>-0.10379746835443038</v>
      </c>
      <c r="I58" s="16">
        <v>169050</v>
      </c>
      <c r="J58" s="17">
        <f t="shared" si="6"/>
        <v>-0.42658227848101266</v>
      </c>
      <c r="K58" s="49">
        <v>163100</v>
      </c>
      <c r="L58" s="47">
        <f t="shared" si="3"/>
        <v>-0.37637130801687763</v>
      </c>
    </row>
    <row r="59" spans="2:12" ht="13.5" customHeight="1">
      <c r="B59" s="4">
        <v>12</v>
      </c>
      <c r="C59" s="4">
        <v>12</v>
      </c>
      <c r="D59" s="7">
        <v>122500</v>
      </c>
      <c r="E59" s="16">
        <v>118400</v>
      </c>
      <c r="F59" s="17">
        <f t="shared" si="4"/>
        <v>3.346938775510204E-2</v>
      </c>
      <c r="G59" s="16">
        <v>134200</v>
      </c>
      <c r="H59" s="17">
        <f t="shared" si="5"/>
        <v>-9.5510204081632646E-2</v>
      </c>
      <c r="I59" s="16">
        <v>172725</v>
      </c>
      <c r="J59" s="17">
        <f t="shared" si="6"/>
        <v>-0.41</v>
      </c>
      <c r="K59" s="49">
        <v>167400</v>
      </c>
      <c r="L59" s="47">
        <f t="shared" si="3"/>
        <v>-0.36653061224489797</v>
      </c>
    </row>
    <row r="60" spans="2:12" ht="13.5" customHeight="1">
      <c r="B60" s="4">
        <v>12.5</v>
      </c>
      <c r="C60" s="4">
        <v>12.5</v>
      </c>
      <c r="D60" s="7">
        <v>126500</v>
      </c>
      <c r="E60" s="16">
        <v>122300</v>
      </c>
      <c r="F60" s="17">
        <f t="shared" si="4"/>
        <v>3.3201581027667987E-2</v>
      </c>
      <c r="G60" s="16">
        <v>137600</v>
      </c>
      <c r="H60" s="17">
        <f t="shared" si="5"/>
        <v>-8.7747035573122537E-2</v>
      </c>
      <c r="I60" s="16">
        <v>176738</v>
      </c>
      <c r="J60" s="17">
        <f t="shared" si="6"/>
        <v>-0.3971383399209486</v>
      </c>
      <c r="K60" s="49">
        <v>170900</v>
      </c>
      <c r="L60" s="47">
        <f t="shared" si="3"/>
        <v>-0.35098814229249015</v>
      </c>
    </row>
    <row r="61" spans="2:12" ht="13.5" customHeight="1">
      <c r="B61" s="4">
        <v>13</v>
      </c>
      <c r="C61" s="4">
        <v>13</v>
      </c>
      <c r="D61" s="7">
        <v>131000</v>
      </c>
      <c r="E61" s="16">
        <v>126200</v>
      </c>
      <c r="F61" s="17">
        <f t="shared" si="4"/>
        <v>3.6641221374045803E-2</v>
      </c>
      <c r="G61" s="16">
        <v>140900</v>
      </c>
      <c r="H61" s="17">
        <f t="shared" si="5"/>
        <v>-7.5572519083969461E-2</v>
      </c>
      <c r="I61" s="16">
        <v>180713</v>
      </c>
      <c r="J61" s="17">
        <f t="shared" si="6"/>
        <v>-0.37948854961832063</v>
      </c>
      <c r="K61" s="49">
        <v>175300</v>
      </c>
      <c r="L61" s="47">
        <f t="shared" si="3"/>
        <v>-0.33816793893129771</v>
      </c>
    </row>
    <row r="62" spans="2:12" ht="13.5" customHeight="1">
      <c r="B62" s="4">
        <v>13.5</v>
      </c>
      <c r="C62" s="4">
        <v>13.5</v>
      </c>
      <c r="D62" s="7">
        <v>135000</v>
      </c>
      <c r="E62" s="16">
        <v>130100</v>
      </c>
      <c r="F62" s="17">
        <f t="shared" si="4"/>
        <v>3.6296296296296299E-2</v>
      </c>
      <c r="G62" s="16">
        <v>144100</v>
      </c>
      <c r="H62" s="17">
        <f t="shared" si="5"/>
        <v>-6.7407407407407402E-2</v>
      </c>
      <c r="I62" s="16">
        <v>184613</v>
      </c>
      <c r="J62" s="17">
        <f t="shared" si="6"/>
        <v>-0.36750370370370372</v>
      </c>
      <c r="K62" s="49">
        <v>179600</v>
      </c>
      <c r="L62" s="47">
        <f t="shared" si="3"/>
        <v>-0.33037037037037037</v>
      </c>
    </row>
    <row r="63" spans="2:12" ht="13.5" customHeight="1">
      <c r="B63" s="4">
        <v>14</v>
      </c>
      <c r="C63" s="4">
        <v>14</v>
      </c>
      <c r="D63" s="7">
        <v>139500</v>
      </c>
      <c r="E63" s="16">
        <v>134000</v>
      </c>
      <c r="F63" s="17">
        <f t="shared" si="4"/>
        <v>3.9426523297491037E-2</v>
      </c>
      <c r="G63" s="16">
        <v>147300</v>
      </c>
      <c r="H63" s="17">
        <f t="shared" si="5"/>
        <v>-5.5913978494623658E-2</v>
      </c>
      <c r="I63" s="16">
        <v>188288</v>
      </c>
      <c r="J63" s="17">
        <f t="shared" si="6"/>
        <v>-0.3497347670250896</v>
      </c>
      <c r="K63" s="49">
        <v>184000</v>
      </c>
      <c r="L63" s="47">
        <f t="shared" si="3"/>
        <v>-0.31899641577060933</v>
      </c>
    </row>
    <row r="64" spans="2:12" ht="13.5" customHeight="1">
      <c r="B64" s="4">
        <v>14.5</v>
      </c>
      <c r="C64" s="4">
        <v>14.5</v>
      </c>
      <c r="D64" s="7">
        <v>143500</v>
      </c>
      <c r="E64" s="16">
        <v>137900</v>
      </c>
      <c r="F64" s="17">
        <f t="shared" si="4"/>
        <v>3.9024390243902439E-2</v>
      </c>
      <c r="G64" s="16">
        <v>150600</v>
      </c>
      <c r="H64" s="17">
        <f t="shared" si="5"/>
        <v>-4.9477351916376304E-2</v>
      </c>
      <c r="I64" s="16">
        <v>192338</v>
      </c>
      <c r="J64" s="17">
        <f t="shared" si="6"/>
        <v>-0.34033449477351918</v>
      </c>
      <c r="K64" s="49">
        <v>188300</v>
      </c>
      <c r="L64" s="47">
        <f t="shared" si="3"/>
        <v>-0.31219512195121951</v>
      </c>
    </row>
    <row r="65" spans="2:12" ht="13.5" customHeight="1">
      <c r="B65" s="4">
        <v>15</v>
      </c>
      <c r="C65" s="4">
        <v>15</v>
      </c>
      <c r="D65" s="7">
        <v>148000</v>
      </c>
      <c r="E65" s="16">
        <v>141800</v>
      </c>
      <c r="F65" s="17">
        <f t="shared" si="4"/>
        <v>4.1891891891891894E-2</v>
      </c>
      <c r="G65" s="16">
        <v>153800</v>
      </c>
      <c r="H65" s="17">
        <f t="shared" si="5"/>
        <v>-3.9189189189189191E-2</v>
      </c>
      <c r="I65" s="16">
        <v>196238</v>
      </c>
      <c r="J65" s="17">
        <f t="shared" si="6"/>
        <v>-0.32593243243243242</v>
      </c>
      <c r="K65" s="49">
        <v>203200</v>
      </c>
      <c r="L65" s="47">
        <f t="shared" si="3"/>
        <v>-0.37297297297297299</v>
      </c>
    </row>
    <row r="66" spans="2:12" ht="13.5" customHeight="1">
      <c r="B66" s="4">
        <v>15.5</v>
      </c>
      <c r="C66" s="4">
        <v>15.5</v>
      </c>
      <c r="D66" s="7">
        <v>152000</v>
      </c>
      <c r="E66" s="16">
        <v>152600</v>
      </c>
      <c r="F66" s="17">
        <f t="shared" si="4"/>
        <v>-3.9473684210526317E-3</v>
      </c>
      <c r="G66" s="16">
        <v>157000</v>
      </c>
      <c r="H66" s="17">
        <f t="shared" si="5"/>
        <v>-3.2894736842105261E-2</v>
      </c>
      <c r="I66" s="16">
        <v>199988</v>
      </c>
      <c r="J66" s="17">
        <f t="shared" si="6"/>
        <v>-0.3157105263157895</v>
      </c>
      <c r="K66" s="49">
        <v>205600</v>
      </c>
      <c r="L66" s="47">
        <f t="shared" si="3"/>
        <v>-0.35263157894736841</v>
      </c>
    </row>
    <row r="67" spans="2:12" ht="13.5" customHeight="1">
      <c r="B67" s="4">
        <v>16</v>
      </c>
      <c r="C67" s="4">
        <v>16</v>
      </c>
      <c r="D67" s="7">
        <v>156000</v>
      </c>
      <c r="E67" s="16">
        <v>156500</v>
      </c>
      <c r="F67" s="17">
        <f t="shared" si="4"/>
        <v>-3.205128205128205E-3</v>
      </c>
      <c r="G67" s="16">
        <v>160200</v>
      </c>
      <c r="H67" s="17">
        <f t="shared" si="5"/>
        <v>-2.6923076923076925E-2</v>
      </c>
      <c r="I67" s="16">
        <v>203700</v>
      </c>
      <c r="J67" s="17">
        <f t="shared" si="6"/>
        <v>-0.30576923076923079</v>
      </c>
      <c r="K67" s="49">
        <v>208000</v>
      </c>
      <c r="L67" s="47">
        <f t="shared" si="3"/>
        <v>-0.33333333333333331</v>
      </c>
    </row>
    <row r="68" spans="2:12" ht="13.5" customHeight="1">
      <c r="B68" s="4">
        <v>16.5</v>
      </c>
      <c r="C68" s="4">
        <v>16.5</v>
      </c>
      <c r="D68" s="7">
        <v>160500</v>
      </c>
      <c r="E68" s="16">
        <v>160400</v>
      </c>
      <c r="F68" s="17">
        <f t="shared" si="4"/>
        <v>6.2305295950155766E-4</v>
      </c>
      <c r="G68" s="16">
        <v>163300</v>
      </c>
      <c r="H68" s="17">
        <f t="shared" si="5"/>
        <v>-1.7445482866043614E-2</v>
      </c>
      <c r="I68" s="16">
        <v>207488</v>
      </c>
      <c r="J68" s="17">
        <f t="shared" si="6"/>
        <v>-0.29276012461059192</v>
      </c>
      <c r="K68" s="49">
        <v>210400</v>
      </c>
      <c r="L68" s="47">
        <f t="shared" si="3"/>
        <v>-0.31090342679127725</v>
      </c>
    </row>
    <row r="69" spans="2:12" ht="13.5" customHeight="1">
      <c r="B69" s="4">
        <v>17</v>
      </c>
      <c r="C69" s="4">
        <v>17</v>
      </c>
      <c r="D69" s="7">
        <v>164500</v>
      </c>
      <c r="E69" s="16">
        <v>164300</v>
      </c>
      <c r="F69" s="17">
        <f t="shared" si="4"/>
        <v>1.2158054711246201E-3</v>
      </c>
      <c r="G69" s="16">
        <v>166500</v>
      </c>
      <c r="H69" s="17">
        <f t="shared" si="5"/>
        <v>-1.2158054711246201E-2</v>
      </c>
      <c r="I69" s="16">
        <v>211350</v>
      </c>
      <c r="J69" s="17">
        <f t="shared" si="6"/>
        <v>-0.28480243161094226</v>
      </c>
      <c r="K69" s="49">
        <v>212800</v>
      </c>
      <c r="L69" s="47">
        <f t="shared" si="3"/>
        <v>-0.29361702127659572</v>
      </c>
    </row>
    <row r="70" spans="2:12" ht="13.5" customHeight="1">
      <c r="B70" s="4">
        <v>17.5</v>
      </c>
      <c r="C70" s="4">
        <v>17.5</v>
      </c>
      <c r="D70" s="7">
        <v>169000</v>
      </c>
      <c r="E70" s="16">
        <v>168200</v>
      </c>
      <c r="F70" s="17">
        <f t="shared" si="4"/>
        <v>4.7337278106508876E-3</v>
      </c>
      <c r="G70" s="16">
        <v>169600</v>
      </c>
      <c r="H70" s="17">
        <f t="shared" si="5"/>
        <v>-3.5502958579881655E-3</v>
      </c>
      <c r="I70" s="16">
        <v>215250</v>
      </c>
      <c r="J70" s="17">
        <f t="shared" si="6"/>
        <v>-0.27366863905325445</v>
      </c>
      <c r="K70" s="49">
        <v>215200</v>
      </c>
      <c r="L70" s="47">
        <f t="shared" si="3"/>
        <v>-0.27337278106508878</v>
      </c>
    </row>
    <row r="71" spans="2:12" ht="13.5" customHeight="1">
      <c r="B71" s="4">
        <v>18</v>
      </c>
      <c r="C71" s="4">
        <v>18</v>
      </c>
      <c r="D71" s="7">
        <v>173000</v>
      </c>
      <c r="E71" s="16">
        <v>172100</v>
      </c>
      <c r="F71" s="17">
        <f t="shared" si="4"/>
        <v>5.2023121387283237E-3</v>
      </c>
      <c r="G71" s="16">
        <v>169700</v>
      </c>
      <c r="H71" s="17">
        <f t="shared" si="5"/>
        <v>1.9075144508670521E-2</v>
      </c>
      <c r="I71" s="16">
        <v>217988</v>
      </c>
      <c r="J71" s="17">
        <f t="shared" si="6"/>
        <v>-0.26004624277456645</v>
      </c>
      <c r="K71" s="49">
        <v>217600</v>
      </c>
      <c r="L71" s="47">
        <f t="shared" si="3"/>
        <v>-0.25780346820809247</v>
      </c>
    </row>
    <row r="72" spans="2:12" ht="13.5" customHeight="1">
      <c r="B72" s="4">
        <v>18.5</v>
      </c>
      <c r="C72" s="4">
        <v>18.5</v>
      </c>
      <c r="D72" s="7">
        <v>177000</v>
      </c>
      <c r="E72" s="16">
        <v>176000</v>
      </c>
      <c r="F72" s="17">
        <f t="shared" si="4"/>
        <v>5.6497175141242938E-3</v>
      </c>
      <c r="G72" s="16">
        <v>172900</v>
      </c>
      <c r="H72" s="17">
        <f t="shared" si="5"/>
        <v>2.3163841807909605E-2</v>
      </c>
      <c r="I72" s="16">
        <v>220875</v>
      </c>
      <c r="J72" s="17">
        <f t="shared" si="6"/>
        <v>-0.2478813559322034</v>
      </c>
      <c r="K72" s="49">
        <v>220000</v>
      </c>
      <c r="L72" s="47">
        <f t="shared" si="3"/>
        <v>-0.24293785310734464</v>
      </c>
    </row>
    <row r="73" spans="2:12" ht="13.5" customHeight="1">
      <c r="B73" s="4">
        <v>19</v>
      </c>
      <c r="C73" s="4">
        <v>19</v>
      </c>
      <c r="D73" s="7">
        <v>181500</v>
      </c>
      <c r="E73" s="16">
        <v>179900</v>
      </c>
      <c r="F73" s="17">
        <f t="shared" si="4"/>
        <v>8.8154269972451783E-3</v>
      </c>
      <c r="G73" s="16">
        <v>175900</v>
      </c>
      <c r="H73" s="17">
        <f t="shared" si="5"/>
        <v>3.0853994490358128E-2</v>
      </c>
      <c r="I73" s="16">
        <v>225975</v>
      </c>
      <c r="J73" s="17">
        <f t="shared" si="6"/>
        <v>-0.2450413223140496</v>
      </c>
      <c r="K73" s="49">
        <v>222400</v>
      </c>
      <c r="L73" s="47">
        <f t="shared" si="3"/>
        <v>-0.22534435261707988</v>
      </c>
    </row>
    <row r="74" spans="2:12" ht="13.5" customHeight="1">
      <c r="B74" s="4">
        <v>19.5</v>
      </c>
      <c r="C74" s="4">
        <v>19.5</v>
      </c>
      <c r="D74" s="7">
        <v>185500</v>
      </c>
      <c r="E74" s="16">
        <v>183800</v>
      </c>
      <c r="F74" s="17">
        <f t="shared" si="4"/>
        <v>9.1644204851752016E-3</v>
      </c>
      <c r="G74" s="16">
        <v>177200</v>
      </c>
      <c r="H74" s="17">
        <f t="shared" si="5"/>
        <v>4.4743935309973046E-2</v>
      </c>
      <c r="I74" s="16">
        <v>230063</v>
      </c>
      <c r="J74" s="17">
        <f t="shared" si="6"/>
        <v>-0.24023180592991913</v>
      </c>
      <c r="K74" s="49">
        <v>224800</v>
      </c>
      <c r="L74" s="47">
        <f t="shared" si="3"/>
        <v>-0.21185983827493263</v>
      </c>
    </row>
    <row r="75" spans="2:12" ht="13.5" customHeight="1">
      <c r="B75" s="4">
        <v>20</v>
      </c>
      <c r="C75" s="4">
        <v>20</v>
      </c>
      <c r="D75" s="7">
        <v>190000</v>
      </c>
      <c r="E75" s="16">
        <v>187700</v>
      </c>
      <c r="F75" s="17">
        <f t="shared" si="4"/>
        <v>1.2105263157894737E-2</v>
      </c>
      <c r="G75" s="16">
        <v>179000</v>
      </c>
      <c r="H75" s="17">
        <f t="shared" si="5"/>
        <v>5.7894736842105263E-2</v>
      </c>
      <c r="I75" s="16">
        <v>235725</v>
      </c>
      <c r="J75" s="17">
        <f t="shared" si="6"/>
        <v>-0.2406578947368421</v>
      </c>
      <c r="K75" s="49">
        <v>231600</v>
      </c>
      <c r="L75" s="47">
        <f t="shared" si="3"/>
        <v>-0.21894736842105264</v>
      </c>
    </row>
    <row r="76" spans="2:12" ht="13.5" customHeight="1">
      <c r="B76" s="4">
        <v>20.5</v>
      </c>
      <c r="C76" s="4">
        <v>20.5</v>
      </c>
      <c r="D76" s="7">
        <v>194000</v>
      </c>
      <c r="E76" s="16">
        <v>197400</v>
      </c>
      <c r="F76" s="17">
        <f t="shared" si="4"/>
        <v>-1.7525773195876289E-2</v>
      </c>
      <c r="G76" s="16" t="s">
        <v>86</v>
      </c>
      <c r="H76" s="17" t="str">
        <f t="shared" si="5"/>
        <v/>
      </c>
      <c r="I76" s="16" t="s">
        <v>86</v>
      </c>
      <c r="J76" s="17" t="str">
        <f t="shared" si="6"/>
        <v/>
      </c>
      <c r="K76" s="49">
        <v>0</v>
      </c>
      <c r="L76" s="47" t="str">
        <f t="shared" si="3"/>
        <v/>
      </c>
    </row>
    <row r="77" spans="2:12" ht="13.5" customHeight="1">
      <c r="B77" s="4">
        <v>21</v>
      </c>
      <c r="C77" s="4">
        <v>21</v>
      </c>
      <c r="D77" s="7">
        <v>198000</v>
      </c>
      <c r="E77" s="16">
        <v>201300</v>
      </c>
      <c r="F77" s="17">
        <f t="shared" si="4"/>
        <v>-1.6666666666666666E-2</v>
      </c>
      <c r="G77" s="16" t="s">
        <v>86</v>
      </c>
      <c r="H77" s="17" t="str">
        <f t="shared" si="5"/>
        <v/>
      </c>
      <c r="I77" s="16" t="s">
        <v>86</v>
      </c>
      <c r="J77" s="17" t="str">
        <f t="shared" si="6"/>
        <v/>
      </c>
      <c r="K77" s="49">
        <v>0</v>
      </c>
      <c r="L77" s="47" t="str">
        <f t="shared" si="3"/>
        <v/>
      </c>
    </row>
    <row r="78" spans="2:12" ht="13.5" customHeight="1">
      <c r="B78" s="4">
        <v>21.5</v>
      </c>
      <c r="C78" s="4">
        <v>21.5</v>
      </c>
      <c r="D78" s="7">
        <v>202500</v>
      </c>
      <c r="E78" s="16">
        <v>205200</v>
      </c>
      <c r="F78" s="17">
        <f t="shared" si="4"/>
        <v>-1.3333333333333334E-2</v>
      </c>
      <c r="G78" s="16" t="s">
        <v>86</v>
      </c>
      <c r="H78" s="17" t="str">
        <f t="shared" si="5"/>
        <v/>
      </c>
      <c r="I78" s="16" t="s">
        <v>86</v>
      </c>
      <c r="J78" s="17" t="str">
        <f t="shared" si="6"/>
        <v/>
      </c>
      <c r="K78" s="49">
        <v>0</v>
      </c>
      <c r="L78" s="47" t="str">
        <f t="shared" si="3"/>
        <v/>
      </c>
    </row>
    <row r="79" spans="2:12" ht="13.5" customHeight="1">
      <c r="B79" s="4">
        <v>22</v>
      </c>
      <c r="C79" s="4">
        <v>22</v>
      </c>
      <c r="D79" s="7">
        <v>206500</v>
      </c>
      <c r="E79" s="16">
        <v>209100</v>
      </c>
      <c r="F79" s="17">
        <f t="shared" si="4"/>
        <v>-1.2590799031476998E-2</v>
      </c>
      <c r="G79" s="16" t="s">
        <v>86</v>
      </c>
      <c r="H79" s="17" t="str">
        <f t="shared" si="5"/>
        <v/>
      </c>
      <c r="I79" s="16" t="s">
        <v>86</v>
      </c>
      <c r="J79" s="17" t="str">
        <f t="shared" si="6"/>
        <v/>
      </c>
      <c r="K79" s="49">
        <v>0</v>
      </c>
      <c r="L79" s="47" t="str">
        <f t="shared" si="3"/>
        <v/>
      </c>
    </row>
    <row r="80" spans="2:12" ht="13.5" customHeight="1">
      <c r="B80" s="4">
        <v>22.5</v>
      </c>
      <c r="C80" s="4">
        <v>22.5</v>
      </c>
      <c r="D80" s="7">
        <v>211000</v>
      </c>
      <c r="E80" s="16">
        <v>213000</v>
      </c>
      <c r="F80" s="17">
        <f t="shared" si="4"/>
        <v>-9.4786729857819912E-3</v>
      </c>
      <c r="G80" s="16" t="s">
        <v>86</v>
      </c>
      <c r="H80" s="17" t="str">
        <f t="shared" si="5"/>
        <v/>
      </c>
      <c r="I80" s="16" t="s">
        <v>86</v>
      </c>
      <c r="J80" s="17" t="str">
        <f t="shared" si="6"/>
        <v/>
      </c>
      <c r="K80" s="49">
        <v>0</v>
      </c>
      <c r="L80" s="47" t="str">
        <f t="shared" si="3"/>
        <v/>
      </c>
    </row>
    <row r="81" spans="2:12" ht="13.5" customHeight="1">
      <c r="B81" s="4">
        <v>23</v>
      </c>
      <c r="C81" s="4">
        <v>23</v>
      </c>
      <c r="D81" s="7">
        <v>215000</v>
      </c>
      <c r="E81" s="16">
        <v>216900</v>
      </c>
      <c r="F81" s="17">
        <f t="shared" ref="F81:F95" si="7">IFERROR(IF(($D81-E81)/$D81=1,"",($D81-E81)/$D81),"")</f>
        <v>-8.8372093023255816E-3</v>
      </c>
      <c r="G81" s="16" t="s">
        <v>86</v>
      </c>
      <c r="H81" s="17" t="str">
        <f t="shared" ref="H81:H95" si="8">IFERROR(IF(($D81-G81)/$D81=1,"",($D81-G81)/$D81),"")</f>
        <v/>
      </c>
      <c r="I81" s="16" t="s">
        <v>86</v>
      </c>
      <c r="J81" s="17" t="str">
        <f t="shared" ref="J81:J95" si="9">IFERROR(IF(($D81-I81)/$D81=1,"",($D81-I81)/$D81),"")</f>
        <v/>
      </c>
      <c r="K81" s="49">
        <v>0</v>
      </c>
      <c r="L81" s="47" t="str">
        <f t="shared" si="3"/>
        <v/>
      </c>
    </row>
    <row r="82" spans="2:12" ht="13.5" customHeight="1">
      <c r="B82" s="4">
        <v>23.5</v>
      </c>
      <c r="C82" s="4">
        <v>23.5</v>
      </c>
      <c r="D82" s="7">
        <v>219000</v>
      </c>
      <c r="E82" s="16">
        <v>220800</v>
      </c>
      <c r="F82" s="17">
        <f t="shared" si="7"/>
        <v>-8.21917808219178E-3</v>
      </c>
      <c r="G82" s="16" t="s">
        <v>86</v>
      </c>
      <c r="H82" s="17" t="str">
        <f t="shared" si="8"/>
        <v/>
      </c>
      <c r="I82" s="16" t="s">
        <v>86</v>
      </c>
      <c r="J82" s="17" t="str">
        <f t="shared" si="9"/>
        <v/>
      </c>
      <c r="K82" s="49">
        <v>0</v>
      </c>
      <c r="L82" s="47" t="str">
        <f t="shared" ref="L82:L95" si="10">IFERROR(IF(($D82-K82)/$D82=1,"",($D82-K82)/$D82),"")</f>
        <v/>
      </c>
    </row>
    <row r="83" spans="2:12" ht="13.5" customHeight="1">
      <c r="B83" s="4">
        <v>24</v>
      </c>
      <c r="C83" s="4">
        <v>24</v>
      </c>
      <c r="D83" s="7">
        <v>223500</v>
      </c>
      <c r="E83" s="16">
        <v>224700</v>
      </c>
      <c r="F83" s="17">
        <f t="shared" si="7"/>
        <v>-5.3691275167785232E-3</v>
      </c>
      <c r="G83" s="16" t="s">
        <v>86</v>
      </c>
      <c r="H83" s="17" t="str">
        <f t="shared" si="8"/>
        <v/>
      </c>
      <c r="I83" s="16" t="s">
        <v>86</v>
      </c>
      <c r="J83" s="17" t="str">
        <f t="shared" si="9"/>
        <v/>
      </c>
      <c r="K83" s="49">
        <v>0</v>
      </c>
      <c r="L83" s="47" t="str">
        <f t="shared" si="10"/>
        <v/>
      </c>
    </row>
    <row r="84" spans="2:12" ht="13.5" customHeight="1">
      <c r="B84" s="4">
        <v>24.5</v>
      </c>
      <c r="C84" s="4">
        <v>24.5</v>
      </c>
      <c r="D84" s="7">
        <v>227500</v>
      </c>
      <c r="E84" s="16">
        <v>228600</v>
      </c>
      <c r="F84" s="17">
        <f t="shared" si="7"/>
        <v>-4.8351648351648352E-3</v>
      </c>
      <c r="G84" s="16" t="s">
        <v>86</v>
      </c>
      <c r="H84" s="17" t="str">
        <f t="shared" si="8"/>
        <v/>
      </c>
      <c r="I84" s="16" t="s">
        <v>86</v>
      </c>
      <c r="J84" s="17" t="str">
        <f t="shared" si="9"/>
        <v/>
      </c>
      <c r="K84" s="49">
        <v>0</v>
      </c>
      <c r="L84" s="47" t="str">
        <f t="shared" si="10"/>
        <v/>
      </c>
    </row>
    <row r="85" spans="2:12" ht="13.5" customHeight="1">
      <c r="B85" s="4">
        <v>25</v>
      </c>
      <c r="C85" s="4">
        <v>25</v>
      </c>
      <c r="D85" s="7">
        <v>232000</v>
      </c>
      <c r="E85" s="16">
        <v>232500</v>
      </c>
      <c r="F85" s="17">
        <f t="shared" si="7"/>
        <v>-2.1551724137931034E-3</v>
      </c>
      <c r="G85" s="16" t="s">
        <v>86</v>
      </c>
      <c r="H85" s="17" t="str">
        <f t="shared" si="8"/>
        <v/>
      </c>
      <c r="I85" s="16" t="s">
        <v>86</v>
      </c>
      <c r="J85" s="17" t="str">
        <f t="shared" si="9"/>
        <v/>
      </c>
      <c r="K85" s="49">
        <v>0</v>
      </c>
      <c r="L85" s="47" t="str">
        <f t="shared" si="10"/>
        <v/>
      </c>
    </row>
    <row r="86" spans="2:12" ht="13.5" customHeight="1">
      <c r="B86" s="4">
        <v>25.5</v>
      </c>
      <c r="C86" s="4">
        <v>25.5</v>
      </c>
      <c r="D86" s="7">
        <v>236000</v>
      </c>
      <c r="E86" s="16">
        <v>236400</v>
      </c>
      <c r="F86" s="17">
        <f t="shared" si="7"/>
        <v>-1.6949152542372881E-3</v>
      </c>
      <c r="G86" s="16" t="s">
        <v>86</v>
      </c>
      <c r="H86" s="17" t="str">
        <f t="shared" si="8"/>
        <v/>
      </c>
      <c r="I86" s="16" t="s">
        <v>86</v>
      </c>
      <c r="J86" s="17" t="str">
        <f t="shared" si="9"/>
        <v/>
      </c>
      <c r="K86" s="49">
        <v>0</v>
      </c>
      <c r="L86" s="47" t="str">
        <f t="shared" si="10"/>
        <v/>
      </c>
    </row>
    <row r="87" spans="2:12" ht="13.5" customHeight="1">
      <c r="B87" s="4">
        <v>26</v>
      </c>
      <c r="C87" s="4">
        <v>26</v>
      </c>
      <c r="D87" s="7">
        <v>240000</v>
      </c>
      <c r="E87" s="16">
        <v>240300</v>
      </c>
      <c r="F87" s="17">
        <f t="shared" si="7"/>
        <v>-1.25E-3</v>
      </c>
      <c r="G87" s="16" t="s">
        <v>86</v>
      </c>
      <c r="H87" s="17" t="str">
        <f t="shared" si="8"/>
        <v/>
      </c>
      <c r="I87" s="16" t="s">
        <v>86</v>
      </c>
      <c r="J87" s="17" t="str">
        <f t="shared" si="9"/>
        <v/>
      </c>
      <c r="K87" s="49">
        <v>0</v>
      </c>
      <c r="L87" s="47" t="str">
        <f t="shared" si="10"/>
        <v/>
      </c>
    </row>
    <row r="88" spans="2:12" ht="13.5" customHeight="1">
      <c r="B88" s="4">
        <v>26.5</v>
      </c>
      <c r="C88" s="4">
        <v>26.5</v>
      </c>
      <c r="D88" s="7">
        <v>244500</v>
      </c>
      <c r="E88" s="16">
        <v>244200</v>
      </c>
      <c r="F88" s="17">
        <f t="shared" si="7"/>
        <v>1.2269938650306749E-3</v>
      </c>
      <c r="G88" s="16" t="s">
        <v>86</v>
      </c>
      <c r="H88" s="17" t="str">
        <f t="shared" si="8"/>
        <v/>
      </c>
      <c r="I88" s="16" t="s">
        <v>86</v>
      </c>
      <c r="J88" s="17" t="str">
        <f t="shared" si="9"/>
        <v/>
      </c>
      <c r="K88" s="49">
        <v>0</v>
      </c>
      <c r="L88" s="47" t="str">
        <f t="shared" si="10"/>
        <v/>
      </c>
    </row>
    <row r="89" spans="2:12" ht="13.5" customHeight="1">
      <c r="B89" s="4">
        <v>27</v>
      </c>
      <c r="C89" s="4">
        <v>27</v>
      </c>
      <c r="D89" s="7">
        <v>248500</v>
      </c>
      <c r="E89" s="16">
        <v>248100</v>
      </c>
      <c r="F89" s="17">
        <f t="shared" si="7"/>
        <v>1.6096579476861167E-3</v>
      </c>
      <c r="G89" s="16" t="s">
        <v>86</v>
      </c>
      <c r="H89" s="17" t="str">
        <f t="shared" si="8"/>
        <v/>
      </c>
      <c r="I89" s="16" t="s">
        <v>86</v>
      </c>
      <c r="J89" s="17" t="str">
        <f t="shared" si="9"/>
        <v/>
      </c>
      <c r="K89" s="49">
        <v>0</v>
      </c>
      <c r="L89" s="47" t="str">
        <f t="shared" si="10"/>
        <v/>
      </c>
    </row>
    <row r="90" spans="2:12" ht="13.5" customHeight="1">
      <c r="B90" s="4">
        <v>27.5</v>
      </c>
      <c r="C90" s="4">
        <v>27.5</v>
      </c>
      <c r="D90" s="7">
        <v>253000</v>
      </c>
      <c r="E90" s="16">
        <v>252000</v>
      </c>
      <c r="F90" s="17">
        <f t="shared" si="7"/>
        <v>3.952569169960474E-3</v>
      </c>
      <c r="G90" s="16" t="s">
        <v>86</v>
      </c>
      <c r="H90" s="17" t="str">
        <f t="shared" si="8"/>
        <v/>
      </c>
      <c r="I90" s="16" t="s">
        <v>86</v>
      </c>
      <c r="J90" s="17" t="str">
        <f t="shared" si="9"/>
        <v/>
      </c>
      <c r="K90" s="49">
        <v>0</v>
      </c>
      <c r="L90" s="47" t="str">
        <f t="shared" si="10"/>
        <v/>
      </c>
    </row>
    <row r="91" spans="2:12" ht="13.5" customHeight="1">
      <c r="B91" s="4">
        <v>28</v>
      </c>
      <c r="C91" s="4">
        <v>28</v>
      </c>
      <c r="D91" s="7">
        <v>257000</v>
      </c>
      <c r="E91" s="16">
        <v>255900</v>
      </c>
      <c r="F91" s="17">
        <f t="shared" si="7"/>
        <v>4.2801556420233467E-3</v>
      </c>
      <c r="G91" s="16" t="s">
        <v>86</v>
      </c>
      <c r="H91" s="17" t="str">
        <f t="shared" si="8"/>
        <v/>
      </c>
      <c r="I91" s="16" t="s">
        <v>86</v>
      </c>
      <c r="J91" s="17" t="str">
        <f t="shared" si="9"/>
        <v/>
      </c>
      <c r="K91" s="49">
        <v>0</v>
      </c>
      <c r="L91" s="47" t="str">
        <f t="shared" si="10"/>
        <v/>
      </c>
    </row>
    <row r="92" spans="2:12" ht="13.5" customHeight="1">
      <c r="B92" s="4">
        <v>28.5</v>
      </c>
      <c r="C92" s="4">
        <v>28.5</v>
      </c>
      <c r="D92" s="7">
        <v>261500</v>
      </c>
      <c r="E92" s="16">
        <v>259800</v>
      </c>
      <c r="F92" s="17">
        <f t="shared" si="7"/>
        <v>6.5009560229445503E-3</v>
      </c>
      <c r="G92" s="16" t="s">
        <v>86</v>
      </c>
      <c r="H92" s="17" t="str">
        <f t="shared" si="8"/>
        <v/>
      </c>
      <c r="I92" s="16" t="s">
        <v>86</v>
      </c>
      <c r="J92" s="17" t="str">
        <f t="shared" si="9"/>
        <v/>
      </c>
      <c r="K92" s="49">
        <v>0</v>
      </c>
      <c r="L92" s="47" t="str">
        <f t="shared" si="10"/>
        <v/>
      </c>
    </row>
    <row r="93" spans="2:12" ht="13.5" customHeight="1">
      <c r="B93" s="4">
        <v>29</v>
      </c>
      <c r="C93" s="4">
        <v>29</v>
      </c>
      <c r="D93" s="7">
        <v>265500</v>
      </c>
      <c r="E93" s="16">
        <v>263700</v>
      </c>
      <c r="F93" s="17">
        <f t="shared" si="7"/>
        <v>6.7796610169491523E-3</v>
      </c>
      <c r="G93" s="16" t="s">
        <v>86</v>
      </c>
      <c r="H93" s="17" t="str">
        <f t="shared" si="8"/>
        <v/>
      </c>
      <c r="I93" s="16" t="s">
        <v>86</v>
      </c>
      <c r="J93" s="17" t="str">
        <f t="shared" si="9"/>
        <v/>
      </c>
      <c r="K93" s="49">
        <v>0</v>
      </c>
      <c r="L93" s="47" t="str">
        <f t="shared" si="10"/>
        <v/>
      </c>
    </row>
    <row r="94" spans="2:12" ht="13.5" customHeight="1">
      <c r="B94" s="4">
        <v>29.5</v>
      </c>
      <c r="C94" s="4">
        <v>29.5</v>
      </c>
      <c r="D94" s="7">
        <v>269500</v>
      </c>
      <c r="E94" s="16">
        <v>267600</v>
      </c>
      <c r="F94" s="17">
        <f t="shared" si="7"/>
        <v>7.0500927643784789E-3</v>
      </c>
      <c r="G94" s="16" t="s">
        <v>86</v>
      </c>
      <c r="H94" s="17" t="str">
        <f t="shared" si="8"/>
        <v/>
      </c>
      <c r="I94" s="16" t="s">
        <v>86</v>
      </c>
      <c r="J94" s="17" t="str">
        <f t="shared" si="9"/>
        <v/>
      </c>
      <c r="K94" s="49">
        <v>0</v>
      </c>
      <c r="L94" s="47" t="str">
        <f t="shared" si="10"/>
        <v/>
      </c>
    </row>
    <row r="95" spans="2:12" ht="13.5" customHeight="1">
      <c r="B95" s="4">
        <v>30</v>
      </c>
      <c r="C95" s="4">
        <v>30</v>
      </c>
      <c r="D95" s="7">
        <v>274000</v>
      </c>
      <c r="E95" s="16">
        <v>271500</v>
      </c>
      <c r="F95" s="17">
        <f t="shared" si="7"/>
        <v>9.1240875912408752E-3</v>
      </c>
      <c r="G95" s="16" t="s">
        <v>86</v>
      </c>
      <c r="H95" s="17" t="str">
        <f t="shared" si="8"/>
        <v/>
      </c>
      <c r="I95" s="16" t="s">
        <v>86</v>
      </c>
      <c r="J95" s="17" t="str">
        <f t="shared" si="9"/>
        <v/>
      </c>
      <c r="K95" s="49">
        <v>0</v>
      </c>
      <c r="L95" s="47" t="str">
        <f t="shared" si="10"/>
        <v/>
      </c>
    </row>
    <row r="96" spans="2:12" ht="16.5">
      <c r="E96"/>
      <c r="F96"/>
      <c r="G96"/>
      <c r="H96"/>
      <c r="I96"/>
      <c r="J96"/>
      <c r="K96"/>
      <c r="L96"/>
    </row>
    <row r="97" spans="5:12" ht="16.5">
      <c r="E97"/>
      <c r="F97"/>
      <c r="G97"/>
      <c r="H97"/>
      <c r="I97"/>
      <c r="J97"/>
      <c r="K97"/>
      <c r="L97"/>
    </row>
    <row r="98" spans="5:12" ht="16.5">
      <c r="E98"/>
      <c r="F98"/>
      <c r="G98"/>
      <c r="H98"/>
      <c r="I98"/>
      <c r="J98"/>
      <c r="K98"/>
      <c r="L98"/>
    </row>
    <row r="99" spans="5:12" ht="16.5">
      <c r="E99"/>
      <c r="F99"/>
      <c r="G99"/>
      <c r="H99"/>
      <c r="I99"/>
      <c r="J99"/>
      <c r="K99"/>
      <c r="L99"/>
    </row>
    <row r="100" spans="5:12" ht="16.5">
      <c r="E100"/>
      <c r="F100"/>
      <c r="G100"/>
      <c r="H100"/>
      <c r="I100"/>
      <c r="J100"/>
      <c r="K100"/>
      <c r="L100"/>
    </row>
    <row r="101" spans="5:12" ht="16.5">
      <c r="E101"/>
      <c r="F101"/>
      <c r="G101"/>
      <c r="H101"/>
      <c r="I101"/>
      <c r="J101"/>
      <c r="K101"/>
      <c r="L101"/>
    </row>
    <row r="102" spans="5:12" ht="16.5">
      <c r="E102"/>
      <c r="F102"/>
      <c r="G102"/>
      <c r="H102"/>
      <c r="I102"/>
      <c r="J102"/>
      <c r="K102"/>
      <c r="L102"/>
    </row>
    <row r="103" spans="5:12" ht="16.5">
      <c r="E103"/>
      <c r="F103"/>
      <c r="G103"/>
      <c r="H103"/>
      <c r="I103"/>
      <c r="J103"/>
      <c r="K103"/>
      <c r="L103"/>
    </row>
    <row r="104" spans="5:12" ht="16.5">
      <c r="E104"/>
      <c r="F104"/>
      <c r="G104"/>
      <c r="H104"/>
      <c r="I104"/>
      <c r="J104"/>
      <c r="K104"/>
      <c r="L104"/>
    </row>
    <row r="105" spans="5:12" ht="16.5">
      <c r="E105"/>
      <c r="F105"/>
      <c r="G105"/>
      <c r="H105"/>
      <c r="I105"/>
      <c r="J105"/>
      <c r="K105"/>
      <c r="L105"/>
    </row>
    <row r="106" spans="5:12" ht="16.5">
      <c r="E106"/>
      <c r="F106"/>
      <c r="G106"/>
      <c r="H106"/>
      <c r="I106"/>
      <c r="J106"/>
      <c r="K106"/>
      <c r="L106"/>
    </row>
    <row r="107" spans="5:12" ht="16.5">
      <c r="E107"/>
      <c r="F107"/>
      <c r="G107"/>
      <c r="H107"/>
      <c r="I107"/>
      <c r="J107"/>
      <c r="K107"/>
      <c r="L107"/>
    </row>
    <row r="108" spans="5:12" ht="16.5">
      <c r="E108"/>
      <c r="F108"/>
      <c r="G108"/>
      <c r="H108"/>
      <c r="I108"/>
      <c r="J108"/>
      <c r="K108"/>
      <c r="L108"/>
    </row>
    <row r="109" spans="5:12" ht="16.5">
      <c r="E109"/>
      <c r="F109"/>
      <c r="G109"/>
      <c r="H109"/>
      <c r="I109"/>
      <c r="J109"/>
      <c r="K109"/>
      <c r="L109"/>
    </row>
    <row r="110" spans="5:12" ht="16.5">
      <c r="E110"/>
      <c r="F110"/>
      <c r="G110"/>
      <c r="H110"/>
      <c r="I110"/>
      <c r="J110"/>
      <c r="K110"/>
      <c r="L110"/>
    </row>
    <row r="111" spans="5:12" ht="16.5">
      <c r="E111"/>
      <c r="F111"/>
      <c r="G111"/>
      <c r="H111"/>
      <c r="I111"/>
      <c r="J111"/>
      <c r="K111"/>
      <c r="L111"/>
    </row>
    <row r="112" spans="5:12" ht="16.5">
      <c r="E112"/>
      <c r="F112"/>
      <c r="G112"/>
      <c r="H112"/>
      <c r="I112"/>
      <c r="J112"/>
      <c r="K112"/>
      <c r="L112"/>
    </row>
    <row r="113" spans="5:12" ht="16.5">
      <c r="E113"/>
      <c r="F113"/>
      <c r="G113"/>
      <c r="H113"/>
      <c r="I113"/>
      <c r="J113"/>
      <c r="K113"/>
      <c r="L113"/>
    </row>
    <row r="114" spans="5:12" ht="16.5">
      <c r="E114"/>
      <c r="F114"/>
      <c r="G114"/>
      <c r="H114"/>
      <c r="I114"/>
      <c r="J114"/>
      <c r="K114"/>
      <c r="L114"/>
    </row>
    <row r="115" spans="5:12" ht="16.5">
      <c r="E115"/>
      <c r="F115"/>
      <c r="G115"/>
      <c r="H115"/>
      <c r="I115"/>
      <c r="J115"/>
      <c r="K115"/>
      <c r="L115"/>
    </row>
    <row r="116" spans="5:12" ht="16.5">
      <c r="E116"/>
      <c r="F116"/>
      <c r="G116"/>
      <c r="H116"/>
      <c r="I116"/>
      <c r="J116"/>
      <c r="K116"/>
      <c r="L116"/>
    </row>
    <row r="117" spans="5:12" ht="16.5">
      <c r="E117"/>
      <c r="F117"/>
      <c r="G117"/>
      <c r="H117"/>
      <c r="I117"/>
      <c r="J117"/>
      <c r="K117"/>
      <c r="L117"/>
    </row>
    <row r="118" spans="5:12" ht="16.5">
      <c r="E118"/>
      <c r="F118"/>
      <c r="G118"/>
      <c r="H118"/>
      <c r="I118"/>
      <c r="J118"/>
      <c r="K118"/>
      <c r="L118"/>
    </row>
    <row r="119" spans="5:12" ht="16.5">
      <c r="E119"/>
      <c r="F119"/>
      <c r="G119"/>
      <c r="H119"/>
      <c r="I119"/>
      <c r="J119"/>
      <c r="K119"/>
      <c r="L119"/>
    </row>
    <row r="120" spans="5:12" ht="16.5">
      <c r="E120"/>
      <c r="F120"/>
      <c r="G120"/>
      <c r="H120"/>
      <c r="I120"/>
      <c r="J120"/>
      <c r="K120"/>
      <c r="L120"/>
    </row>
    <row r="121" spans="5:12" ht="16.5">
      <c r="E121"/>
      <c r="F121"/>
      <c r="G121"/>
      <c r="H121"/>
      <c r="I121"/>
      <c r="J121"/>
      <c r="K121"/>
      <c r="L121"/>
    </row>
    <row r="122" spans="5:12" ht="16.5">
      <c r="E122"/>
      <c r="F122"/>
      <c r="G122"/>
      <c r="H122"/>
      <c r="I122"/>
      <c r="J122"/>
      <c r="K122"/>
      <c r="L122"/>
    </row>
    <row r="123" spans="5:12" ht="16.5">
      <c r="E123"/>
      <c r="F123"/>
      <c r="G123"/>
      <c r="H123"/>
      <c r="I123"/>
      <c r="J123"/>
      <c r="K123"/>
      <c r="L123"/>
    </row>
    <row r="124" spans="5:12" ht="16.5">
      <c r="E124"/>
      <c r="F124"/>
      <c r="G124"/>
      <c r="H124"/>
      <c r="I124"/>
      <c r="J124"/>
      <c r="K124"/>
      <c r="L124"/>
    </row>
    <row r="125" spans="5:12" ht="16.5">
      <c r="E125"/>
      <c r="F125"/>
      <c r="G125"/>
      <c r="H125"/>
      <c r="I125"/>
      <c r="J125"/>
      <c r="K125"/>
      <c r="L125"/>
    </row>
    <row r="126" spans="5:12" ht="16.5">
      <c r="E126"/>
      <c r="F126"/>
      <c r="G126"/>
      <c r="H126"/>
      <c r="I126"/>
      <c r="J126"/>
      <c r="K126"/>
      <c r="L126"/>
    </row>
    <row r="127" spans="5:12" ht="16.5">
      <c r="E127"/>
      <c r="F127"/>
      <c r="G127"/>
      <c r="H127"/>
      <c r="I127"/>
      <c r="J127"/>
      <c r="K127"/>
      <c r="L127"/>
    </row>
    <row r="128" spans="5:12" ht="16.5">
      <c r="E128"/>
      <c r="F128"/>
      <c r="G128"/>
      <c r="H128"/>
      <c r="I128"/>
      <c r="J128"/>
      <c r="K128"/>
      <c r="L128"/>
    </row>
    <row r="129" spans="5:12" ht="16.5">
      <c r="E129"/>
      <c r="F129"/>
      <c r="G129"/>
      <c r="H129"/>
      <c r="I129"/>
      <c r="J129"/>
      <c r="K129"/>
      <c r="L129"/>
    </row>
    <row r="130" spans="5:12" ht="16.5">
      <c r="E130"/>
      <c r="F130"/>
      <c r="G130"/>
      <c r="H130"/>
      <c r="I130"/>
      <c r="J130"/>
      <c r="K130"/>
      <c r="L130"/>
    </row>
  </sheetData>
  <mergeCells count="9">
    <mergeCell ref="L13:L16"/>
    <mergeCell ref="B12:C12"/>
    <mergeCell ref="D13:D14"/>
    <mergeCell ref="B13:B16"/>
    <mergeCell ref="C13:C16"/>
    <mergeCell ref="F13:F16"/>
    <mergeCell ref="H13:H16"/>
    <mergeCell ref="J13:J16"/>
    <mergeCell ref="D12:L12"/>
  </mergeCells>
  <phoneticPr fontId="2" type="noConversion"/>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N130"/>
  <sheetViews>
    <sheetView view="pageBreakPreview" zoomScale="85" zoomScaleNormal="85" zoomScaleSheetLayoutView="85" workbookViewId="0">
      <pane xSplit="3" ySplit="16" topLeftCell="D17" activePane="bottomRight" state="frozen"/>
      <selection activeCell="J11" sqref="J11"/>
      <selection pane="topRight" activeCell="J11" sqref="J11"/>
      <selection pane="bottomLeft" activeCell="J11" sqref="J11"/>
      <selection pane="bottomRight" activeCell="H23" sqref="H23"/>
    </sheetView>
  </sheetViews>
  <sheetFormatPr defaultColWidth="9" defaultRowHeight="13.5"/>
  <cols>
    <col min="1" max="1" width="1.625" style="1" customWidth="1"/>
    <col min="2" max="2" width="14.125" style="1" customWidth="1"/>
    <col min="3" max="4" width="10.625" style="1" customWidth="1"/>
    <col min="5" max="5" width="20.625" style="97" customWidth="1"/>
    <col min="6" max="6" width="13.125" style="1" customWidth="1"/>
    <col min="7" max="7" width="20.625" style="9" customWidth="1"/>
    <col min="8" max="8" width="13.125" style="1" customWidth="1"/>
    <col min="9" max="9" width="20.625" style="9" customWidth="1"/>
    <col min="10" max="10" width="13.125" style="1" customWidth="1"/>
    <col min="11" max="11" width="20.625" style="9" customWidth="1"/>
    <col min="12" max="12" width="13.125" style="1" customWidth="1"/>
    <col min="13" max="13" width="20.625" style="9" customWidth="1"/>
    <col min="14" max="14" width="13.125" style="1" customWidth="1"/>
    <col min="15" max="16384" width="9" style="1"/>
  </cols>
  <sheetData>
    <row r="1" spans="1:14" ht="13.5" customHeight="1">
      <c r="E1" s="95"/>
      <c r="G1" s="3"/>
      <c r="I1" s="3"/>
      <c r="K1" s="3"/>
      <c r="M1" s="3"/>
    </row>
    <row r="2" spans="1:14" ht="26.25">
      <c r="B2" s="10" t="s">
        <v>71</v>
      </c>
      <c r="E2" s="95"/>
      <c r="G2" s="3"/>
      <c r="I2" s="3"/>
      <c r="K2" s="3"/>
      <c r="M2" s="3"/>
    </row>
    <row r="3" spans="1:14" ht="16.5" customHeight="1">
      <c r="B3" s="13" t="s">
        <v>29</v>
      </c>
      <c r="E3" s="95"/>
      <c r="G3" s="3"/>
      <c r="I3" s="3"/>
      <c r="K3" s="3"/>
      <c r="M3" s="3"/>
    </row>
    <row r="4" spans="1:14" ht="16.5" customHeight="1">
      <c r="B4" s="14" t="s">
        <v>31</v>
      </c>
      <c r="E4" s="95"/>
      <c r="G4" s="3"/>
      <c r="I4" s="3"/>
      <c r="K4" s="3"/>
      <c r="M4" s="3"/>
    </row>
    <row r="5" spans="1:14" ht="16.5" customHeight="1">
      <c r="A5" s="1" t="s">
        <v>36</v>
      </c>
      <c r="B5" s="14" t="s">
        <v>30</v>
      </c>
      <c r="E5" s="95"/>
      <c r="G5" s="3"/>
      <c r="I5" s="3"/>
      <c r="K5" s="3"/>
      <c r="M5" s="3"/>
    </row>
    <row r="6" spans="1:14" ht="16.5" customHeight="1">
      <c r="B6" s="14" t="s">
        <v>32</v>
      </c>
      <c r="E6" s="95"/>
      <c r="G6" s="3"/>
      <c r="I6" s="3"/>
      <c r="K6" s="3"/>
      <c r="M6" s="3"/>
    </row>
    <row r="7" spans="1:14" ht="16.5" customHeight="1">
      <c r="B7" s="14" t="s">
        <v>33</v>
      </c>
      <c r="E7" s="95"/>
      <c r="G7" s="3"/>
      <c r="I7" s="3"/>
      <c r="K7" s="3"/>
      <c r="M7" s="3"/>
    </row>
    <row r="8" spans="1:14" ht="16.5" customHeight="1">
      <c r="B8" s="14" t="s">
        <v>34</v>
      </c>
      <c r="E8" s="95"/>
      <c r="G8" s="3"/>
      <c r="I8" s="3"/>
      <c r="K8" s="3"/>
      <c r="M8" s="3"/>
    </row>
    <row r="9" spans="1:14" ht="16.5" customHeight="1">
      <c r="B9" s="14" t="s">
        <v>35</v>
      </c>
      <c r="E9" s="95"/>
      <c r="G9" s="3"/>
      <c r="I9" s="3"/>
      <c r="K9" s="3"/>
      <c r="M9" s="3"/>
    </row>
    <row r="10" spans="1:14" ht="16.5" customHeight="1">
      <c r="B10" s="11"/>
      <c r="E10" s="95"/>
      <c r="G10" s="3"/>
      <c r="I10" s="3"/>
      <c r="K10" s="3"/>
      <c r="M10" s="3"/>
    </row>
    <row r="11" spans="1:14" ht="16.5" customHeight="1">
      <c r="B11" s="6" t="s">
        <v>0</v>
      </c>
      <c r="E11" s="95"/>
      <c r="F11" s="2">
        <f>_xlfn.AGGREGATE(1,6,F$17:F$39)</f>
        <v>0.48982909192167384</v>
      </c>
      <c r="G11" s="3"/>
      <c r="H11" s="2">
        <f>_xlfn.AGGREGATE(1,6,H$17:H$39)</f>
        <v>0.41264465246076576</v>
      </c>
      <c r="I11" s="3"/>
      <c r="J11" s="2">
        <f>_xlfn.AGGREGATE(1,6,J$17:J$39)</f>
        <v>1.2710819460703369E-2</v>
      </c>
      <c r="K11" s="3"/>
      <c r="L11" s="2">
        <f>_xlfn.AGGREGATE(1,6,L$17:L$39)</f>
        <v>0.28651676162240364</v>
      </c>
      <c r="M11" s="3"/>
      <c r="N11" s="2">
        <f>_xlfn.AGGREGATE(1,6,N$17:N$39)</f>
        <v>0.38816978980511213</v>
      </c>
    </row>
    <row r="12" spans="1:14" ht="16.5" customHeight="1">
      <c r="B12" s="117" t="s">
        <v>6</v>
      </c>
      <c r="C12" s="117"/>
      <c r="D12" s="108" t="s">
        <v>23</v>
      </c>
      <c r="E12" s="108"/>
      <c r="F12" s="108"/>
      <c r="G12" s="108"/>
      <c r="H12" s="108"/>
      <c r="I12" s="108"/>
      <c r="J12" s="108"/>
      <c r="K12" s="108"/>
      <c r="L12" s="108"/>
      <c r="M12" s="108"/>
      <c r="N12" s="108"/>
    </row>
    <row r="13" spans="1:14" s="6" customFormat="1" ht="33" customHeight="1">
      <c r="B13" s="111" t="s">
        <v>3</v>
      </c>
      <c r="C13" s="111" t="s">
        <v>4</v>
      </c>
      <c r="D13" s="109" t="s">
        <v>2</v>
      </c>
      <c r="E13" s="62" t="s">
        <v>73</v>
      </c>
      <c r="F13" s="114" t="s">
        <v>27</v>
      </c>
      <c r="G13" s="62" t="s">
        <v>113</v>
      </c>
      <c r="H13" s="114" t="s">
        <v>27</v>
      </c>
      <c r="I13" s="62" t="s">
        <v>102</v>
      </c>
      <c r="J13" s="114" t="s">
        <v>27</v>
      </c>
      <c r="K13" s="62" t="s">
        <v>65</v>
      </c>
      <c r="L13" s="114" t="s">
        <v>27</v>
      </c>
      <c r="M13" s="62" t="s">
        <v>344</v>
      </c>
      <c r="N13" s="114" t="s">
        <v>27</v>
      </c>
    </row>
    <row r="14" spans="1:14" s="6" customFormat="1" ht="16.5" customHeight="1">
      <c r="B14" s="112"/>
      <c r="C14" s="112"/>
      <c r="D14" s="110"/>
      <c r="E14" s="32" t="s">
        <v>245</v>
      </c>
      <c r="F14" s="115"/>
      <c r="G14" s="32" t="s">
        <v>245</v>
      </c>
      <c r="H14" s="115"/>
      <c r="I14" s="32" t="s">
        <v>245</v>
      </c>
      <c r="J14" s="115"/>
      <c r="K14" s="32" t="s">
        <v>245</v>
      </c>
      <c r="L14" s="115"/>
      <c r="M14" s="32" t="s">
        <v>245</v>
      </c>
      <c r="N14" s="115"/>
    </row>
    <row r="15" spans="1:14" s="6" customFormat="1" ht="16.5" customHeight="1">
      <c r="B15" s="112"/>
      <c r="C15" s="112"/>
      <c r="D15" s="21" t="s">
        <v>47</v>
      </c>
      <c r="E15" s="63" t="s">
        <v>94</v>
      </c>
      <c r="F15" s="115"/>
      <c r="G15" s="63" t="s">
        <v>121</v>
      </c>
      <c r="H15" s="115"/>
      <c r="I15" s="63" t="s">
        <v>93</v>
      </c>
      <c r="J15" s="115"/>
      <c r="K15" s="63" t="s">
        <v>150</v>
      </c>
      <c r="L15" s="115"/>
      <c r="M15" s="63"/>
      <c r="N15" s="115"/>
    </row>
    <row r="16" spans="1:14" s="6" customFormat="1" ht="33" customHeight="1">
      <c r="B16" s="113"/>
      <c r="C16" s="113"/>
      <c r="D16" s="21" t="s">
        <v>53</v>
      </c>
      <c r="E16" s="64" t="s">
        <v>303</v>
      </c>
      <c r="F16" s="116"/>
      <c r="G16" s="64" t="s">
        <v>147</v>
      </c>
      <c r="H16" s="116"/>
      <c r="I16" s="64" t="s">
        <v>225</v>
      </c>
      <c r="J16" s="116"/>
      <c r="K16" s="64" t="s">
        <v>337</v>
      </c>
      <c r="L16" s="116"/>
      <c r="M16" s="64" t="s">
        <v>400</v>
      </c>
      <c r="N16" s="116"/>
    </row>
    <row r="17" spans="2:14" ht="13.5" customHeight="1">
      <c r="B17" s="4">
        <v>0.5</v>
      </c>
      <c r="C17" s="4">
        <v>0.1</v>
      </c>
      <c r="D17" s="7">
        <v>26000</v>
      </c>
      <c r="E17" s="91">
        <v>6500</v>
      </c>
      <c r="F17" s="17">
        <f t="shared" ref="F17:F48" si="0">IFERROR(IF(($D17-E17)/$D17=1,"",($D17-E17)/$D17),"")</f>
        <v>0.75</v>
      </c>
      <c r="G17" s="16">
        <v>7700</v>
      </c>
      <c r="H17" s="17">
        <f t="shared" ref="H17:H48" si="1">IFERROR(IF(($D17-G17)/$D17=1,"",($D17-G17)/$D17),"")</f>
        <v>0.7038461538461539</v>
      </c>
      <c r="I17" s="16" t="s">
        <v>86</v>
      </c>
      <c r="J17" s="17" t="str">
        <f t="shared" ref="J17:J48" si="2">IFERROR(IF(($D17-I17)/$D17=1,"",($D17-I17)/$D17),"")</f>
        <v/>
      </c>
      <c r="K17" s="16" t="s">
        <v>86</v>
      </c>
      <c r="L17" s="17" t="str">
        <f t="shared" ref="L17:L48" si="3">IFERROR(IF(($D17-K17)/$D17=1,"",($D17-K17)/$D17),"")</f>
        <v/>
      </c>
      <c r="M17" s="49">
        <v>6600</v>
      </c>
      <c r="N17" s="47">
        <f>IFERROR(IF(($D17-M17)/$D17=1,"",($D17-M17)/$D17),"")</f>
        <v>0.74615384615384617</v>
      </c>
    </row>
    <row r="18" spans="2:14" ht="13.5" customHeight="1">
      <c r="B18" s="4">
        <v>0.5</v>
      </c>
      <c r="C18" s="4">
        <v>0.2</v>
      </c>
      <c r="D18" s="7">
        <v>26000</v>
      </c>
      <c r="E18" s="91">
        <v>6900</v>
      </c>
      <c r="F18" s="17">
        <f t="shared" si="0"/>
        <v>0.73461538461538467</v>
      </c>
      <c r="G18" s="16">
        <v>8700</v>
      </c>
      <c r="H18" s="17">
        <f t="shared" si="1"/>
        <v>0.66538461538461535</v>
      </c>
      <c r="I18" s="16" t="s">
        <v>86</v>
      </c>
      <c r="J18" s="17" t="str">
        <f t="shared" si="2"/>
        <v/>
      </c>
      <c r="K18" s="16" t="s">
        <v>86</v>
      </c>
      <c r="L18" s="17" t="str">
        <f t="shared" si="3"/>
        <v/>
      </c>
      <c r="M18" s="49" t="s">
        <v>86</v>
      </c>
      <c r="N18" s="47" t="str">
        <f t="shared" ref="N18:N81" si="4">IFERROR(IF(($D18-M18)/$D18=1,"",($D18-M18)/$D18),"")</f>
        <v/>
      </c>
    </row>
    <row r="19" spans="2:14" ht="13.5" customHeight="1">
      <c r="B19" s="4">
        <v>0.5</v>
      </c>
      <c r="C19" s="4">
        <v>0.3</v>
      </c>
      <c r="D19" s="7">
        <v>26000</v>
      </c>
      <c r="E19" s="91">
        <v>8800</v>
      </c>
      <c r="F19" s="17">
        <f t="shared" si="0"/>
        <v>0.66153846153846152</v>
      </c>
      <c r="G19" s="16">
        <v>9900</v>
      </c>
      <c r="H19" s="17">
        <f t="shared" si="1"/>
        <v>0.61923076923076925</v>
      </c>
      <c r="I19" s="16" t="s">
        <v>86</v>
      </c>
      <c r="J19" s="17" t="str">
        <f t="shared" si="2"/>
        <v/>
      </c>
      <c r="K19" s="16">
        <v>10400</v>
      </c>
      <c r="L19" s="17">
        <f t="shared" si="3"/>
        <v>0.6</v>
      </c>
      <c r="M19" s="49">
        <v>10600</v>
      </c>
      <c r="N19" s="47">
        <f t="shared" si="4"/>
        <v>0.59230769230769231</v>
      </c>
    </row>
    <row r="20" spans="2:14" ht="13.5" customHeight="1">
      <c r="B20" s="4">
        <v>0.5</v>
      </c>
      <c r="C20" s="4">
        <v>0.4</v>
      </c>
      <c r="D20" s="7">
        <v>26000</v>
      </c>
      <c r="E20" s="91">
        <v>9500</v>
      </c>
      <c r="F20" s="17">
        <f t="shared" si="0"/>
        <v>0.63461538461538458</v>
      </c>
      <c r="G20" s="16">
        <v>11000</v>
      </c>
      <c r="H20" s="17">
        <f t="shared" si="1"/>
        <v>0.57692307692307687</v>
      </c>
      <c r="I20" s="16" t="s">
        <v>86</v>
      </c>
      <c r="J20" s="17" t="str">
        <f t="shared" si="2"/>
        <v/>
      </c>
      <c r="K20" s="16" t="s">
        <v>86</v>
      </c>
      <c r="L20" s="17" t="str">
        <f t="shared" si="3"/>
        <v/>
      </c>
      <c r="M20" s="49" t="s">
        <v>86</v>
      </c>
      <c r="N20" s="47" t="str">
        <f t="shared" si="4"/>
        <v/>
      </c>
    </row>
    <row r="21" spans="2:14" ht="13.5" customHeight="1">
      <c r="B21" s="4">
        <v>0.5</v>
      </c>
      <c r="C21" s="4">
        <v>0.5</v>
      </c>
      <c r="D21" s="7">
        <v>26000</v>
      </c>
      <c r="E21" s="91">
        <v>10300</v>
      </c>
      <c r="F21" s="17">
        <f t="shared" si="0"/>
        <v>0.60384615384615381</v>
      </c>
      <c r="G21" s="16">
        <v>12000</v>
      </c>
      <c r="H21" s="17">
        <f t="shared" si="1"/>
        <v>0.53846153846153844</v>
      </c>
      <c r="I21" s="16">
        <v>24272</v>
      </c>
      <c r="J21" s="17">
        <f t="shared" si="2"/>
        <v>6.6461538461538461E-2</v>
      </c>
      <c r="K21" s="16">
        <v>13400</v>
      </c>
      <c r="L21" s="17">
        <f t="shared" si="3"/>
        <v>0.48461538461538461</v>
      </c>
      <c r="M21" s="49">
        <v>12400</v>
      </c>
      <c r="N21" s="47">
        <f t="shared" si="4"/>
        <v>0.52307692307692311</v>
      </c>
    </row>
    <row r="22" spans="2:14" ht="13.5" customHeight="1">
      <c r="B22" s="4">
        <v>0.75</v>
      </c>
      <c r="C22" s="4">
        <v>0.6</v>
      </c>
      <c r="D22" s="7">
        <v>28000</v>
      </c>
      <c r="E22" s="91">
        <v>11600</v>
      </c>
      <c r="F22" s="17">
        <f t="shared" si="0"/>
        <v>0.58571428571428574</v>
      </c>
      <c r="G22" s="16">
        <v>13800</v>
      </c>
      <c r="H22" s="17">
        <f t="shared" si="1"/>
        <v>0.50714285714285712</v>
      </c>
      <c r="I22" s="16" t="s">
        <v>86</v>
      </c>
      <c r="J22" s="17" t="str">
        <f t="shared" si="2"/>
        <v/>
      </c>
      <c r="K22" s="16" t="s">
        <v>86</v>
      </c>
      <c r="L22" s="17" t="str">
        <f t="shared" si="3"/>
        <v/>
      </c>
      <c r="M22" s="49" t="s">
        <v>86</v>
      </c>
      <c r="N22" s="47" t="str">
        <f t="shared" si="4"/>
        <v/>
      </c>
    </row>
    <row r="23" spans="2:14" ht="13.5" customHeight="1">
      <c r="B23" s="4">
        <v>0.75</v>
      </c>
      <c r="C23" s="4">
        <v>0.7</v>
      </c>
      <c r="D23" s="7">
        <v>28000</v>
      </c>
      <c r="E23" s="91">
        <v>12300</v>
      </c>
      <c r="F23" s="17">
        <f t="shared" si="0"/>
        <v>0.56071428571428572</v>
      </c>
      <c r="G23" s="16">
        <v>14800</v>
      </c>
      <c r="H23" s="17">
        <f t="shared" si="1"/>
        <v>0.47142857142857142</v>
      </c>
      <c r="I23" s="16" t="s">
        <v>86</v>
      </c>
      <c r="J23" s="17" t="str">
        <f t="shared" si="2"/>
        <v/>
      </c>
      <c r="K23" s="16" t="s">
        <v>86</v>
      </c>
      <c r="L23" s="17" t="str">
        <f t="shared" si="3"/>
        <v/>
      </c>
      <c r="M23" s="49" t="s">
        <v>86</v>
      </c>
      <c r="N23" s="47" t="str">
        <f t="shared" si="4"/>
        <v/>
      </c>
    </row>
    <row r="24" spans="2:14" ht="13.5" customHeight="1">
      <c r="B24" s="4">
        <v>0.75</v>
      </c>
      <c r="C24" s="4">
        <v>0.75</v>
      </c>
      <c r="D24" s="7">
        <v>28000</v>
      </c>
      <c r="E24" s="91" t="s">
        <v>86</v>
      </c>
      <c r="F24" s="17" t="str">
        <f t="shared" si="0"/>
        <v/>
      </c>
      <c r="G24" s="16" t="s">
        <v>86</v>
      </c>
      <c r="H24" s="17" t="str">
        <f t="shared" si="1"/>
        <v/>
      </c>
      <c r="I24" s="16" t="s">
        <v>86</v>
      </c>
      <c r="J24" s="17" t="str">
        <f t="shared" si="2"/>
        <v/>
      </c>
      <c r="K24" s="16" t="s">
        <v>86</v>
      </c>
      <c r="L24" s="17" t="str">
        <f t="shared" si="3"/>
        <v/>
      </c>
      <c r="M24" s="49">
        <v>16200</v>
      </c>
      <c r="N24" s="47">
        <f t="shared" si="4"/>
        <v>0.42142857142857143</v>
      </c>
    </row>
    <row r="25" spans="2:14" ht="13.5" customHeight="1">
      <c r="B25" s="4">
        <v>1</v>
      </c>
      <c r="C25" s="4">
        <v>0.8</v>
      </c>
      <c r="D25" s="7">
        <v>29500</v>
      </c>
      <c r="E25" s="91">
        <v>13500</v>
      </c>
      <c r="F25" s="17">
        <f t="shared" si="0"/>
        <v>0.5423728813559322</v>
      </c>
      <c r="G25" s="16">
        <v>15800</v>
      </c>
      <c r="H25" s="17">
        <f t="shared" si="1"/>
        <v>0.46440677966101696</v>
      </c>
      <c r="I25" s="16" t="s">
        <v>86</v>
      </c>
      <c r="J25" s="17" t="str">
        <f t="shared" si="2"/>
        <v/>
      </c>
      <c r="K25" s="16" t="s">
        <v>86</v>
      </c>
      <c r="L25" s="17" t="str">
        <f t="shared" si="3"/>
        <v/>
      </c>
      <c r="M25" s="49" t="s">
        <v>86</v>
      </c>
      <c r="N25" s="47" t="str">
        <f t="shared" si="4"/>
        <v/>
      </c>
    </row>
    <row r="26" spans="2:14" ht="13.5" customHeight="1">
      <c r="B26" s="4">
        <v>1</v>
      </c>
      <c r="C26" s="4">
        <v>0.9</v>
      </c>
      <c r="D26" s="7">
        <v>29500</v>
      </c>
      <c r="E26" s="91">
        <v>15000</v>
      </c>
      <c r="F26" s="17">
        <f t="shared" si="0"/>
        <v>0.49152542372881358</v>
      </c>
      <c r="G26" s="16">
        <v>16900</v>
      </c>
      <c r="H26" s="17">
        <f t="shared" si="1"/>
        <v>0.42711864406779659</v>
      </c>
      <c r="I26" s="16" t="s">
        <v>86</v>
      </c>
      <c r="J26" s="17" t="str">
        <f t="shared" si="2"/>
        <v/>
      </c>
      <c r="K26" s="16" t="s">
        <v>86</v>
      </c>
      <c r="L26" s="17" t="str">
        <f t="shared" si="3"/>
        <v/>
      </c>
      <c r="M26" s="49" t="s">
        <v>86</v>
      </c>
      <c r="N26" s="47" t="str">
        <f t="shared" si="4"/>
        <v/>
      </c>
    </row>
    <row r="27" spans="2:14" ht="13.5" customHeight="1">
      <c r="B27" s="4">
        <v>1</v>
      </c>
      <c r="C27" s="4">
        <v>1</v>
      </c>
      <c r="D27" s="7">
        <v>29500</v>
      </c>
      <c r="E27" s="91">
        <v>15800</v>
      </c>
      <c r="F27" s="17">
        <f t="shared" si="0"/>
        <v>0.46440677966101696</v>
      </c>
      <c r="G27" s="16">
        <v>17900</v>
      </c>
      <c r="H27" s="17">
        <f t="shared" si="1"/>
        <v>0.39322033898305087</v>
      </c>
      <c r="I27" s="16">
        <v>29254</v>
      </c>
      <c r="J27" s="17">
        <f t="shared" si="2"/>
        <v>8.3389830508474577E-3</v>
      </c>
      <c r="K27" s="16">
        <v>21700</v>
      </c>
      <c r="L27" s="17">
        <f t="shared" si="3"/>
        <v>0.26440677966101694</v>
      </c>
      <c r="M27" s="49">
        <v>19000</v>
      </c>
      <c r="N27" s="47">
        <f t="shared" si="4"/>
        <v>0.3559322033898305</v>
      </c>
    </row>
    <row r="28" spans="2:14" ht="13.5" customHeight="1">
      <c r="B28" s="4">
        <v>1.25</v>
      </c>
      <c r="C28" s="4">
        <v>1.1000000000000001</v>
      </c>
      <c r="D28" s="7">
        <v>31500</v>
      </c>
      <c r="E28" s="91">
        <v>17100</v>
      </c>
      <c r="F28" s="17">
        <f t="shared" si="0"/>
        <v>0.45714285714285713</v>
      </c>
      <c r="G28" s="16">
        <v>19700</v>
      </c>
      <c r="H28" s="17">
        <f t="shared" si="1"/>
        <v>0.3746031746031746</v>
      </c>
      <c r="I28" s="16" t="s">
        <v>86</v>
      </c>
      <c r="J28" s="17" t="str">
        <f t="shared" si="2"/>
        <v/>
      </c>
      <c r="K28" s="16" t="s">
        <v>86</v>
      </c>
      <c r="L28" s="17" t="str">
        <f t="shared" si="3"/>
        <v/>
      </c>
      <c r="M28" s="49" t="s">
        <v>86</v>
      </c>
      <c r="N28" s="47" t="str">
        <f t="shared" si="4"/>
        <v/>
      </c>
    </row>
    <row r="29" spans="2:14" ht="13.5" customHeight="1">
      <c r="B29" s="4">
        <v>1.25</v>
      </c>
      <c r="C29" s="4">
        <v>1.2</v>
      </c>
      <c r="D29" s="7">
        <v>31500</v>
      </c>
      <c r="E29" s="91">
        <v>17800</v>
      </c>
      <c r="F29" s="17">
        <f t="shared" si="0"/>
        <v>0.43492063492063493</v>
      </c>
      <c r="G29" s="16">
        <v>20800</v>
      </c>
      <c r="H29" s="17">
        <f t="shared" si="1"/>
        <v>0.3396825396825397</v>
      </c>
      <c r="I29" s="16" t="s">
        <v>86</v>
      </c>
      <c r="J29" s="17" t="str">
        <f t="shared" si="2"/>
        <v/>
      </c>
      <c r="K29" s="16" t="s">
        <v>86</v>
      </c>
      <c r="L29" s="17" t="str">
        <f t="shared" si="3"/>
        <v/>
      </c>
      <c r="M29" s="49" t="s">
        <v>86</v>
      </c>
      <c r="N29" s="47" t="str">
        <f t="shared" si="4"/>
        <v/>
      </c>
    </row>
    <row r="30" spans="2:14" ht="13.5" customHeight="1">
      <c r="B30" s="4">
        <v>1.25</v>
      </c>
      <c r="C30" s="4">
        <v>1.25</v>
      </c>
      <c r="D30" s="7">
        <v>31500</v>
      </c>
      <c r="E30" s="91" t="s">
        <v>86</v>
      </c>
      <c r="F30" s="17" t="str">
        <f t="shared" si="0"/>
        <v/>
      </c>
      <c r="G30" s="16" t="s">
        <v>86</v>
      </c>
      <c r="H30" s="17" t="str">
        <f t="shared" si="1"/>
        <v/>
      </c>
      <c r="I30" s="16" t="s">
        <v>86</v>
      </c>
      <c r="J30" s="17" t="str">
        <f t="shared" si="2"/>
        <v/>
      </c>
      <c r="K30" s="16" t="s">
        <v>86</v>
      </c>
      <c r="L30" s="17" t="str">
        <f t="shared" si="3"/>
        <v/>
      </c>
      <c r="M30" s="49">
        <v>22300</v>
      </c>
      <c r="N30" s="47">
        <f t="shared" si="4"/>
        <v>0.29206349206349208</v>
      </c>
    </row>
    <row r="31" spans="2:14" ht="13.5" customHeight="1">
      <c r="B31" s="4">
        <v>1.5</v>
      </c>
      <c r="C31" s="4">
        <v>1.3</v>
      </c>
      <c r="D31" s="7">
        <v>33000</v>
      </c>
      <c r="E31" s="91">
        <v>18600</v>
      </c>
      <c r="F31" s="17">
        <f t="shared" si="0"/>
        <v>0.43636363636363634</v>
      </c>
      <c r="G31" s="16">
        <v>21800</v>
      </c>
      <c r="H31" s="17">
        <f t="shared" si="1"/>
        <v>0.33939393939393941</v>
      </c>
      <c r="I31" s="16" t="s">
        <v>86</v>
      </c>
      <c r="J31" s="17" t="str">
        <f t="shared" si="2"/>
        <v/>
      </c>
      <c r="K31" s="16" t="s">
        <v>86</v>
      </c>
      <c r="L31" s="17" t="str">
        <f t="shared" si="3"/>
        <v/>
      </c>
      <c r="M31" s="49" t="s">
        <v>86</v>
      </c>
      <c r="N31" s="47" t="str">
        <f t="shared" si="4"/>
        <v/>
      </c>
    </row>
    <row r="32" spans="2:14" ht="13.5" customHeight="1">
      <c r="B32" s="4">
        <v>1.5</v>
      </c>
      <c r="C32" s="4">
        <v>1.4</v>
      </c>
      <c r="D32" s="7">
        <v>33000</v>
      </c>
      <c r="E32" s="91">
        <v>19400</v>
      </c>
      <c r="F32" s="17">
        <f t="shared" si="0"/>
        <v>0.41212121212121211</v>
      </c>
      <c r="G32" s="16">
        <v>22800</v>
      </c>
      <c r="H32" s="17">
        <f t="shared" si="1"/>
        <v>0.30909090909090908</v>
      </c>
      <c r="I32" s="16" t="s">
        <v>86</v>
      </c>
      <c r="J32" s="17" t="str">
        <f t="shared" si="2"/>
        <v/>
      </c>
      <c r="K32" s="16" t="s">
        <v>86</v>
      </c>
      <c r="L32" s="17" t="str">
        <f t="shared" si="3"/>
        <v/>
      </c>
      <c r="M32" s="49" t="s">
        <v>86</v>
      </c>
      <c r="N32" s="47" t="str">
        <f t="shared" si="4"/>
        <v/>
      </c>
    </row>
    <row r="33" spans="2:14" ht="13.5" customHeight="1">
      <c r="B33" s="4">
        <v>1.5</v>
      </c>
      <c r="C33" s="4">
        <v>1.5</v>
      </c>
      <c r="D33" s="7">
        <v>33000</v>
      </c>
      <c r="E33" s="91">
        <v>21500</v>
      </c>
      <c r="F33" s="17">
        <f t="shared" si="0"/>
        <v>0.34848484848484851</v>
      </c>
      <c r="G33" s="16">
        <v>23900</v>
      </c>
      <c r="H33" s="17">
        <f t="shared" si="1"/>
        <v>0.27575757575757576</v>
      </c>
      <c r="I33" s="16">
        <v>33155</v>
      </c>
      <c r="J33" s="17">
        <f t="shared" si="2"/>
        <v>-4.6969696969696969E-3</v>
      </c>
      <c r="K33" s="16">
        <v>29700</v>
      </c>
      <c r="L33" s="17">
        <f t="shared" si="3"/>
        <v>0.1</v>
      </c>
      <c r="M33" s="49">
        <v>25800</v>
      </c>
      <c r="N33" s="47">
        <f t="shared" si="4"/>
        <v>0.21818181818181817</v>
      </c>
    </row>
    <row r="34" spans="2:14" ht="13.5" customHeight="1">
      <c r="B34" s="4">
        <v>1.75</v>
      </c>
      <c r="C34" s="4">
        <v>1.6</v>
      </c>
      <c r="D34" s="7">
        <v>35000</v>
      </c>
      <c r="E34" s="91">
        <v>22300</v>
      </c>
      <c r="F34" s="17">
        <f t="shared" si="0"/>
        <v>0.36285714285714288</v>
      </c>
      <c r="G34" s="16">
        <v>24900</v>
      </c>
      <c r="H34" s="17">
        <f t="shared" si="1"/>
        <v>0.28857142857142859</v>
      </c>
      <c r="I34" s="16" t="s">
        <v>86</v>
      </c>
      <c r="J34" s="17" t="str">
        <f t="shared" si="2"/>
        <v/>
      </c>
      <c r="K34" s="16" t="s">
        <v>86</v>
      </c>
      <c r="L34" s="17" t="str">
        <f t="shared" si="3"/>
        <v/>
      </c>
      <c r="M34" s="49" t="s">
        <v>86</v>
      </c>
      <c r="N34" s="47" t="str">
        <f t="shared" si="4"/>
        <v/>
      </c>
    </row>
    <row r="35" spans="2:14" ht="13.5" customHeight="1">
      <c r="B35" s="4">
        <v>1.75</v>
      </c>
      <c r="C35" s="4">
        <v>1.7</v>
      </c>
      <c r="D35" s="7">
        <v>35000</v>
      </c>
      <c r="E35" s="91">
        <v>23100</v>
      </c>
      <c r="F35" s="17">
        <f t="shared" si="0"/>
        <v>0.34</v>
      </c>
      <c r="G35" s="16">
        <v>25900</v>
      </c>
      <c r="H35" s="17">
        <f t="shared" si="1"/>
        <v>0.26</v>
      </c>
      <c r="I35" s="16" t="s">
        <v>86</v>
      </c>
      <c r="J35" s="17" t="str">
        <f t="shared" si="2"/>
        <v/>
      </c>
      <c r="K35" s="16" t="s">
        <v>86</v>
      </c>
      <c r="L35" s="17" t="str">
        <f t="shared" si="3"/>
        <v/>
      </c>
      <c r="M35" s="49" t="s">
        <v>86</v>
      </c>
      <c r="N35" s="47" t="str">
        <f t="shared" si="4"/>
        <v/>
      </c>
    </row>
    <row r="36" spans="2:14" ht="13.5" customHeight="1">
      <c r="B36" s="4">
        <v>1.75</v>
      </c>
      <c r="C36" s="4">
        <v>1.75</v>
      </c>
      <c r="D36" s="7">
        <v>35000</v>
      </c>
      <c r="E36" s="91" t="s">
        <v>86</v>
      </c>
      <c r="F36" s="17" t="str">
        <f t="shared" si="0"/>
        <v/>
      </c>
      <c r="G36" s="16" t="s">
        <v>86</v>
      </c>
      <c r="H36" s="17" t="str">
        <f t="shared" si="1"/>
        <v/>
      </c>
      <c r="I36" s="16" t="s">
        <v>86</v>
      </c>
      <c r="J36" s="17" t="str">
        <f t="shared" si="2"/>
        <v/>
      </c>
      <c r="K36" s="16" t="s">
        <v>86</v>
      </c>
      <c r="L36" s="17" t="str">
        <f t="shared" si="3"/>
        <v/>
      </c>
      <c r="M36" s="49">
        <v>28700</v>
      </c>
      <c r="N36" s="47">
        <f t="shared" si="4"/>
        <v>0.18</v>
      </c>
    </row>
    <row r="37" spans="2:14" ht="13.5" customHeight="1">
      <c r="B37" s="4">
        <v>2</v>
      </c>
      <c r="C37" s="4">
        <v>1.8</v>
      </c>
      <c r="D37" s="7">
        <v>36500</v>
      </c>
      <c r="E37" s="91">
        <v>23900</v>
      </c>
      <c r="F37" s="17">
        <f t="shared" si="0"/>
        <v>0.34520547945205482</v>
      </c>
      <c r="G37" s="16">
        <v>27000</v>
      </c>
      <c r="H37" s="17">
        <f t="shared" si="1"/>
        <v>0.26027397260273971</v>
      </c>
      <c r="I37" s="16" t="s">
        <v>86</v>
      </c>
      <c r="J37" s="17" t="str">
        <f t="shared" si="2"/>
        <v/>
      </c>
      <c r="K37" s="16" t="s">
        <v>86</v>
      </c>
      <c r="L37" s="17" t="str">
        <f t="shared" si="3"/>
        <v/>
      </c>
      <c r="M37" s="49" t="s">
        <v>86</v>
      </c>
      <c r="N37" s="47" t="str">
        <f t="shared" si="4"/>
        <v/>
      </c>
    </row>
    <row r="38" spans="2:14" ht="13.5" customHeight="1">
      <c r="B38" s="4">
        <v>2</v>
      </c>
      <c r="C38" s="4">
        <v>1.9</v>
      </c>
      <c r="D38" s="7">
        <v>36500</v>
      </c>
      <c r="E38" s="91">
        <v>24600</v>
      </c>
      <c r="F38" s="17">
        <f t="shared" si="0"/>
        <v>0.32602739726027397</v>
      </c>
      <c r="G38" s="16">
        <v>28000</v>
      </c>
      <c r="H38" s="17">
        <f t="shared" si="1"/>
        <v>0.23287671232876711</v>
      </c>
      <c r="I38" s="16" t="s">
        <v>86</v>
      </c>
      <c r="J38" s="17" t="str">
        <f t="shared" si="2"/>
        <v/>
      </c>
      <c r="K38" s="16" t="s">
        <v>86</v>
      </c>
      <c r="L38" s="17" t="str">
        <f t="shared" si="3"/>
        <v/>
      </c>
      <c r="M38" s="49" t="s">
        <v>86</v>
      </c>
      <c r="N38" s="47" t="str">
        <f t="shared" si="4"/>
        <v/>
      </c>
    </row>
    <row r="39" spans="2:14" ht="13.5" customHeight="1">
      <c r="B39" s="4">
        <v>2</v>
      </c>
      <c r="C39" s="4">
        <v>2</v>
      </c>
      <c r="D39" s="7">
        <v>36500</v>
      </c>
      <c r="E39" s="91">
        <v>25400</v>
      </c>
      <c r="F39" s="17">
        <f t="shared" si="0"/>
        <v>0.30410958904109592</v>
      </c>
      <c r="G39" s="16">
        <v>29000</v>
      </c>
      <c r="H39" s="17">
        <f t="shared" si="1"/>
        <v>0.20547945205479451</v>
      </c>
      <c r="I39" s="16">
        <v>37203</v>
      </c>
      <c r="J39" s="17">
        <f t="shared" si="2"/>
        <v>-1.9260273972602739E-2</v>
      </c>
      <c r="K39" s="16">
        <v>37100</v>
      </c>
      <c r="L39" s="17">
        <f t="shared" si="3"/>
        <v>-1.643835616438356E-2</v>
      </c>
      <c r="M39" s="49">
        <v>30500</v>
      </c>
      <c r="N39" s="47">
        <f t="shared" si="4"/>
        <v>0.16438356164383561</v>
      </c>
    </row>
    <row r="40" spans="2:14" ht="13.5" customHeight="1">
      <c r="B40" s="4">
        <v>2.5</v>
      </c>
      <c r="C40" s="4">
        <v>2.5</v>
      </c>
      <c r="D40" s="7">
        <v>40000</v>
      </c>
      <c r="E40" s="91">
        <v>27900</v>
      </c>
      <c r="F40" s="17">
        <f t="shared" si="0"/>
        <v>0.30249999999999999</v>
      </c>
      <c r="G40" s="16">
        <v>35300</v>
      </c>
      <c r="H40" s="17">
        <f t="shared" si="1"/>
        <v>0.11749999999999999</v>
      </c>
      <c r="I40" s="16">
        <v>40957</v>
      </c>
      <c r="J40" s="17">
        <f t="shared" si="2"/>
        <v>-2.3924999999999998E-2</v>
      </c>
      <c r="K40" s="16">
        <v>45100</v>
      </c>
      <c r="L40" s="17">
        <f t="shared" si="3"/>
        <v>-0.1275</v>
      </c>
      <c r="M40" s="49">
        <v>33500</v>
      </c>
      <c r="N40" s="47">
        <f t="shared" si="4"/>
        <v>0.16250000000000001</v>
      </c>
    </row>
    <row r="41" spans="2:14" ht="13.5" customHeight="1">
      <c r="B41" s="4">
        <v>3</v>
      </c>
      <c r="C41" s="4">
        <v>3</v>
      </c>
      <c r="D41" s="7">
        <v>43000</v>
      </c>
      <c r="E41" s="91">
        <v>31900</v>
      </c>
      <c r="F41" s="17">
        <f t="shared" si="0"/>
        <v>0.25813953488372093</v>
      </c>
      <c r="G41" s="16">
        <v>40400</v>
      </c>
      <c r="H41" s="17">
        <f t="shared" si="1"/>
        <v>6.0465116279069767E-2</v>
      </c>
      <c r="I41" s="16">
        <v>52629</v>
      </c>
      <c r="J41" s="17">
        <f t="shared" si="2"/>
        <v>-0.22393023255813954</v>
      </c>
      <c r="K41" s="16">
        <v>52500</v>
      </c>
      <c r="L41" s="17">
        <f t="shared" si="3"/>
        <v>-0.22093023255813954</v>
      </c>
      <c r="M41" s="49">
        <v>38300</v>
      </c>
      <c r="N41" s="47">
        <f t="shared" si="4"/>
        <v>0.10930232558139535</v>
      </c>
    </row>
    <row r="42" spans="2:14" ht="13.5" customHeight="1">
      <c r="B42" s="4">
        <v>3.5</v>
      </c>
      <c r="C42" s="4">
        <v>3.5</v>
      </c>
      <c r="D42" s="7">
        <v>46500</v>
      </c>
      <c r="E42" s="91">
        <v>36600</v>
      </c>
      <c r="F42" s="17">
        <f t="shared" si="0"/>
        <v>0.2129032258064516</v>
      </c>
      <c r="G42" s="16">
        <v>47200</v>
      </c>
      <c r="H42" s="17">
        <f t="shared" si="1"/>
        <v>-1.5053763440860216E-2</v>
      </c>
      <c r="I42" s="16">
        <v>57497</v>
      </c>
      <c r="J42" s="17">
        <f t="shared" si="2"/>
        <v>-0.23649462365591398</v>
      </c>
      <c r="K42" s="16">
        <v>60500</v>
      </c>
      <c r="L42" s="17">
        <f t="shared" si="3"/>
        <v>-0.30107526881720431</v>
      </c>
      <c r="M42" s="49">
        <v>43900</v>
      </c>
      <c r="N42" s="47">
        <f t="shared" si="4"/>
        <v>5.5913978494623658E-2</v>
      </c>
    </row>
    <row r="43" spans="2:14" ht="13.5" customHeight="1">
      <c r="B43" s="4">
        <v>4</v>
      </c>
      <c r="C43" s="4">
        <v>4</v>
      </c>
      <c r="D43" s="7">
        <v>50000</v>
      </c>
      <c r="E43" s="91">
        <v>40700</v>
      </c>
      <c r="F43" s="17">
        <f t="shared" si="0"/>
        <v>0.186</v>
      </c>
      <c r="G43" s="16">
        <v>52300</v>
      </c>
      <c r="H43" s="17">
        <f t="shared" si="1"/>
        <v>-4.5999999999999999E-2</v>
      </c>
      <c r="I43" s="16">
        <v>62218</v>
      </c>
      <c r="J43" s="17">
        <f t="shared" si="2"/>
        <v>-0.24435999999999999</v>
      </c>
      <c r="K43" s="16">
        <v>67900</v>
      </c>
      <c r="L43" s="17">
        <f t="shared" si="3"/>
        <v>-0.35799999999999998</v>
      </c>
      <c r="M43" s="49">
        <v>48800</v>
      </c>
      <c r="N43" s="47">
        <f t="shared" si="4"/>
        <v>2.4E-2</v>
      </c>
    </row>
    <row r="44" spans="2:14" ht="13.5" customHeight="1">
      <c r="B44" s="4">
        <v>4.5</v>
      </c>
      <c r="C44" s="4">
        <v>4.5</v>
      </c>
      <c r="D44" s="7">
        <v>53000</v>
      </c>
      <c r="E44" s="91">
        <v>44700</v>
      </c>
      <c r="F44" s="17">
        <f t="shared" si="0"/>
        <v>0.15660377358490565</v>
      </c>
      <c r="G44" s="16">
        <v>57500</v>
      </c>
      <c r="H44" s="17">
        <f t="shared" si="1"/>
        <v>-8.4905660377358486E-2</v>
      </c>
      <c r="I44" s="16">
        <v>66149</v>
      </c>
      <c r="J44" s="17">
        <f t="shared" si="2"/>
        <v>-0.24809433962264152</v>
      </c>
      <c r="K44" s="16">
        <v>75900</v>
      </c>
      <c r="L44" s="17">
        <f t="shared" si="3"/>
        <v>-0.43207547169811322</v>
      </c>
      <c r="M44" s="49">
        <v>53600</v>
      </c>
      <c r="N44" s="47">
        <f t="shared" si="4"/>
        <v>-1.1320754716981131E-2</v>
      </c>
    </row>
    <row r="45" spans="2:14" ht="13.5" customHeight="1">
      <c r="B45" s="4">
        <v>5</v>
      </c>
      <c r="C45" s="4">
        <v>5</v>
      </c>
      <c r="D45" s="7">
        <v>56500</v>
      </c>
      <c r="E45" s="91">
        <v>48700</v>
      </c>
      <c r="F45" s="17">
        <f t="shared" si="0"/>
        <v>0.13805309734513274</v>
      </c>
      <c r="G45" s="16">
        <v>62700</v>
      </c>
      <c r="H45" s="17">
        <f t="shared" si="1"/>
        <v>-0.10973451327433628</v>
      </c>
      <c r="I45" s="16">
        <v>70835</v>
      </c>
      <c r="J45" s="17">
        <f t="shared" si="2"/>
        <v>-0.25371681415929204</v>
      </c>
      <c r="K45" s="16">
        <v>83300</v>
      </c>
      <c r="L45" s="17">
        <f t="shared" si="3"/>
        <v>-0.4743362831858407</v>
      </c>
      <c r="M45" s="49">
        <v>58400</v>
      </c>
      <c r="N45" s="47">
        <f t="shared" si="4"/>
        <v>-3.3628318584070796E-2</v>
      </c>
    </row>
    <row r="46" spans="2:14" ht="13.5" customHeight="1">
      <c r="B46" s="4">
        <v>5.5</v>
      </c>
      <c r="C46" s="4">
        <v>5.5</v>
      </c>
      <c r="D46" s="7">
        <v>59500</v>
      </c>
      <c r="E46" s="91">
        <v>54100</v>
      </c>
      <c r="F46" s="17">
        <f t="shared" si="0"/>
        <v>9.07563025210084E-2</v>
      </c>
      <c r="G46" s="16">
        <v>70600</v>
      </c>
      <c r="H46" s="17">
        <f t="shared" si="1"/>
        <v>-0.1865546218487395</v>
      </c>
      <c r="I46" s="16">
        <v>76275</v>
      </c>
      <c r="J46" s="17">
        <f t="shared" si="2"/>
        <v>-0.2819327731092437</v>
      </c>
      <c r="K46" s="16">
        <v>99600</v>
      </c>
      <c r="L46" s="17">
        <f t="shared" si="3"/>
        <v>-0.67394957983193282</v>
      </c>
      <c r="M46" s="49">
        <v>64900</v>
      </c>
      <c r="N46" s="47">
        <f t="shared" si="4"/>
        <v>-9.07563025210084E-2</v>
      </c>
    </row>
    <row r="47" spans="2:14" ht="13.5" customHeight="1">
      <c r="B47" s="4">
        <v>6</v>
      </c>
      <c r="C47" s="4">
        <v>6</v>
      </c>
      <c r="D47" s="7">
        <v>63000</v>
      </c>
      <c r="E47" s="91">
        <v>58200</v>
      </c>
      <c r="F47" s="17">
        <f t="shared" si="0"/>
        <v>7.6190476190476197E-2</v>
      </c>
      <c r="G47" s="16">
        <v>75800</v>
      </c>
      <c r="H47" s="17">
        <f t="shared" si="1"/>
        <v>-0.20317460317460317</v>
      </c>
      <c r="I47" s="16">
        <v>80865</v>
      </c>
      <c r="J47" s="17">
        <f t="shared" si="2"/>
        <v>-0.28357142857142859</v>
      </c>
      <c r="K47" s="16">
        <v>99600</v>
      </c>
      <c r="L47" s="17">
        <f t="shared" si="3"/>
        <v>-0.580952380952381</v>
      </c>
      <c r="M47" s="49">
        <v>69800</v>
      </c>
      <c r="N47" s="47">
        <f t="shared" si="4"/>
        <v>-0.10793650793650794</v>
      </c>
    </row>
    <row r="48" spans="2:14" ht="13.5" customHeight="1">
      <c r="B48" s="4">
        <v>6.5</v>
      </c>
      <c r="C48" s="4">
        <v>6.5</v>
      </c>
      <c r="D48" s="7">
        <v>66000</v>
      </c>
      <c r="E48" s="91">
        <v>62800</v>
      </c>
      <c r="F48" s="17">
        <f t="shared" si="0"/>
        <v>4.8484848484848485E-2</v>
      </c>
      <c r="G48" s="16">
        <v>80900</v>
      </c>
      <c r="H48" s="17">
        <f t="shared" si="1"/>
        <v>-0.22575757575757577</v>
      </c>
      <c r="I48" s="16">
        <v>85613</v>
      </c>
      <c r="J48" s="17">
        <f t="shared" si="2"/>
        <v>-0.29716666666666669</v>
      </c>
      <c r="K48" s="16">
        <v>115000</v>
      </c>
      <c r="L48" s="17">
        <f t="shared" si="3"/>
        <v>-0.74242424242424243</v>
      </c>
      <c r="M48" s="49">
        <v>75400</v>
      </c>
      <c r="N48" s="47">
        <f t="shared" si="4"/>
        <v>-0.14242424242424243</v>
      </c>
    </row>
    <row r="49" spans="2:14" ht="13.5" customHeight="1">
      <c r="B49" s="4">
        <v>7</v>
      </c>
      <c r="C49" s="4">
        <v>7</v>
      </c>
      <c r="D49" s="7">
        <v>70500</v>
      </c>
      <c r="E49" s="91">
        <v>66900</v>
      </c>
      <c r="F49" s="17">
        <f t="shared" ref="F49:F80" si="5">IFERROR(IF(($D49-E49)/$D49=1,"",($D49-E49)/$D49),"")</f>
        <v>5.106382978723404E-2</v>
      </c>
      <c r="G49" s="16">
        <v>86100</v>
      </c>
      <c r="H49" s="17">
        <f t="shared" ref="H49:H80" si="6">IFERROR(IF(($D49-G49)/$D49=1,"",($D49-G49)/$D49),"")</f>
        <v>-0.22127659574468084</v>
      </c>
      <c r="I49" s="16">
        <v>90293</v>
      </c>
      <c r="J49" s="17">
        <f t="shared" ref="J49:J80" si="7">IFERROR(IF(($D49-I49)/$D49=1,"",($D49-I49)/$D49),"")</f>
        <v>-0.28075177304964538</v>
      </c>
      <c r="K49" s="16">
        <v>115000</v>
      </c>
      <c r="L49" s="17">
        <f t="shared" ref="L49:L80" si="8">IFERROR(IF(($D49-K49)/$D49=1,"",($D49-K49)/$D49),"")</f>
        <v>-0.63120567375886527</v>
      </c>
      <c r="M49" s="49">
        <v>80300</v>
      </c>
      <c r="N49" s="47">
        <f t="shared" si="4"/>
        <v>-0.13900709219858157</v>
      </c>
    </row>
    <row r="50" spans="2:14" ht="13.5" customHeight="1">
      <c r="B50" s="4">
        <v>7.5</v>
      </c>
      <c r="C50" s="4">
        <v>7.5</v>
      </c>
      <c r="D50" s="7">
        <v>75000</v>
      </c>
      <c r="E50" s="91">
        <v>71700</v>
      </c>
      <c r="F50" s="17">
        <f t="shared" si="5"/>
        <v>4.3999999999999997E-2</v>
      </c>
      <c r="G50" s="16">
        <v>91300</v>
      </c>
      <c r="H50" s="17">
        <f t="shared" si="6"/>
        <v>-0.21733333333333332</v>
      </c>
      <c r="I50" s="16">
        <v>94973</v>
      </c>
      <c r="J50" s="17">
        <f t="shared" si="7"/>
        <v>-0.26630666666666669</v>
      </c>
      <c r="K50" s="16">
        <v>130600</v>
      </c>
      <c r="L50" s="17">
        <f t="shared" si="8"/>
        <v>-0.74133333333333329</v>
      </c>
      <c r="M50" s="49">
        <v>86000</v>
      </c>
      <c r="N50" s="47">
        <f t="shared" si="4"/>
        <v>-0.14666666666666667</v>
      </c>
    </row>
    <row r="51" spans="2:14" ht="13.5" customHeight="1">
      <c r="B51" s="4">
        <v>8</v>
      </c>
      <c r="C51" s="4">
        <v>8</v>
      </c>
      <c r="D51" s="7">
        <v>79500</v>
      </c>
      <c r="E51" s="91">
        <v>75700</v>
      </c>
      <c r="F51" s="17">
        <f t="shared" si="5"/>
        <v>4.7798742138364783E-2</v>
      </c>
      <c r="G51" s="16">
        <v>96500</v>
      </c>
      <c r="H51" s="17">
        <f t="shared" si="6"/>
        <v>-0.21383647798742139</v>
      </c>
      <c r="I51" s="16">
        <v>98843</v>
      </c>
      <c r="J51" s="17">
        <f t="shared" si="7"/>
        <v>-0.24330817610062894</v>
      </c>
      <c r="K51" s="16">
        <v>130600</v>
      </c>
      <c r="L51" s="17">
        <f t="shared" si="8"/>
        <v>-0.64276729559748425</v>
      </c>
      <c r="M51" s="49">
        <v>90800</v>
      </c>
      <c r="N51" s="47">
        <f t="shared" si="4"/>
        <v>-0.14213836477987421</v>
      </c>
    </row>
    <row r="52" spans="2:14" ht="13.5" customHeight="1">
      <c r="B52" s="4">
        <v>8.5</v>
      </c>
      <c r="C52" s="4">
        <v>8.5</v>
      </c>
      <c r="D52" s="7">
        <v>84000</v>
      </c>
      <c r="E52" s="91">
        <v>80400</v>
      </c>
      <c r="F52" s="17">
        <f t="shared" si="5"/>
        <v>4.2857142857142858E-2</v>
      </c>
      <c r="G52" s="16">
        <v>101600</v>
      </c>
      <c r="H52" s="17">
        <f t="shared" si="6"/>
        <v>-0.20952380952380953</v>
      </c>
      <c r="I52" s="16">
        <v>102533</v>
      </c>
      <c r="J52" s="17">
        <f t="shared" si="7"/>
        <v>-0.22063095238095237</v>
      </c>
      <c r="K52" s="16">
        <v>146100</v>
      </c>
      <c r="L52" s="17">
        <f t="shared" si="8"/>
        <v>-0.73928571428571432</v>
      </c>
      <c r="M52" s="49">
        <v>96500</v>
      </c>
      <c r="N52" s="47">
        <f t="shared" si="4"/>
        <v>-0.14880952380952381</v>
      </c>
    </row>
    <row r="53" spans="2:14" ht="13.5" customHeight="1">
      <c r="B53" s="4">
        <v>9</v>
      </c>
      <c r="C53" s="4">
        <v>9</v>
      </c>
      <c r="D53" s="7">
        <v>88500</v>
      </c>
      <c r="E53" s="91">
        <v>84500</v>
      </c>
      <c r="F53" s="17">
        <f t="shared" si="5"/>
        <v>4.519774011299435E-2</v>
      </c>
      <c r="G53" s="16">
        <v>106800</v>
      </c>
      <c r="H53" s="17">
        <f t="shared" si="6"/>
        <v>-0.20677966101694914</v>
      </c>
      <c r="I53" s="16">
        <v>106290</v>
      </c>
      <c r="J53" s="17">
        <f t="shared" si="7"/>
        <v>-0.20101694915254237</v>
      </c>
      <c r="K53" s="16">
        <v>146100</v>
      </c>
      <c r="L53" s="17">
        <f t="shared" si="8"/>
        <v>-0.6508474576271186</v>
      </c>
      <c r="M53" s="49">
        <v>101400</v>
      </c>
      <c r="N53" s="47">
        <f t="shared" si="4"/>
        <v>-0.14576271186440679</v>
      </c>
    </row>
    <row r="54" spans="2:14" ht="13.5" customHeight="1">
      <c r="B54" s="4">
        <v>9.5</v>
      </c>
      <c r="C54" s="4">
        <v>9.5</v>
      </c>
      <c r="D54" s="7">
        <v>93000</v>
      </c>
      <c r="E54" s="91">
        <v>89200</v>
      </c>
      <c r="F54" s="17">
        <f t="shared" si="5"/>
        <v>4.0860215053763443E-2</v>
      </c>
      <c r="G54" s="16">
        <v>112000</v>
      </c>
      <c r="H54" s="17">
        <f t="shared" si="6"/>
        <v>-0.20430107526881722</v>
      </c>
      <c r="I54" s="16">
        <v>110048</v>
      </c>
      <c r="J54" s="17">
        <f t="shared" si="7"/>
        <v>-0.18331182795698925</v>
      </c>
      <c r="K54" s="16">
        <v>161500</v>
      </c>
      <c r="L54" s="17">
        <f t="shared" si="8"/>
        <v>-0.73655913978494625</v>
      </c>
      <c r="M54" s="49">
        <v>107000</v>
      </c>
      <c r="N54" s="47">
        <f t="shared" si="4"/>
        <v>-0.15053763440860216</v>
      </c>
    </row>
    <row r="55" spans="2:14" ht="13.5" customHeight="1">
      <c r="B55" s="4">
        <v>10</v>
      </c>
      <c r="C55" s="4">
        <v>10</v>
      </c>
      <c r="D55" s="7">
        <v>97500</v>
      </c>
      <c r="E55" s="91">
        <v>93200</v>
      </c>
      <c r="F55" s="17">
        <f t="shared" si="5"/>
        <v>4.41025641025641E-2</v>
      </c>
      <c r="G55" s="16">
        <v>117200</v>
      </c>
      <c r="H55" s="17">
        <f t="shared" si="6"/>
        <v>-0.20205128205128206</v>
      </c>
      <c r="I55" s="16">
        <v>113828</v>
      </c>
      <c r="J55" s="17">
        <f t="shared" si="7"/>
        <v>-0.16746666666666668</v>
      </c>
      <c r="K55" s="16">
        <v>161500</v>
      </c>
      <c r="L55" s="17">
        <f t="shared" si="8"/>
        <v>-0.65641025641025641</v>
      </c>
      <c r="M55" s="49">
        <v>111800</v>
      </c>
      <c r="N55" s="47">
        <f t="shared" si="4"/>
        <v>-0.14666666666666667</v>
      </c>
    </row>
    <row r="56" spans="2:14" ht="13.5" customHeight="1">
      <c r="B56" s="4">
        <v>10.5</v>
      </c>
      <c r="C56" s="4">
        <v>10.5</v>
      </c>
      <c r="D56" s="7">
        <v>101500</v>
      </c>
      <c r="E56" s="91">
        <v>97700</v>
      </c>
      <c r="F56" s="17">
        <f t="shared" si="5"/>
        <v>3.7438423645320199E-2</v>
      </c>
      <c r="G56" s="16">
        <v>0</v>
      </c>
      <c r="H56" s="17" t="str">
        <f t="shared" si="6"/>
        <v/>
      </c>
      <c r="I56" s="16">
        <v>195188</v>
      </c>
      <c r="J56" s="17">
        <f t="shared" si="7"/>
        <v>-0.92303448275862066</v>
      </c>
      <c r="K56" s="16">
        <v>176700</v>
      </c>
      <c r="L56" s="17">
        <f t="shared" si="8"/>
        <v>-0.74088669950738917</v>
      </c>
      <c r="M56" s="49">
        <v>117200</v>
      </c>
      <c r="N56" s="47">
        <f t="shared" si="4"/>
        <v>-0.15467980295566502</v>
      </c>
    </row>
    <row r="57" spans="2:14" ht="13.5" customHeight="1">
      <c r="B57" s="4">
        <v>11</v>
      </c>
      <c r="C57" s="4">
        <v>11</v>
      </c>
      <c r="D57" s="7">
        <v>106000</v>
      </c>
      <c r="E57" s="91">
        <v>101700</v>
      </c>
      <c r="F57" s="17">
        <f t="shared" si="5"/>
        <v>4.0566037735849055E-2</v>
      </c>
      <c r="G57" s="16">
        <v>0</v>
      </c>
      <c r="H57" s="17" t="str">
        <f t="shared" si="6"/>
        <v/>
      </c>
      <c r="I57" s="16">
        <v>200625</v>
      </c>
      <c r="J57" s="17">
        <f t="shared" si="7"/>
        <v>-0.89268867924528306</v>
      </c>
      <c r="K57" s="16">
        <v>176700</v>
      </c>
      <c r="L57" s="17">
        <f t="shared" si="8"/>
        <v>-0.66698113207547172</v>
      </c>
      <c r="M57" s="49">
        <v>122000</v>
      </c>
      <c r="N57" s="47">
        <f t="shared" si="4"/>
        <v>-0.15094339622641509</v>
      </c>
    </row>
    <row r="58" spans="2:14" ht="13.5" customHeight="1">
      <c r="B58" s="4">
        <v>11.5</v>
      </c>
      <c r="C58" s="4">
        <v>11.5</v>
      </c>
      <c r="D58" s="7">
        <v>110500</v>
      </c>
      <c r="E58" s="91">
        <v>106400</v>
      </c>
      <c r="F58" s="17">
        <f t="shared" si="5"/>
        <v>3.7104072398190045E-2</v>
      </c>
      <c r="G58" s="16">
        <v>0</v>
      </c>
      <c r="H58" s="17" t="str">
        <f t="shared" si="6"/>
        <v/>
      </c>
      <c r="I58" s="16">
        <v>206175</v>
      </c>
      <c r="J58" s="17">
        <f t="shared" si="7"/>
        <v>-0.86583710407239822</v>
      </c>
      <c r="K58" s="16">
        <v>192200</v>
      </c>
      <c r="L58" s="17">
        <f t="shared" si="8"/>
        <v>-0.73936651583710411</v>
      </c>
      <c r="M58" s="49">
        <v>127700</v>
      </c>
      <c r="N58" s="47">
        <f t="shared" si="4"/>
        <v>-0.15565610859728507</v>
      </c>
    </row>
    <row r="59" spans="2:14" ht="13.5" customHeight="1">
      <c r="B59" s="4">
        <v>12</v>
      </c>
      <c r="C59" s="4">
        <v>12</v>
      </c>
      <c r="D59" s="7">
        <v>115000</v>
      </c>
      <c r="E59" s="91">
        <v>110400</v>
      </c>
      <c r="F59" s="17">
        <f t="shared" si="5"/>
        <v>0.04</v>
      </c>
      <c r="G59" s="16">
        <v>0</v>
      </c>
      <c r="H59" s="17" t="str">
        <f t="shared" si="6"/>
        <v/>
      </c>
      <c r="I59" s="16">
        <v>211575</v>
      </c>
      <c r="J59" s="17">
        <f t="shared" si="7"/>
        <v>-0.83978260869565213</v>
      </c>
      <c r="K59" s="16">
        <v>192200</v>
      </c>
      <c r="L59" s="17">
        <f t="shared" si="8"/>
        <v>-0.67130434782608694</v>
      </c>
      <c r="M59" s="49">
        <v>132500</v>
      </c>
      <c r="N59" s="47">
        <f t="shared" si="4"/>
        <v>-0.15217391304347827</v>
      </c>
    </row>
    <row r="60" spans="2:14" ht="13.5" customHeight="1">
      <c r="B60" s="4">
        <v>12.5</v>
      </c>
      <c r="C60" s="4">
        <v>12.5</v>
      </c>
      <c r="D60" s="7">
        <v>119500</v>
      </c>
      <c r="E60" s="91">
        <v>115100</v>
      </c>
      <c r="F60" s="17">
        <f t="shared" si="5"/>
        <v>3.682008368200837E-2</v>
      </c>
      <c r="G60" s="16">
        <v>0</v>
      </c>
      <c r="H60" s="17" t="str">
        <f t="shared" si="6"/>
        <v/>
      </c>
      <c r="I60" s="16">
        <v>217088</v>
      </c>
      <c r="J60" s="17">
        <f t="shared" si="7"/>
        <v>-0.81663598326359832</v>
      </c>
      <c r="K60" s="16">
        <v>207600</v>
      </c>
      <c r="L60" s="17">
        <f t="shared" si="8"/>
        <v>-0.73723849372384942</v>
      </c>
      <c r="M60" s="49">
        <v>138100</v>
      </c>
      <c r="N60" s="47">
        <f t="shared" si="4"/>
        <v>-0.15564853556485356</v>
      </c>
    </row>
    <row r="61" spans="2:14" ht="13.5" customHeight="1">
      <c r="B61" s="4">
        <v>13</v>
      </c>
      <c r="C61" s="4">
        <v>13</v>
      </c>
      <c r="D61" s="7">
        <v>124000</v>
      </c>
      <c r="E61" s="91">
        <v>119100</v>
      </c>
      <c r="F61" s="17">
        <f t="shared" si="5"/>
        <v>3.9516129032258061E-2</v>
      </c>
      <c r="G61" s="16">
        <v>0</v>
      </c>
      <c r="H61" s="17" t="str">
        <f t="shared" si="6"/>
        <v/>
      </c>
      <c r="I61" s="16">
        <v>222113</v>
      </c>
      <c r="J61" s="17">
        <f t="shared" si="7"/>
        <v>-0.79123387096774189</v>
      </c>
      <c r="K61" s="16">
        <v>207600</v>
      </c>
      <c r="L61" s="17">
        <f t="shared" si="8"/>
        <v>-0.67419354838709677</v>
      </c>
      <c r="M61" s="49">
        <v>142900</v>
      </c>
      <c r="N61" s="47">
        <f t="shared" si="4"/>
        <v>-0.15241935483870966</v>
      </c>
    </row>
    <row r="62" spans="2:14" ht="13.5" customHeight="1">
      <c r="B62" s="4">
        <v>13.5</v>
      </c>
      <c r="C62" s="4">
        <v>13.5</v>
      </c>
      <c r="D62" s="7">
        <v>128500</v>
      </c>
      <c r="E62" s="91">
        <v>123900</v>
      </c>
      <c r="F62" s="17">
        <f t="shared" si="5"/>
        <v>3.5797665369649803E-2</v>
      </c>
      <c r="G62" s="16">
        <v>0</v>
      </c>
      <c r="H62" s="17" t="str">
        <f t="shared" si="6"/>
        <v/>
      </c>
      <c r="I62" s="16">
        <v>227213</v>
      </c>
      <c r="J62" s="17">
        <f t="shared" si="7"/>
        <v>-0.76819455252918289</v>
      </c>
      <c r="K62" s="16">
        <v>223000</v>
      </c>
      <c r="L62" s="17">
        <f t="shared" si="8"/>
        <v>-0.7354085603112841</v>
      </c>
      <c r="M62" s="49">
        <v>148700</v>
      </c>
      <c r="N62" s="47">
        <f t="shared" si="4"/>
        <v>-0.15719844357976653</v>
      </c>
    </row>
    <row r="63" spans="2:14" ht="13.5" customHeight="1">
      <c r="B63" s="4">
        <v>14</v>
      </c>
      <c r="C63" s="4">
        <v>14</v>
      </c>
      <c r="D63" s="7">
        <v>133000</v>
      </c>
      <c r="E63" s="91">
        <v>127900</v>
      </c>
      <c r="F63" s="17">
        <f t="shared" si="5"/>
        <v>3.8345864661654135E-2</v>
      </c>
      <c r="G63" s="16">
        <v>0</v>
      </c>
      <c r="H63" s="17" t="str">
        <f t="shared" si="6"/>
        <v/>
      </c>
      <c r="I63" s="16">
        <v>232350</v>
      </c>
      <c r="J63" s="17">
        <f t="shared" si="7"/>
        <v>-0.74699248120300754</v>
      </c>
      <c r="K63" s="16">
        <v>223000</v>
      </c>
      <c r="L63" s="17">
        <f t="shared" si="8"/>
        <v>-0.67669172932330823</v>
      </c>
      <c r="M63" s="49">
        <v>153500</v>
      </c>
      <c r="N63" s="47">
        <f t="shared" si="4"/>
        <v>-0.15413533834586465</v>
      </c>
    </row>
    <row r="64" spans="2:14" ht="13.5" customHeight="1">
      <c r="B64" s="4">
        <v>14.5</v>
      </c>
      <c r="C64" s="4">
        <v>14.5</v>
      </c>
      <c r="D64" s="7">
        <v>137500</v>
      </c>
      <c r="E64" s="91">
        <v>132600</v>
      </c>
      <c r="F64" s="17">
        <f t="shared" si="5"/>
        <v>3.563636363636364E-2</v>
      </c>
      <c r="G64" s="16">
        <v>0</v>
      </c>
      <c r="H64" s="17" t="str">
        <f t="shared" si="6"/>
        <v/>
      </c>
      <c r="I64" s="16">
        <v>237525</v>
      </c>
      <c r="J64" s="17">
        <f t="shared" si="7"/>
        <v>-0.72745454545454546</v>
      </c>
      <c r="K64" s="16">
        <v>238600</v>
      </c>
      <c r="L64" s="17">
        <f t="shared" si="8"/>
        <v>-0.7352727272727273</v>
      </c>
      <c r="M64" s="49">
        <v>159100</v>
      </c>
      <c r="N64" s="47">
        <f t="shared" si="4"/>
        <v>-0.15709090909090909</v>
      </c>
    </row>
    <row r="65" spans="2:14" ht="13.5" customHeight="1">
      <c r="B65" s="4">
        <v>15</v>
      </c>
      <c r="C65" s="4">
        <v>15</v>
      </c>
      <c r="D65" s="7">
        <v>141500</v>
      </c>
      <c r="E65" s="91">
        <v>136600</v>
      </c>
      <c r="F65" s="17">
        <f t="shared" si="5"/>
        <v>3.4628975265017667E-2</v>
      </c>
      <c r="G65" s="16">
        <v>0</v>
      </c>
      <c r="H65" s="17" t="str">
        <f t="shared" si="6"/>
        <v/>
      </c>
      <c r="I65" s="16">
        <v>242475</v>
      </c>
      <c r="J65" s="17">
        <f t="shared" si="7"/>
        <v>-0.71360424028268554</v>
      </c>
      <c r="K65" s="16">
        <v>238600</v>
      </c>
      <c r="L65" s="17">
        <f t="shared" si="8"/>
        <v>-0.68621908127208475</v>
      </c>
      <c r="M65" s="49">
        <v>163900</v>
      </c>
      <c r="N65" s="47">
        <f t="shared" si="4"/>
        <v>-0.15830388692579506</v>
      </c>
    </row>
    <row r="66" spans="2:14" ht="13.5" customHeight="1">
      <c r="B66" s="4">
        <v>15.5</v>
      </c>
      <c r="C66" s="4">
        <v>15.5</v>
      </c>
      <c r="D66" s="7">
        <v>146000</v>
      </c>
      <c r="E66" s="91">
        <v>141300</v>
      </c>
      <c r="F66" s="17">
        <f t="shared" si="5"/>
        <v>3.2191780821917808E-2</v>
      </c>
      <c r="G66" s="16">
        <v>0</v>
      </c>
      <c r="H66" s="17" t="str">
        <f t="shared" si="6"/>
        <v/>
      </c>
      <c r="I66" s="16">
        <v>247613</v>
      </c>
      <c r="J66" s="17">
        <f t="shared" si="7"/>
        <v>-0.6959794520547945</v>
      </c>
      <c r="K66" s="16">
        <v>254000</v>
      </c>
      <c r="L66" s="17">
        <f t="shared" si="8"/>
        <v>-0.73972602739726023</v>
      </c>
      <c r="M66" s="49">
        <v>169600</v>
      </c>
      <c r="N66" s="47">
        <f t="shared" si="4"/>
        <v>-0.16164383561643836</v>
      </c>
    </row>
    <row r="67" spans="2:14" ht="13.5" customHeight="1">
      <c r="B67" s="4">
        <v>16</v>
      </c>
      <c r="C67" s="4">
        <v>16</v>
      </c>
      <c r="D67" s="7">
        <v>150500</v>
      </c>
      <c r="E67" s="91">
        <v>145300</v>
      </c>
      <c r="F67" s="17">
        <f t="shared" si="5"/>
        <v>3.4551495016611297E-2</v>
      </c>
      <c r="G67" s="16">
        <v>0</v>
      </c>
      <c r="H67" s="17" t="str">
        <f t="shared" si="6"/>
        <v/>
      </c>
      <c r="I67" s="16">
        <v>252563</v>
      </c>
      <c r="J67" s="17">
        <f t="shared" si="7"/>
        <v>-0.67815946843853825</v>
      </c>
      <c r="K67" s="16">
        <v>254000</v>
      </c>
      <c r="L67" s="17">
        <f t="shared" si="8"/>
        <v>-0.68770764119601324</v>
      </c>
      <c r="M67" s="49">
        <v>174400</v>
      </c>
      <c r="N67" s="47">
        <f t="shared" si="4"/>
        <v>-0.15880398671096346</v>
      </c>
    </row>
    <row r="68" spans="2:14" ht="13.5" customHeight="1">
      <c r="B68" s="4">
        <v>16.5</v>
      </c>
      <c r="C68" s="4">
        <v>16.5</v>
      </c>
      <c r="D68" s="7">
        <v>155000</v>
      </c>
      <c r="E68" s="91">
        <v>150000</v>
      </c>
      <c r="F68" s="17">
        <f t="shared" si="5"/>
        <v>3.2258064516129031E-2</v>
      </c>
      <c r="G68" s="16">
        <v>0</v>
      </c>
      <c r="H68" s="17" t="str">
        <f t="shared" si="6"/>
        <v/>
      </c>
      <c r="I68" s="16">
        <v>259913</v>
      </c>
      <c r="J68" s="17">
        <f t="shared" si="7"/>
        <v>-0.67685806451612907</v>
      </c>
      <c r="K68" s="16">
        <v>269400</v>
      </c>
      <c r="L68" s="17">
        <f t="shared" si="8"/>
        <v>-0.73806451612903223</v>
      </c>
      <c r="M68" s="49">
        <v>180000</v>
      </c>
      <c r="N68" s="47">
        <f t="shared" si="4"/>
        <v>-0.16129032258064516</v>
      </c>
    </row>
    <row r="69" spans="2:14" ht="13.5" customHeight="1">
      <c r="B69" s="4">
        <v>17</v>
      </c>
      <c r="C69" s="4">
        <v>17</v>
      </c>
      <c r="D69" s="7">
        <v>159500</v>
      </c>
      <c r="E69" s="91">
        <v>154100</v>
      </c>
      <c r="F69" s="17">
        <f t="shared" si="5"/>
        <v>3.385579937304075E-2</v>
      </c>
      <c r="G69" s="16">
        <v>0</v>
      </c>
      <c r="H69" s="17" t="str">
        <f t="shared" si="6"/>
        <v/>
      </c>
      <c r="I69" s="16">
        <v>267600</v>
      </c>
      <c r="J69" s="17">
        <f t="shared" si="7"/>
        <v>-0.67774294670846391</v>
      </c>
      <c r="K69" s="16">
        <v>269400</v>
      </c>
      <c r="L69" s="17">
        <f t="shared" si="8"/>
        <v>-0.68902821316614415</v>
      </c>
      <c r="M69" s="49">
        <v>184900</v>
      </c>
      <c r="N69" s="47">
        <f t="shared" si="4"/>
        <v>-0.15924764890282131</v>
      </c>
    </row>
    <row r="70" spans="2:14" ht="13.5" customHeight="1">
      <c r="B70" s="4">
        <v>17.5</v>
      </c>
      <c r="C70" s="4">
        <v>17.5</v>
      </c>
      <c r="D70" s="7">
        <v>164000</v>
      </c>
      <c r="E70" s="91">
        <v>158800</v>
      </c>
      <c r="F70" s="17">
        <f t="shared" si="5"/>
        <v>3.1707317073170732E-2</v>
      </c>
      <c r="G70" s="16">
        <v>0</v>
      </c>
      <c r="H70" s="17" t="str">
        <f t="shared" si="6"/>
        <v/>
      </c>
      <c r="I70" s="16">
        <v>273825</v>
      </c>
      <c r="J70" s="17">
        <f t="shared" si="7"/>
        <v>-0.66966463414634148</v>
      </c>
      <c r="K70" s="16">
        <v>284900</v>
      </c>
      <c r="L70" s="17">
        <f t="shared" si="8"/>
        <v>-0.7371951219512195</v>
      </c>
      <c r="M70" s="49">
        <v>190600</v>
      </c>
      <c r="N70" s="47">
        <f t="shared" si="4"/>
        <v>-0.16219512195121952</v>
      </c>
    </row>
    <row r="71" spans="2:14" ht="13.5" customHeight="1">
      <c r="B71" s="4">
        <v>18</v>
      </c>
      <c r="C71" s="4">
        <v>18</v>
      </c>
      <c r="D71" s="7">
        <v>168500</v>
      </c>
      <c r="E71" s="91">
        <v>162800</v>
      </c>
      <c r="F71" s="17">
        <f t="shared" si="5"/>
        <v>3.3827893175074182E-2</v>
      </c>
      <c r="G71" s="16">
        <v>0</v>
      </c>
      <c r="H71" s="17" t="str">
        <f t="shared" si="6"/>
        <v/>
      </c>
      <c r="I71" s="16">
        <v>281475</v>
      </c>
      <c r="J71" s="17">
        <f t="shared" si="7"/>
        <v>-0.67047477744807127</v>
      </c>
      <c r="K71" s="16">
        <v>284900</v>
      </c>
      <c r="L71" s="17">
        <f t="shared" si="8"/>
        <v>-0.69080118694362014</v>
      </c>
      <c r="M71" s="49">
        <v>195400</v>
      </c>
      <c r="N71" s="47">
        <f t="shared" si="4"/>
        <v>-0.15964391691394658</v>
      </c>
    </row>
    <row r="72" spans="2:14" ht="13.5" customHeight="1">
      <c r="B72" s="4">
        <v>18.5</v>
      </c>
      <c r="C72" s="4">
        <v>18.5</v>
      </c>
      <c r="D72" s="7">
        <v>173000</v>
      </c>
      <c r="E72" s="91">
        <v>167500</v>
      </c>
      <c r="F72" s="17">
        <f t="shared" si="5"/>
        <v>3.1791907514450865E-2</v>
      </c>
      <c r="G72" s="16">
        <v>0</v>
      </c>
      <c r="H72" s="17" t="str">
        <f t="shared" si="6"/>
        <v/>
      </c>
      <c r="I72" s="16">
        <v>288600</v>
      </c>
      <c r="J72" s="17">
        <f t="shared" si="7"/>
        <v>-0.66820809248554913</v>
      </c>
      <c r="K72" s="16">
        <v>300300</v>
      </c>
      <c r="L72" s="17">
        <f t="shared" si="8"/>
        <v>-0.73583815028901733</v>
      </c>
      <c r="M72" s="49">
        <v>201000</v>
      </c>
      <c r="N72" s="47">
        <f t="shared" si="4"/>
        <v>-0.16184971098265896</v>
      </c>
    </row>
    <row r="73" spans="2:14" ht="13.5" customHeight="1">
      <c r="B73" s="4">
        <v>19</v>
      </c>
      <c r="C73" s="4">
        <v>19</v>
      </c>
      <c r="D73" s="7">
        <v>177500</v>
      </c>
      <c r="E73" s="91">
        <v>171500</v>
      </c>
      <c r="F73" s="17">
        <f t="shared" si="5"/>
        <v>3.3802816901408447E-2</v>
      </c>
      <c r="G73" s="16">
        <v>0</v>
      </c>
      <c r="H73" s="17" t="str">
        <f t="shared" si="6"/>
        <v/>
      </c>
      <c r="I73" s="16">
        <v>295875</v>
      </c>
      <c r="J73" s="17">
        <f t="shared" si="7"/>
        <v>-0.66690140845070423</v>
      </c>
      <c r="K73" s="16">
        <v>300300</v>
      </c>
      <c r="L73" s="17">
        <f t="shared" si="8"/>
        <v>-0.69183098591549297</v>
      </c>
      <c r="M73" s="49">
        <v>205800</v>
      </c>
      <c r="N73" s="47">
        <f t="shared" si="4"/>
        <v>-0.15943661971830986</v>
      </c>
    </row>
    <row r="74" spans="2:14" ht="13.5" customHeight="1">
      <c r="B74" s="4">
        <v>19.5</v>
      </c>
      <c r="C74" s="4">
        <v>19.5</v>
      </c>
      <c r="D74" s="7">
        <v>181500</v>
      </c>
      <c r="E74" s="91">
        <v>176300</v>
      </c>
      <c r="F74" s="17">
        <f t="shared" si="5"/>
        <v>2.8650137741046831E-2</v>
      </c>
      <c r="G74" s="16">
        <v>0</v>
      </c>
      <c r="H74" s="17" t="str">
        <f t="shared" si="6"/>
        <v/>
      </c>
      <c r="I74" s="16">
        <v>303375</v>
      </c>
      <c r="J74" s="17">
        <f t="shared" si="7"/>
        <v>-0.67148760330578516</v>
      </c>
      <c r="K74" s="16">
        <v>315700</v>
      </c>
      <c r="L74" s="17">
        <f t="shared" si="8"/>
        <v>-0.73939393939393938</v>
      </c>
      <c r="M74" s="49">
        <v>211600</v>
      </c>
      <c r="N74" s="47">
        <f t="shared" si="4"/>
        <v>-0.16584022038567492</v>
      </c>
    </row>
    <row r="75" spans="2:14" ht="13.5" customHeight="1">
      <c r="B75" s="4">
        <v>20</v>
      </c>
      <c r="C75" s="4">
        <v>20</v>
      </c>
      <c r="D75" s="7">
        <v>186000</v>
      </c>
      <c r="E75" s="91">
        <v>180300</v>
      </c>
      <c r="F75" s="17">
        <f t="shared" si="5"/>
        <v>3.0645161290322579E-2</v>
      </c>
      <c r="G75" s="16">
        <v>0</v>
      </c>
      <c r="H75" s="17" t="str">
        <f t="shared" si="6"/>
        <v/>
      </c>
      <c r="I75" s="16">
        <v>310763</v>
      </c>
      <c r="J75" s="17">
        <f t="shared" si="7"/>
        <v>-0.67076881720430104</v>
      </c>
      <c r="K75" s="16">
        <v>315700</v>
      </c>
      <c r="L75" s="17">
        <f t="shared" si="8"/>
        <v>-0.69731182795698921</v>
      </c>
      <c r="M75" s="49">
        <v>216400</v>
      </c>
      <c r="N75" s="47">
        <f t="shared" si="4"/>
        <v>-0.16344086021505377</v>
      </c>
    </row>
    <row r="76" spans="2:14" ht="13.5" customHeight="1">
      <c r="B76" s="4">
        <v>20.5</v>
      </c>
      <c r="C76" s="4">
        <v>20.5</v>
      </c>
      <c r="D76" s="7">
        <v>190500</v>
      </c>
      <c r="E76" s="91">
        <v>184800</v>
      </c>
      <c r="F76" s="17">
        <f t="shared" si="5"/>
        <v>2.9921259842519685E-2</v>
      </c>
      <c r="G76" s="16">
        <v>0</v>
      </c>
      <c r="H76" s="17" t="str">
        <f t="shared" si="6"/>
        <v/>
      </c>
      <c r="I76" s="16" t="s">
        <v>86</v>
      </c>
      <c r="J76" s="17" t="str">
        <f t="shared" si="7"/>
        <v/>
      </c>
      <c r="K76" s="16">
        <v>331000</v>
      </c>
      <c r="L76" s="17">
        <f t="shared" si="8"/>
        <v>-0.73753280839895008</v>
      </c>
      <c r="M76" s="49">
        <v>221800</v>
      </c>
      <c r="N76" s="47">
        <f t="shared" si="4"/>
        <v>-0.16430446194225723</v>
      </c>
    </row>
    <row r="77" spans="2:14" ht="13.5" customHeight="1">
      <c r="B77" s="4">
        <v>21</v>
      </c>
      <c r="C77" s="4">
        <v>21</v>
      </c>
      <c r="D77" s="7">
        <v>195000</v>
      </c>
      <c r="E77" s="91">
        <v>188800</v>
      </c>
      <c r="F77" s="17">
        <f t="shared" si="5"/>
        <v>3.1794871794871796E-2</v>
      </c>
      <c r="G77" s="16">
        <v>0</v>
      </c>
      <c r="H77" s="17" t="str">
        <f t="shared" si="6"/>
        <v/>
      </c>
      <c r="I77" s="16" t="s">
        <v>86</v>
      </c>
      <c r="J77" s="17" t="str">
        <f t="shared" si="7"/>
        <v/>
      </c>
      <c r="K77" s="16">
        <v>331000</v>
      </c>
      <c r="L77" s="17">
        <f t="shared" si="8"/>
        <v>-0.6974358974358974</v>
      </c>
      <c r="M77" s="49">
        <v>226600</v>
      </c>
      <c r="N77" s="47">
        <f t="shared" si="4"/>
        <v>-0.16205128205128205</v>
      </c>
    </row>
    <row r="78" spans="2:14" ht="13.5" customHeight="1">
      <c r="B78" s="4">
        <v>21.5</v>
      </c>
      <c r="C78" s="4">
        <v>21.5</v>
      </c>
      <c r="D78" s="7">
        <v>199500</v>
      </c>
      <c r="E78" s="91">
        <v>193500</v>
      </c>
      <c r="F78" s="17">
        <f t="shared" si="5"/>
        <v>3.007518796992481E-2</v>
      </c>
      <c r="G78" s="16">
        <v>0</v>
      </c>
      <c r="H78" s="17" t="str">
        <f t="shared" si="6"/>
        <v/>
      </c>
      <c r="I78" s="16" t="s">
        <v>86</v>
      </c>
      <c r="J78" s="17" t="str">
        <f t="shared" si="7"/>
        <v/>
      </c>
      <c r="K78" s="16">
        <v>346400</v>
      </c>
      <c r="L78" s="17">
        <f t="shared" si="8"/>
        <v>-0.73634085213032585</v>
      </c>
      <c r="M78" s="49">
        <v>232200</v>
      </c>
      <c r="N78" s="47">
        <f t="shared" si="4"/>
        <v>-0.16390977443609023</v>
      </c>
    </row>
    <row r="79" spans="2:14" ht="13.5" customHeight="1">
      <c r="B79" s="4">
        <v>22</v>
      </c>
      <c r="C79" s="4">
        <v>22</v>
      </c>
      <c r="D79" s="7">
        <v>204000</v>
      </c>
      <c r="E79" s="91">
        <v>197500</v>
      </c>
      <c r="F79" s="17">
        <f t="shared" si="5"/>
        <v>3.1862745098039214E-2</v>
      </c>
      <c r="G79" s="16">
        <v>0</v>
      </c>
      <c r="H79" s="17" t="str">
        <f t="shared" si="6"/>
        <v/>
      </c>
      <c r="I79" s="16" t="s">
        <v>86</v>
      </c>
      <c r="J79" s="17" t="str">
        <f t="shared" si="7"/>
        <v/>
      </c>
      <c r="K79" s="16">
        <v>346400</v>
      </c>
      <c r="L79" s="17">
        <f t="shared" si="8"/>
        <v>-0.69803921568627447</v>
      </c>
      <c r="M79" s="49">
        <v>237000</v>
      </c>
      <c r="N79" s="47">
        <f t="shared" si="4"/>
        <v>-0.16176470588235295</v>
      </c>
    </row>
    <row r="80" spans="2:14" ht="13.5" customHeight="1">
      <c r="B80" s="4">
        <v>22.5</v>
      </c>
      <c r="C80" s="4">
        <v>22.5</v>
      </c>
      <c r="D80" s="7">
        <v>208500</v>
      </c>
      <c r="E80" s="91">
        <v>202200</v>
      </c>
      <c r="F80" s="17">
        <f t="shared" si="5"/>
        <v>3.0215827338129497E-2</v>
      </c>
      <c r="G80" s="16">
        <v>0</v>
      </c>
      <c r="H80" s="17" t="str">
        <f t="shared" si="6"/>
        <v/>
      </c>
      <c r="I80" s="16" t="s">
        <v>86</v>
      </c>
      <c r="J80" s="17" t="str">
        <f t="shared" si="7"/>
        <v/>
      </c>
      <c r="K80" s="16">
        <v>361800</v>
      </c>
      <c r="L80" s="17">
        <f t="shared" si="8"/>
        <v>-0.73525179856115108</v>
      </c>
      <c r="M80" s="49">
        <v>242600</v>
      </c>
      <c r="N80" s="47">
        <f t="shared" si="4"/>
        <v>-0.16354916067146283</v>
      </c>
    </row>
    <row r="81" spans="2:14" ht="13.5" customHeight="1">
      <c r="B81" s="4">
        <v>23</v>
      </c>
      <c r="C81" s="4">
        <v>23</v>
      </c>
      <c r="D81" s="7">
        <v>213000</v>
      </c>
      <c r="E81" s="91">
        <v>206300</v>
      </c>
      <c r="F81" s="17">
        <f t="shared" ref="F81:F95" si="9">IFERROR(IF(($D81-E81)/$D81=1,"",($D81-E81)/$D81),"")</f>
        <v>3.1455399061032861E-2</v>
      </c>
      <c r="G81" s="16">
        <v>0</v>
      </c>
      <c r="H81" s="17" t="str">
        <f t="shared" ref="H81:H95" si="10">IFERROR(IF(($D81-G81)/$D81=1,"",($D81-G81)/$D81),"")</f>
        <v/>
      </c>
      <c r="I81" s="16" t="s">
        <v>86</v>
      </c>
      <c r="J81" s="17" t="str">
        <f t="shared" ref="J81:J95" si="11">IFERROR(IF(($D81-I81)/$D81=1,"",($D81-I81)/$D81),"")</f>
        <v/>
      </c>
      <c r="K81" s="16">
        <v>361800</v>
      </c>
      <c r="L81" s="17">
        <f t="shared" ref="L81:L95" si="12">IFERROR(IF(($D81-K81)/$D81=1,"",($D81-K81)/$D81),"")</f>
        <v>-0.69859154929577461</v>
      </c>
      <c r="M81" s="49">
        <v>247600</v>
      </c>
      <c r="N81" s="47">
        <f t="shared" si="4"/>
        <v>-0.16244131455399061</v>
      </c>
    </row>
    <row r="82" spans="2:14" ht="13.5" customHeight="1">
      <c r="B82" s="4">
        <v>23.5</v>
      </c>
      <c r="C82" s="4">
        <v>23.5</v>
      </c>
      <c r="D82" s="7">
        <v>217500</v>
      </c>
      <c r="E82" s="91">
        <v>211000</v>
      </c>
      <c r="F82" s="17">
        <f t="shared" si="9"/>
        <v>2.9885057471264367E-2</v>
      </c>
      <c r="G82" s="16">
        <v>0</v>
      </c>
      <c r="H82" s="17" t="str">
        <f t="shared" si="10"/>
        <v/>
      </c>
      <c r="I82" s="16" t="s">
        <v>86</v>
      </c>
      <c r="J82" s="17" t="str">
        <f t="shared" si="11"/>
        <v/>
      </c>
      <c r="K82" s="16">
        <v>377400</v>
      </c>
      <c r="L82" s="17">
        <f t="shared" si="12"/>
        <v>-0.7351724137931035</v>
      </c>
      <c r="M82" s="49">
        <v>253200</v>
      </c>
      <c r="N82" s="47">
        <f t="shared" ref="N82:N95" si="13">IFERROR(IF(($D82-M82)/$D82=1,"",($D82-M82)/$D82),"")</f>
        <v>-0.16413793103448276</v>
      </c>
    </row>
    <row r="83" spans="2:14" ht="13.5" customHeight="1">
      <c r="B83" s="4">
        <v>24</v>
      </c>
      <c r="C83" s="4">
        <v>24</v>
      </c>
      <c r="D83" s="7">
        <v>221500</v>
      </c>
      <c r="E83" s="91">
        <v>215000</v>
      </c>
      <c r="F83" s="17">
        <f t="shared" si="9"/>
        <v>2.9345372460496615E-2</v>
      </c>
      <c r="G83" s="16">
        <v>0</v>
      </c>
      <c r="H83" s="17" t="str">
        <f t="shared" si="10"/>
        <v/>
      </c>
      <c r="I83" s="16" t="s">
        <v>86</v>
      </c>
      <c r="J83" s="17" t="str">
        <f t="shared" si="11"/>
        <v/>
      </c>
      <c r="K83" s="16">
        <v>377400</v>
      </c>
      <c r="L83" s="17">
        <f t="shared" si="12"/>
        <v>-0.7038374717832957</v>
      </c>
      <c r="M83" s="49">
        <v>258000</v>
      </c>
      <c r="N83" s="47">
        <f t="shared" si="13"/>
        <v>-0.16478555304740405</v>
      </c>
    </row>
    <row r="84" spans="2:14" ht="13.5" customHeight="1">
      <c r="B84" s="4">
        <v>24.5</v>
      </c>
      <c r="C84" s="4">
        <v>24.5</v>
      </c>
      <c r="D84" s="7">
        <v>226000</v>
      </c>
      <c r="E84" s="91">
        <v>219700</v>
      </c>
      <c r="F84" s="17">
        <f t="shared" si="9"/>
        <v>2.7876106194690265E-2</v>
      </c>
      <c r="G84" s="16">
        <v>0</v>
      </c>
      <c r="H84" s="17" t="str">
        <f t="shared" si="10"/>
        <v/>
      </c>
      <c r="I84" s="16" t="s">
        <v>86</v>
      </c>
      <c r="J84" s="17" t="str">
        <f t="shared" si="11"/>
        <v/>
      </c>
      <c r="K84" s="16">
        <v>392800</v>
      </c>
      <c r="L84" s="17">
        <f t="shared" si="12"/>
        <v>-0.73805309734513269</v>
      </c>
      <c r="M84" s="49">
        <v>263600</v>
      </c>
      <c r="N84" s="47">
        <f t="shared" si="13"/>
        <v>-0.1663716814159292</v>
      </c>
    </row>
    <row r="85" spans="2:14" ht="13.5" customHeight="1">
      <c r="B85" s="4">
        <v>25</v>
      </c>
      <c r="C85" s="4">
        <v>25</v>
      </c>
      <c r="D85" s="7">
        <v>230500</v>
      </c>
      <c r="E85" s="91">
        <v>223700</v>
      </c>
      <c r="F85" s="17">
        <f t="shared" si="9"/>
        <v>2.950108459869848E-2</v>
      </c>
      <c r="G85" s="16">
        <v>0</v>
      </c>
      <c r="H85" s="17" t="str">
        <f t="shared" si="10"/>
        <v/>
      </c>
      <c r="I85" s="16" t="s">
        <v>86</v>
      </c>
      <c r="J85" s="17" t="str">
        <f t="shared" si="11"/>
        <v/>
      </c>
      <c r="K85" s="16">
        <v>392800</v>
      </c>
      <c r="L85" s="17">
        <f t="shared" si="12"/>
        <v>-0.70412147505422995</v>
      </c>
      <c r="M85" s="49">
        <v>268400</v>
      </c>
      <c r="N85" s="47">
        <f t="shared" si="13"/>
        <v>-0.16442516268980478</v>
      </c>
    </row>
    <row r="86" spans="2:14" ht="13.5" customHeight="1">
      <c r="B86" s="4">
        <v>25.5</v>
      </c>
      <c r="C86" s="4">
        <v>25.5</v>
      </c>
      <c r="D86" s="7">
        <v>235000</v>
      </c>
      <c r="E86" s="91">
        <v>228400</v>
      </c>
      <c r="F86" s="17">
        <f t="shared" si="9"/>
        <v>2.8085106382978724E-2</v>
      </c>
      <c r="G86" s="16">
        <v>0</v>
      </c>
      <c r="H86" s="17" t="str">
        <f t="shared" si="10"/>
        <v/>
      </c>
      <c r="I86" s="16" t="s">
        <v>86</v>
      </c>
      <c r="J86" s="17" t="str">
        <f t="shared" si="11"/>
        <v/>
      </c>
      <c r="K86" s="16">
        <v>408200</v>
      </c>
      <c r="L86" s="17">
        <f t="shared" si="12"/>
        <v>-0.73702127659574468</v>
      </c>
      <c r="M86" s="49">
        <v>274100</v>
      </c>
      <c r="N86" s="47">
        <f t="shared" si="13"/>
        <v>-0.16638297872340427</v>
      </c>
    </row>
    <row r="87" spans="2:14" ht="13.5" customHeight="1">
      <c r="B87" s="4">
        <v>26</v>
      </c>
      <c r="C87" s="4">
        <v>26</v>
      </c>
      <c r="D87" s="7">
        <v>239500</v>
      </c>
      <c r="E87" s="91">
        <v>232400</v>
      </c>
      <c r="F87" s="17">
        <f t="shared" si="9"/>
        <v>2.9645093945720249E-2</v>
      </c>
      <c r="G87" s="16">
        <v>0</v>
      </c>
      <c r="H87" s="17" t="str">
        <f t="shared" si="10"/>
        <v/>
      </c>
      <c r="I87" s="16" t="s">
        <v>86</v>
      </c>
      <c r="J87" s="17" t="str">
        <f t="shared" si="11"/>
        <v/>
      </c>
      <c r="K87" s="16">
        <v>408200</v>
      </c>
      <c r="L87" s="17">
        <f t="shared" si="12"/>
        <v>-0.70438413361169105</v>
      </c>
      <c r="M87" s="49">
        <v>278900</v>
      </c>
      <c r="N87" s="47">
        <f t="shared" si="13"/>
        <v>-0.16450939457202504</v>
      </c>
    </row>
    <row r="88" spans="2:14" ht="13.5" customHeight="1">
      <c r="B88" s="4">
        <v>26.5</v>
      </c>
      <c r="C88" s="4">
        <v>26.5</v>
      </c>
      <c r="D88" s="7">
        <v>244000</v>
      </c>
      <c r="E88" s="91">
        <v>237100</v>
      </c>
      <c r="F88" s="17">
        <f t="shared" si="9"/>
        <v>2.8278688524590163E-2</v>
      </c>
      <c r="G88" s="16">
        <v>0</v>
      </c>
      <c r="H88" s="17" t="str">
        <f t="shared" si="10"/>
        <v/>
      </c>
      <c r="I88" s="16" t="s">
        <v>86</v>
      </c>
      <c r="J88" s="17" t="str">
        <f t="shared" si="11"/>
        <v/>
      </c>
      <c r="K88" s="16">
        <v>423600</v>
      </c>
      <c r="L88" s="17">
        <f t="shared" si="12"/>
        <v>-0.73606557377049175</v>
      </c>
      <c r="M88" s="49">
        <v>284500</v>
      </c>
      <c r="N88" s="47">
        <f t="shared" si="13"/>
        <v>-0.16598360655737704</v>
      </c>
    </row>
    <row r="89" spans="2:14" ht="13.5" customHeight="1">
      <c r="B89" s="4">
        <v>27</v>
      </c>
      <c r="C89" s="4">
        <v>27</v>
      </c>
      <c r="D89" s="7">
        <v>248500</v>
      </c>
      <c r="E89" s="91">
        <v>241100</v>
      </c>
      <c r="F89" s="17">
        <f t="shared" si="9"/>
        <v>2.977867203219316E-2</v>
      </c>
      <c r="G89" s="16">
        <v>0</v>
      </c>
      <c r="H89" s="17" t="str">
        <f t="shared" si="10"/>
        <v/>
      </c>
      <c r="I89" s="16" t="s">
        <v>86</v>
      </c>
      <c r="J89" s="17" t="str">
        <f t="shared" si="11"/>
        <v/>
      </c>
      <c r="K89" s="16">
        <v>423600</v>
      </c>
      <c r="L89" s="17">
        <f t="shared" si="12"/>
        <v>-0.70462776659959758</v>
      </c>
      <c r="M89" s="49">
        <v>289300</v>
      </c>
      <c r="N89" s="47">
        <f t="shared" si="13"/>
        <v>-0.16418511066398389</v>
      </c>
    </row>
    <row r="90" spans="2:14" ht="13.5" customHeight="1">
      <c r="B90" s="4">
        <v>27.5</v>
      </c>
      <c r="C90" s="4">
        <v>27.5</v>
      </c>
      <c r="D90" s="7">
        <v>253000</v>
      </c>
      <c r="E90" s="91">
        <v>245800</v>
      </c>
      <c r="F90" s="17">
        <f t="shared" si="9"/>
        <v>2.8458498023715414E-2</v>
      </c>
      <c r="G90" s="16">
        <v>0</v>
      </c>
      <c r="H90" s="17" t="str">
        <f t="shared" si="10"/>
        <v/>
      </c>
      <c r="I90" s="16" t="s">
        <v>86</v>
      </c>
      <c r="J90" s="17" t="str">
        <f t="shared" si="11"/>
        <v/>
      </c>
      <c r="K90" s="16">
        <v>439100</v>
      </c>
      <c r="L90" s="17">
        <f t="shared" si="12"/>
        <v>-0.73557312252964424</v>
      </c>
      <c r="M90" s="49">
        <v>295000</v>
      </c>
      <c r="N90" s="47">
        <f t="shared" si="13"/>
        <v>-0.16600790513833993</v>
      </c>
    </row>
    <row r="91" spans="2:14" ht="13.5" customHeight="1">
      <c r="B91" s="4">
        <v>28</v>
      </c>
      <c r="C91" s="4">
        <v>28</v>
      </c>
      <c r="D91" s="7">
        <v>257500</v>
      </c>
      <c r="E91" s="91">
        <v>249900</v>
      </c>
      <c r="F91" s="17">
        <f t="shared" si="9"/>
        <v>2.9514563106796118E-2</v>
      </c>
      <c r="G91" s="16">
        <v>0</v>
      </c>
      <c r="H91" s="17" t="str">
        <f t="shared" si="10"/>
        <v/>
      </c>
      <c r="I91" s="16" t="s">
        <v>86</v>
      </c>
      <c r="J91" s="17" t="str">
        <f t="shared" si="11"/>
        <v/>
      </c>
      <c r="K91" s="16">
        <v>439100</v>
      </c>
      <c r="L91" s="17">
        <f t="shared" si="12"/>
        <v>-0.70524271844660191</v>
      </c>
      <c r="M91" s="49">
        <v>299900</v>
      </c>
      <c r="N91" s="47">
        <f t="shared" si="13"/>
        <v>-0.16466019417475727</v>
      </c>
    </row>
    <row r="92" spans="2:14" ht="13.5" customHeight="1">
      <c r="B92" s="4">
        <v>28.5</v>
      </c>
      <c r="C92" s="4">
        <v>28.5</v>
      </c>
      <c r="D92" s="7">
        <v>261500</v>
      </c>
      <c r="E92" s="91">
        <v>254600</v>
      </c>
      <c r="F92" s="17">
        <f t="shared" si="9"/>
        <v>2.6386233269598471E-2</v>
      </c>
      <c r="G92" s="16">
        <v>0</v>
      </c>
      <c r="H92" s="17" t="str">
        <f t="shared" si="10"/>
        <v/>
      </c>
      <c r="I92" s="16" t="s">
        <v>86</v>
      </c>
      <c r="J92" s="17" t="str">
        <f t="shared" si="11"/>
        <v/>
      </c>
      <c r="K92" s="16">
        <v>454500</v>
      </c>
      <c r="L92" s="17">
        <f t="shared" si="12"/>
        <v>-0.73804971319311663</v>
      </c>
      <c r="M92" s="49">
        <v>305500</v>
      </c>
      <c r="N92" s="47">
        <f t="shared" si="13"/>
        <v>-0.16826003824091779</v>
      </c>
    </row>
    <row r="93" spans="2:14" ht="13.5" customHeight="1">
      <c r="B93" s="4">
        <v>29</v>
      </c>
      <c r="C93" s="4">
        <v>29</v>
      </c>
      <c r="D93" s="7">
        <v>266000</v>
      </c>
      <c r="E93" s="91">
        <v>258700</v>
      </c>
      <c r="F93" s="17">
        <f t="shared" si="9"/>
        <v>2.7443609022556392E-2</v>
      </c>
      <c r="G93" s="16">
        <v>0</v>
      </c>
      <c r="H93" s="17" t="str">
        <f t="shared" si="10"/>
        <v/>
      </c>
      <c r="I93" s="16" t="s">
        <v>86</v>
      </c>
      <c r="J93" s="17" t="str">
        <f t="shared" si="11"/>
        <v/>
      </c>
      <c r="K93" s="16">
        <v>454500</v>
      </c>
      <c r="L93" s="17">
        <f t="shared" si="12"/>
        <v>-0.70864661654135341</v>
      </c>
      <c r="M93" s="49">
        <v>310400</v>
      </c>
      <c r="N93" s="47">
        <f t="shared" si="13"/>
        <v>-0.16691729323308271</v>
      </c>
    </row>
    <row r="94" spans="2:14" ht="13.5" customHeight="1">
      <c r="B94" s="4">
        <v>29.5</v>
      </c>
      <c r="C94" s="4">
        <v>29.5</v>
      </c>
      <c r="D94" s="7">
        <v>270500</v>
      </c>
      <c r="E94" s="91">
        <v>263300</v>
      </c>
      <c r="F94" s="17">
        <f t="shared" si="9"/>
        <v>2.6617375231053605E-2</v>
      </c>
      <c r="G94" s="16">
        <v>0</v>
      </c>
      <c r="H94" s="17" t="str">
        <f t="shared" si="10"/>
        <v/>
      </c>
      <c r="I94" s="16" t="s">
        <v>86</v>
      </c>
      <c r="J94" s="17" t="str">
        <f t="shared" si="11"/>
        <v/>
      </c>
      <c r="K94" s="16">
        <v>469900</v>
      </c>
      <c r="L94" s="17">
        <f t="shared" si="12"/>
        <v>-0.73715341959334568</v>
      </c>
      <c r="M94" s="49">
        <v>316000</v>
      </c>
      <c r="N94" s="47">
        <f t="shared" si="13"/>
        <v>-0.16820702402957485</v>
      </c>
    </row>
    <row r="95" spans="2:14" ht="13.5" customHeight="1">
      <c r="B95" s="4">
        <v>30</v>
      </c>
      <c r="C95" s="4">
        <v>30</v>
      </c>
      <c r="D95" s="7">
        <v>275000</v>
      </c>
      <c r="E95" s="91">
        <v>267300</v>
      </c>
      <c r="F95" s="17">
        <f t="shared" si="9"/>
        <v>2.8000000000000001E-2</v>
      </c>
      <c r="G95" s="16">
        <v>0</v>
      </c>
      <c r="H95" s="17" t="str">
        <f t="shared" si="10"/>
        <v/>
      </c>
      <c r="I95" s="16" t="s">
        <v>86</v>
      </c>
      <c r="J95" s="17" t="str">
        <f t="shared" si="11"/>
        <v/>
      </c>
      <c r="K95" s="16">
        <v>469900</v>
      </c>
      <c r="L95" s="17">
        <f t="shared" si="12"/>
        <v>-0.70872727272727276</v>
      </c>
      <c r="M95" s="49">
        <v>320800</v>
      </c>
      <c r="N95" s="47">
        <f t="shared" si="13"/>
        <v>-0.16654545454545455</v>
      </c>
    </row>
    <row r="96" spans="2:14" ht="16.5">
      <c r="B96" s="8"/>
      <c r="C96" s="8"/>
      <c r="D96" s="9"/>
      <c r="E96"/>
      <c r="F96"/>
      <c r="G96"/>
      <c r="H96"/>
      <c r="I96"/>
      <c r="J96"/>
      <c r="K96"/>
      <c r="L96"/>
      <c r="M96"/>
      <c r="N96"/>
    </row>
    <row r="97" spans="2:14" ht="16.5">
      <c r="B97" s="8"/>
      <c r="C97" s="8"/>
      <c r="D97" s="9"/>
      <c r="E97"/>
      <c r="F97"/>
      <c r="G97"/>
      <c r="H97"/>
      <c r="I97"/>
      <c r="J97"/>
      <c r="K97"/>
      <c r="L97"/>
      <c r="M97"/>
      <c r="N97"/>
    </row>
    <row r="98" spans="2:14" ht="16.5">
      <c r="B98" s="8"/>
      <c r="C98" s="8"/>
      <c r="D98" s="9"/>
      <c r="E98"/>
      <c r="F98"/>
      <c r="G98"/>
      <c r="H98"/>
      <c r="I98"/>
      <c r="J98"/>
      <c r="K98"/>
      <c r="L98"/>
      <c r="M98"/>
      <c r="N98"/>
    </row>
    <row r="99" spans="2:14" ht="16.5">
      <c r="B99" s="8"/>
      <c r="C99" s="8"/>
      <c r="D99" s="9"/>
      <c r="E99"/>
      <c r="F99"/>
      <c r="G99"/>
      <c r="H99"/>
      <c r="I99"/>
      <c r="J99"/>
      <c r="K99"/>
      <c r="L99"/>
      <c r="M99"/>
      <c r="N99"/>
    </row>
    <row r="100" spans="2:14" ht="16.5">
      <c r="B100" s="8"/>
      <c r="C100" s="8"/>
      <c r="D100" s="9"/>
      <c r="E100"/>
      <c r="F100"/>
      <c r="G100"/>
      <c r="H100"/>
      <c r="I100"/>
      <c r="J100"/>
      <c r="K100"/>
      <c r="L100"/>
      <c r="M100"/>
      <c r="N100"/>
    </row>
    <row r="101" spans="2:14" ht="16.5">
      <c r="B101" s="8"/>
      <c r="C101" s="8"/>
      <c r="D101" s="9"/>
      <c r="E101"/>
      <c r="F101"/>
      <c r="G101"/>
      <c r="H101"/>
      <c r="I101"/>
      <c r="J101"/>
      <c r="K101"/>
      <c r="L101"/>
      <c r="M101"/>
      <c r="N101"/>
    </row>
    <row r="102" spans="2:14" ht="16.5">
      <c r="B102" s="8"/>
      <c r="C102" s="8"/>
      <c r="D102" s="9"/>
      <c r="E102"/>
      <c r="F102"/>
      <c r="G102"/>
      <c r="H102"/>
      <c r="I102"/>
      <c r="J102"/>
      <c r="K102"/>
      <c r="L102"/>
      <c r="M102"/>
      <c r="N102"/>
    </row>
    <row r="103" spans="2:14" ht="16.5">
      <c r="B103" s="8"/>
      <c r="C103" s="8"/>
      <c r="D103" s="9"/>
      <c r="E103"/>
      <c r="F103"/>
      <c r="G103"/>
      <c r="H103"/>
      <c r="I103"/>
      <c r="J103"/>
      <c r="K103"/>
      <c r="L103"/>
      <c r="M103"/>
      <c r="N103"/>
    </row>
    <row r="104" spans="2:14" ht="16.5">
      <c r="B104" s="8"/>
      <c r="C104" s="8"/>
      <c r="D104" s="9"/>
      <c r="E104"/>
      <c r="F104"/>
      <c r="G104"/>
      <c r="H104"/>
      <c r="I104"/>
      <c r="J104"/>
      <c r="K104"/>
      <c r="L104"/>
      <c r="M104"/>
      <c r="N104"/>
    </row>
    <row r="105" spans="2:14" ht="16.5">
      <c r="B105" s="8"/>
      <c r="C105" s="8"/>
      <c r="D105" s="9"/>
      <c r="E105"/>
      <c r="F105"/>
      <c r="G105"/>
      <c r="H105"/>
      <c r="I105"/>
      <c r="J105"/>
      <c r="K105"/>
      <c r="L105"/>
      <c r="M105"/>
      <c r="N105"/>
    </row>
    <row r="106" spans="2:14" ht="16.5">
      <c r="B106" s="8"/>
      <c r="C106" s="8"/>
      <c r="D106" s="9"/>
      <c r="E106"/>
      <c r="F106"/>
      <c r="G106"/>
      <c r="H106"/>
      <c r="I106"/>
      <c r="J106"/>
      <c r="K106"/>
      <c r="L106"/>
      <c r="M106"/>
      <c r="N106"/>
    </row>
    <row r="107" spans="2:14" ht="16.5">
      <c r="B107" s="8"/>
      <c r="C107" s="8"/>
      <c r="D107" s="9"/>
      <c r="E107"/>
      <c r="F107"/>
      <c r="G107"/>
      <c r="H107"/>
      <c r="I107"/>
      <c r="J107"/>
      <c r="K107"/>
      <c r="L107"/>
      <c r="M107"/>
      <c r="N107"/>
    </row>
    <row r="108" spans="2:14" ht="16.5">
      <c r="B108" s="8"/>
      <c r="C108" s="8"/>
      <c r="D108" s="9"/>
      <c r="E108"/>
      <c r="F108"/>
      <c r="G108"/>
      <c r="H108"/>
      <c r="I108"/>
      <c r="J108"/>
      <c r="K108"/>
      <c r="L108"/>
      <c r="M108"/>
      <c r="N108"/>
    </row>
    <row r="109" spans="2:14" ht="16.5">
      <c r="B109" s="8"/>
      <c r="C109" s="8"/>
      <c r="D109" s="9"/>
      <c r="E109"/>
      <c r="F109"/>
      <c r="G109"/>
      <c r="H109"/>
      <c r="I109"/>
      <c r="J109"/>
      <c r="K109"/>
      <c r="L109"/>
      <c r="M109"/>
      <c r="N109"/>
    </row>
    <row r="110" spans="2:14" ht="16.5">
      <c r="B110" s="8"/>
      <c r="C110" s="8"/>
      <c r="D110" s="9"/>
      <c r="E110"/>
      <c r="F110"/>
      <c r="G110"/>
      <c r="H110"/>
      <c r="I110"/>
      <c r="J110"/>
      <c r="K110"/>
      <c r="L110"/>
      <c r="M110"/>
      <c r="N110"/>
    </row>
    <row r="111" spans="2:14" ht="16.5">
      <c r="B111" s="8"/>
      <c r="C111" s="8"/>
      <c r="D111" s="9"/>
      <c r="E111"/>
      <c r="F111"/>
      <c r="G111"/>
      <c r="H111"/>
      <c r="I111"/>
      <c r="J111"/>
      <c r="K111"/>
      <c r="L111"/>
      <c r="M111"/>
      <c r="N111"/>
    </row>
    <row r="112" spans="2:14" ht="16.5">
      <c r="E112"/>
      <c r="F112"/>
      <c r="G112"/>
      <c r="H112"/>
      <c r="I112"/>
      <c r="J112"/>
      <c r="K112"/>
      <c r="L112"/>
      <c r="M112"/>
      <c r="N112"/>
    </row>
    <row r="113" spans="5:14" ht="16.5">
      <c r="E113"/>
      <c r="F113"/>
      <c r="G113"/>
      <c r="H113"/>
      <c r="I113"/>
      <c r="J113"/>
      <c r="K113"/>
      <c r="L113"/>
      <c r="M113"/>
      <c r="N113"/>
    </row>
    <row r="114" spans="5:14" ht="16.5">
      <c r="E114"/>
      <c r="F114"/>
      <c r="G114"/>
      <c r="H114"/>
      <c r="I114"/>
      <c r="J114"/>
      <c r="K114"/>
      <c r="L114"/>
      <c r="M114"/>
      <c r="N114"/>
    </row>
    <row r="115" spans="5:14" ht="16.5">
      <c r="E115"/>
      <c r="F115"/>
      <c r="G115"/>
      <c r="H115"/>
      <c r="I115"/>
      <c r="J115"/>
      <c r="K115"/>
      <c r="L115"/>
      <c r="M115"/>
      <c r="N115"/>
    </row>
    <row r="116" spans="5:14" ht="16.5">
      <c r="E116"/>
      <c r="F116"/>
      <c r="G116"/>
      <c r="H116"/>
      <c r="I116"/>
      <c r="J116"/>
      <c r="K116"/>
      <c r="L116"/>
      <c r="M116"/>
      <c r="N116"/>
    </row>
    <row r="117" spans="5:14" ht="16.5">
      <c r="E117"/>
      <c r="F117"/>
      <c r="G117"/>
      <c r="H117"/>
      <c r="I117"/>
      <c r="J117"/>
      <c r="K117"/>
      <c r="L117"/>
      <c r="M117"/>
      <c r="N117"/>
    </row>
    <row r="118" spans="5:14" ht="16.5">
      <c r="E118"/>
      <c r="F118"/>
      <c r="G118"/>
      <c r="H118"/>
      <c r="I118"/>
      <c r="J118"/>
      <c r="K118"/>
      <c r="L118"/>
      <c r="M118"/>
      <c r="N118"/>
    </row>
    <row r="119" spans="5:14" ht="16.5">
      <c r="E119"/>
      <c r="F119"/>
      <c r="G119"/>
      <c r="H119"/>
      <c r="I119"/>
      <c r="J119"/>
      <c r="K119"/>
      <c r="L119"/>
      <c r="M119"/>
      <c r="N119"/>
    </row>
    <row r="120" spans="5:14" ht="16.5">
      <c r="E120"/>
      <c r="F120"/>
      <c r="G120"/>
      <c r="H120"/>
      <c r="I120"/>
      <c r="J120"/>
      <c r="K120"/>
      <c r="L120"/>
      <c r="M120"/>
      <c r="N120"/>
    </row>
    <row r="121" spans="5:14" ht="16.5">
      <c r="E121"/>
      <c r="F121"/>
      <c r="G121"/>
      <c r="H121"/>
      <c r="I121"/>
      <c r="J121"/>
      <c r="K121"/>
      <c r="L121"/>
      <c r="M121"/>
      <c r="N121"/>
    </row>
    <row r="122" spans="5:14" ht="16.5">
      <c r="E122"/>
      <c r="F122"/>
      <c r="G122"/>
      <c r="H122"/>
      <c r="I122"/>
      <c r="J122"/>
      <c r="K122"/>
      <c r="L122"/>
      <c r="M122"/>
      <c r="N122"/>
    </row>
    <row r="123" spans="5:14" ht="16.5">
      <c r="E123"/>
      <c r="F123"/>
      <c r="G123"/>
      <c r="H123"/>
      <c r="I123"/>
      <c r="J123"/>
      <c r="K123"/>
      <c r="L123"/>
      <c r="M123"/>
      <c r="N123"/>
    </row>
    <row r="124" spans="5:14" ht="16.5">
      <c r="E124"/>
      <c r="F124"/>
      <c r="G124"/>
      <c r="H124"/>
      <c r="I124"/>
      <c r="J124"/>
      <c r="K124"/>
      <c r="L124"/>
      <c r="M124"/>
      <c r="N124"/>
    </row>
    <row r="125" spans="5:14" ht="16.5">
      <c r="E125"/>
      <c r="F125"/>
      <c r="G125"/>
      <c r="H125"/>
      <c r="I125"/>
      <c r="J125"/>
      <c r="K125"/>
      <c r="L125"/>
      <c r="M125"/>
      <c r="N125"/>
    </row>
    <row r="126" spans="5:14" ht="16.5">
      <c r="E126"/>
      <c r="F126"/>
      <c r="G126"/>
      <c r="H126"/>
      <c r="I126"/>
      <c r="J126"/>
      <c r="K126"/>
      <c r="L126"/>
      <c r="M126"/>
      <c r="N126"/>
    </row>
    <row r="127" spans="5:14" ht="16.5">
      <c r="E127"/>
      <c r="F127"/>
      <c r="G127"/>
      <c r="H127"/>
      <c r="I127"/>
      <c r="J127"/>
      <c r="K127"/>
      <c r="L127"/>
      <c r="M127"/>
      <c r="N127"/>
    </row>
    <row r="128" spans="5:14" ht="16.5">
      <c r="E128"/>
      <c r="F128"/>
      <c r="G128"/>
      <c r="H128"/>
      <c r="I128"/>
      <c r="J128"/>
      <c r="K128"/>
      <c r="L128"/>
      <c r="M128"/>
      <c r="N128"/>
    </row>
    <row r="129" spans="5:14" ht="16.5">
      <c r="E129"/>
      <c r="F129"/>
      <c r="G129"/>
      <c r="H129"/>
      <c r="I129"/>
      <c r="J129"/>
      <c r="K129"/>
      <c r="L129"/>
      <c r="M129"/>
      <c r="N129"/>
    </row>
    <row r="130" spans="5:14" ht="16.5">
      <c r="E130"/>
      <c r="F130"/>
      <c r="G130"/>
      <c r="H130"/>
      <c r="I130"/>
      <c r="J130"/>
      <c r="K130"/>
      <c r="L130"/>
      <c r="M130"/>
      <c r="N130"/>
    </row>
  </sheetData>
  <mergeCells count="10">
    <mergeCell ref="N13:N16"/>
    <mergeCell ref="F13:F16"/>
    <mergeCell ref="B12:C12"/>
    <mergeCell ref="D13:D14"/>
    <mergeCell ref="B13:B16"/>
    <mergeCell ref="C13:C16"/>
    <mergeCell ref="L13:L16"/>
    <mergeCell ref="H13:H16"/>
    <mergeCell ref="J13:J16"/>
    <mergeCell ref="D12:N12"/>
  </mergeCells>
  <phoneticPr fontId="2"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N130"/>
  <sheetViews>
    <sheetView view="pageBreakPreview" zoomScale="85" zoomScaleNormal="85" zoomScaleSheetLayoutView="85" workbookViewId="0">
      <pane xSplit="3" ySplit="16" topLeftCell="D17" activePane="bottomRight" state="frozen"/>
      <selection activeCell="J11" sqref="J11"/>
      <selection pane="topRight" activeCell="J11" sqref="J11"/>
      <selection pane="bottomLeft" activeCell="J11" sqref="J11"/>
      <selection pane="bottomRight" activeCell="G16" sqref="G16"/>
    </sheetView>
  </sheetViews>
  <sheetFormatPr defaultColWidth="9" defaultRowHeight="13.5"/>
  <cols>
    <col min="1" max="1" width="1.625" style="1" customWidth="1"/>
    <col min="2" max="2" width="14.125" style="1" customWidth="1"/>
    <col min="3" max="4" width="10.625" style="1" customWidth="1"/>
    <col min="5" max="5" width="20.625" style="97" customWidth="1"/>
    <col min="6" max="6" width="13.125" style="1" customWidth="1"/>
    <col min="7" max="7" width="20.625" style="9" customWidth="1"/>
    <col min="8" max="8" width="13.125" style="1" customWidth="1"/>
    <col min="9" max="9" width="20.625" style="9" customWidth="1"/>
    <col min="10" max="10" width="13.125" style="1" customWidth="1"/>
    <col min="11" max="11" width="20.625" style="9" customWidth="1"/>
    <col min="12" max="12" width="13.125" style="1" customWidth="1"/>
    <col min="13" max="13" width="20.625" style="9" customWidth="1"/>
    <col min="14" max="14" width="13.125" style="1" customWidth="1"/>
    <col min="15" max="16384" width="9" style="1"/>
  </cols>
  <sheetData>
    <row r="1" spans="2:14" ht="13.5" customHeight="1">
      <c r="E1" s="95"/>
      <c r="G1" s="3"/>
      <c r="I1" s="3"/>
      <c r="K1" s="3"/>
      <c r="M1" s="3"/>
    </row>
    <row r="2" spans="2:14" ht="26.25">
      <c r="B2" s="10" t="s">
        <v>71</v>
      </c>
      <c r="E2" s="95"/>
      <c r="G2" s="3"/>
      <c r="I2" s="3"/>
      <c r="K2" s="3"/>
      <c r="M2" s="3"/>
    </row>
    <row r="3" spans="2:14" ht="16.5" customHeight="1">
      <c r="B3" s="13" t="s">
        <v>29</v>
      </c>
      <c r="E3" s="95"/>
      <c r="G3" s="3"/>
      <c r="I3" s="3"/>
      <c r="K3" s="3"/>
      <c r="M3" s="3"/>
    </row>
    <row r="4" spans="2:14" ht="16.5" customHeight="1">
      <c r="B4" s="14" t="s">
        <v>31</v>
      </c>
      <c r="E4" s="95"/>
      <c r="G4" s="3"/>
      <c r="I4" s="3"/>
      <c r="K4" s="3"/>
      <c r="M4" s="3"/>
    </row>
    <row r="5" spans="2:14" ht="16.5" customHeight="1">
      <c r="B5" s="14" t="s">
        <v>30</v>
      </c>
      <c r="E5" s="95"/>
      <c r="G5" s="3"/>
      <c r="I5" s="3"/>
      <c r="K5" s="3"/>
      <c r="M5" s="3"/>
    </row>
    <row r="6" spans="2:14" ht="16.5" customHeight="1">
      <c r="B6" s="14" t="s">
        <v>32</v>
      </c>
      <c r="E6" s="95"/>
      <c r="G6" s="3"/>
      <c r="I6" s="3"/>
      <c r="K6" s="3"/>
      <c r="M6" s="3"/>
    </row>
    <row r="7" spans="2:14" ht="16.5" customHeight="1">
      <c r="B7" s="14" t="s">
        <v>33</v>
      </c>
      <c r="E7" s="95"/>
      <c r="G7" s="3"/>
      <c r="I7" s="3"/>
      <c r="K7" s="3"/>
      <c r="M7" s="3"/>
    </row>
    <row r="8" spans="2:14" ht="16.5" customHeight="1">
      <c r="B8" s="14" t="s">
        <v>34</v>
      </c>
      <c r="E8" s="95"/>
      <c r="G8" s="3"/>
      <c r="I8" s="3"/>
      <c r="K8" s="3"/>
      <c r="M8" s="3"/>
    </row>
    <row r="9" spans="2:14" ht="16.5" customHeight="1">
      <c r="B9" s="14" t="s">
        <v>35</v>
      </c>
      <c r="E9" s="95"/>
      <c r="G9" s="3"/>
      <c r="I9" s="3"/>
      <c r="K9" s="3"/>
      <c r="M9" s="3"/>
    </row>
    <row r="10" spans="2:14" ht="16.5" customHeight="1">
      <c r="B10" s="11"/>
      <c r="E10" s="95"/>
      <c r="G10" s="3"/>
      <c r="I10" s="3"/>
      <c r="K10" s="3"/>
      <c r="M10" s="3"/>
    </row>
    <row r="11" spans="2:14" ht="16.5" customHeight="1">
      <c r="B11" s="6" t="s">
        <v>0</v>
      </c>
      <c r="E11" s="95"/>
      <c r="F11" s="2">
        <f>_xlfn.AGGREGATE(1,6,F$17:F$39)</f>
        <v>0.59588718265818463</v>
      </c>
      <c r="G11" s="3"/>
      <c r="H11" s="2">
        <f>_xlfn.AGGREGATE(1,6,H$17:H$39)</f>
        <v>0.56749319547767052</v>
      </c>
      <c r="I11" s="3"/>
      <c r="J11" s="2">
        <f>_xlfn.AGGREGATE(1,6,J$17:J$39)</f>
        <v>0.1657496413610885</v>
      </c>
      <c r="K11" s="3"/>
      <c r="L11" s="2">
        <f>_xlfn.AGGREGATE(1,6,L$17:L$39)</f>
        <v>0.35894679430236243</v>
      </c>
      <c r="M11" s="3"/>
      <c r="N11" s="2">
        <f>_xlfn.AGGREGATE(1,6,N$17:N$39)</f>
        <v>0.51306524077388149</v>
      </c>
    </row>
    <row r="12" spans="2:14" ht="16.5" customHeight="1">
      <c r="B12" s="117" t="s">
        <v>6</v>
      </c>
      <c r="C12" s="117"/>
      <c r="D12" s="108" t="s">
        <v>24</v>
      </c>
      <c r="E12" s="108"/>
      <c r="F12" s="108"/>
      <c r="G12" s="108"/>
      <c r="H12" s="108"/>
      <c r="I12" s="108"/>
      <c r="J12" s="108"/>
      <c r="K12" s="108"/>
      <c r="L12" s="108"/>
      <c r="M12" s="108"/>
      <c r="N12" s="108"/>
    </row>
    <row r="13" spans="2:14" s="6" customFormat="1" ht="33" customHeight="1">
      <c r="B13" s="111" t="s">
        <v>3</v>
      </c>
      <c r="C13" s="111" t="s">
        <v>4</v>
      </c>
      <c r="D13" s="109" t="s">
        <v>2</v>
      </c>
      <c r="E13" s="62" t="s">
        <v>73</v>
      </c>
      <c r="F13" s="114" t="s">
        <v>27</v>
      </c>
      <c r="G13" s="62" t="s">
        <v>113</v>
      </c>
      <c r="H13" s="114" t="s">
        <v>27</v>
      </c>
      <c r="I13" s="62" t="s">
        <v>102</v>
      </c>
      <c r="J13" s="114" t="s">
        <v>27</v>
      </c>
      <c r="K13" s="62" t="s">
        <v>65</v>
      </c>
      <c r="L13" s="114" t="s">
        <v>27</v>
      </c>
      <c r="M13" s="62" t="s">
        <v>344</v>
      </c>
      <c r="N13" s="114" t="s">
        <v>27</v>
      </c>
    </row>
    <row r="14" spans="2:14" s="6" customFormat="1" ht="16.5" customHeight="1">
      <c r="B14" s="112"/>
      <c r="C14" s="112"/>
      <c r="D14" s="110"/>
      <c r="E14" s="32" t="s">
        <v>245</v>
      </c>
      <c r="F14" s="115"/>
      <c r="G14" s="32" t="s">
        <v>245</v>
      </c>
      <c r="H14" s="115"/>
      <c r="I14" s="32" t="s">
        <v>245</v>
      </c>
      <c r="J14" s="115"/>
      <c r="K14" s="32" t="s">
        <v>245</v>
      </c>
      <c r="L14" s="115"/>
      <c r="M14" s="32" t="s">
        <v>245</v>
      </c>
      <c r="N14" s="115"/>
    </row>
    <row r="15" spans="2:14" s="6" customFormat="1" ht="16.5" customHeight="1">
      <c r="B15" s="112"/>
      <c r="C15" s="112"/>
      <c r="D15" s="21" t="s">
        <v>47</v>
      </c>
      <c r="E15" s="63" t="s">
        <v>94</v>
      </c>
      <c r="F15" s="115"/>
      <c r="G15" s="63" t="s">
        <v>121</v>
      </c>
      <c r="H15" s="115"/>
      <c r="I15" s="63" t="s">
        <v>93</v>
      </c>
      <c r="J15" s="115"/>
      <c r="K15" s="63" t="s">
        <v>152</v>
      </c>
      <c r="L15" s="115"/>
      <c r="M15" s="63"/>
      <c r="N15" s="115"/>
    </row>
    <row r="16" spans="2:14" s="6" customFormat="1" ht="33" customHeight="1">
      <c r="B16" s="113"/>
      <c r="C16" s="113"/>
      <c r="D16" s="21" t="s">
        <v>53</v>
      </c>
      <c r="E16" s="64" t="s">
        <v>303</v>
      </c>
      <c r="F16" s="116"/>
      <c r="G16" s="64" t="s">
        <v>147</v>
      </c>
      <c r="H16" s="116"/>
      <c r="I16" s="64" t="s">
        <v>225</v>
      </c>
      <c r="J16" s="116"/>
      <c r="K16" s="64" t="s">
        <v>336</v>
      </c>
      <c r="L16" s="116"/>
      <c r="M16" s="64" t="s">
        <v>400</v>
      </c>
      <c r="N16" s="116"/>
    </row>
    <row r="17" spans="2:14" s="6" customFormat="1" ht="13.5" customHeight="1">
      <c r="B17" s="4">
        <v>0.5</v>
      </c>
      <c r="C17" s="4">
        <v>0.1</v>
      </c>
      <c r="D17" s="7">
        <v>30500</v>
      </c>
      <c r="E17" s="91">
        <v>6500</v>
      </c>
      <c r="F17" s="17">
        <f t="shared" ref="F17:F48" si="0">IFERROR(IF(($D17-E17)/$D17=1,"",($D17-E17)/$D17),"")</f>
        <v>0.78688524590163933</v>
      </c>
      <c r="G17" s="16">
        <v>7200</v>
      </c>
      <c r="H17" s="17">
        <f t="shared" ref="H17:H48" si="1">IFERROR(IF(($D17-G17)/$D17=1,"",($D17-G17)/$D17),"")</f>
        <v>0.76393442622950825</v>
      </c>
      <c r="I17" s="16" t="s">
        <v>86</v>
      </c>
      <c r="J17" s="17" t="str">
        <f t="shared" ref="J17:J48" si="2">IFERROR(IF(($D17-I17)/$D17=1,"",($D17-I17)/$D17),"")</f>
        <v/>
      </c>
      <c r="K17" s="16" t="s">
        <v>86</v>
      </c>
      <c r="L17" s="17" t="str">
        <f t="shared" ref="L17:L48" si="3">IFERROR(IF(($D17-K17)/$D17=1,"",($D17-K17)/$D17),"")</f>
        <v/>
      </c>
      <c r="M17" s="49">
        <v>7100</v>
      </c>
      <c r="N17" s="47">
        <f>IFERROR(IF(($D17-M17)/$D17=1,"",($D17-M17)/$D17),"")</f>
        <v>0.76721311475409837</v>
      </c>
    </row>
    <row r="18" spans="2:14" s="6" customFormat="1" ht="13.5" customHeight="1">
      <c r="B18" s="4">
        <v>0.5</v>
      </c>
      <c r="C18" s="4">
        <v>0.2</v>
      </c>
      <c r="D18" s="7">
        <v>30500</v>
      </c>
      <c r="E18" s="91">
        <v>6900</v>
      </c>
      <c r="F18" s="17">
        <f t="shared" si="0"/>
        <v>0.77377049180327873</v>
      </c>
      <c r="G18" s="16">
        <v>8100</v>
      </c>
      <c r="H18" s="17">
        <f t="shared" si="1"/>
        <v>0.73442622950819669</v>
      </c>
      <c r="I18" s="16" t="s">
        <v>86</v>
      </c>
      <c r="J18" s="17" t="str">
        <f t="shared" si="2"/>
        <v/>
      </c>
      <c r="K18" s="16" t="s">
        <v>86</v>
      </c>
      <c r="L18" s="17" t="str">
        <f t="shared" si="3"/>
        <v/>
      </c>
      <c r="M18" s="49" t="s">
        <v>86</v>
      </c>
      <c r="N18" s="47" t="str">
        <f t="shared" ref="N18:N81" si="4">IFERROR(IF(($D18-M18)/$D18=1,"",($D18-M18)/$D18),"")</f>
        <v/>
      </c>
    </row>
    <row r="19" spans="2:14" s="6" customFormat="1" ht="13.5" customHeight="1">
      <c r="B19" s="4">
        <v>0.5</v>
      </c>
      <c r="C19" s="4">
        <v>0.3</v>
      </c>
      <c r="D19" s="7">
        <v>30500</v>
      </c>
      <c r="E19" s="91">
        <v>7900</v>
      </c>
      <c r="F19" s="17">
        <f t="shared" si="0"/>
        <v>0.74098360655737705</v>
      </c>
      <c r="G19" s="16">
        <v>9100</v>
      </c>
      <c r="H19" s="17">
        <f t="shared" si="1"/>
        <v>0.70163934426229513</v>
      </c>
      <c r="I19" s="16" t="s">
        <v>86</v>
      </c>
      <c r="J19" s="17" t="str">
        <f t="shared" si="2"/>
        <v/>
      </c>
      <c r="K19" s="16">
        <v>11100</v>
      </c>
      <c r="L19" s="17">
        <f t="shared" si="3"/>
        <v>0.63606557377049178</v>
      </c>
      <c r="M19" s="49">
        <v>9500</v>
      </c>
      <c r="N19" s="47">
        <f t="shared" si="4"/>
        <v>0.68852459016393441</v>
      </c>
    </row>
    <row r="20" spans="2:14" s="6" customFormat="1" ht="13.5" customHeight="1">
      <c r="B20" s="4">
        <v>0.5</v>
      </c>
      <c r="C20" s="4">
        <v>0.4</v>
      </c>
      <c r="D20" s="7">
        <v>30500</v>
      </c>
      <c r="E20" s="91">
        <v>8900</v>
      </c>
      <c r="F20" s="17">
        <f t="shared" si="0"/>
        <v>0.70819672131147537</v>
      </c>
      <c r="G20" s="16">
        <v>10000</v>
      </c>
      <c r="H20" s="17">
        <f t="shared" si="1"/>
        <v>0.67213114754098358</v>
      </c>
      <c r="I20" s="16" t="s">
        <v>86</v>
      </c>
      <c r="J20" s="17" t="str">
        <f t="shared" si="2"/>
        <v/>
      </c>
      <c r="K20" s="16" t="s">
        <v>86</v>
      </c>
      <c r="L20" s="17" t="str">
        <f t="shared" si="3"/>
        <v/>
      </c>
      <c r="M20" s="49" t="s">
        <v>86</v>
      </c>
      <c r="N20" s="47" t="str">
        <f t="shared" si="4"/>
        <v/>
      </c>
    </row>
    <row r="21" spans="2:14" ht="13.5" customHeight="1">
      <c r="B21" s="4">
        <v>0.5</v>
      </c>
      <c r="C21" s="4">
        <v>0.5</v>
      </c>
      <c r="D21" s="7">
        <v>30500</v>
      </c>
      <c r="E21" s="91">
        <v>10000</v>
      </c>
      <c r="F21" s="17">
        <f t="shared" si="0"/>
        <v>0.67213114754098358</v>
      </c>
      <c r="G21" s="16">
        <v>11000</v>
      </c>
      <c r="H21" s="17">
        <f t="shared" si="1"/>
        <v>0.63934426229508201</v>
      </c>
      <c r="I21" s="16">
        <v>24272</v>
      </c>
      <c r="J21" s="17">
        <f t="shared" si="2"/>
        <v>0.2041967213114754</v>
      </c>
      <c r="K21" s="16">
        <v>14400</v>
      </c>
      <c r="L21" s="17">
        <f t="shared" si="3"/>
        <v>0.52786885245901638</v>
      </c>
      <c r="M21" s="49">
        <v>12000</v>
      </c>
      <c r="N21" s="47">
        <f t="shared" si="4"/>
        <v>0.60655737704918034</v>
      </c>
    </row>
    <row r="22" spans="2:14" ht="13.5" customHeight="1">
      <c r="B22" s="4">
        <v>0.75</v>
      </c>
      <c r="C22" s="4">
        <v>0.6</v>
      </c>
      <c r="D22" s="7">
        <v>33000</v>
      </c>
      <c r="E22" s="91">
        <v>11000</v>
      </c>
      <c r="F22" s="17">
        <f t="shared" si="0"/>
        <v>0.66666666666666663</v>
      </c>
      <c r="G22" s="16">
        <v>12100</v>
      </c>
      <c r="H22" s="17">
        <f t="shared" si="1"/>
        <v>0.6333333333333333</v>
      </c>
      <c r="I22" s="16" t="s">
        <v>86</v>
      </c>
      <c r="J22" s="17" t="str">
        <f t="shared" si="2"/>
        <v/>
      </c>
      <c r="K22" s="16" t="s">
        <v>86</v>
      </c>
      <c r="L22" s="17" t="str">
        <f t="shared" si="3"/>
        <v/>
      </c>
      <c r="M22" s="49" t="s">
        <v>86</v>
      </c>
      <c r="N22" s="47" t="str">
        <f t="shared" si="4"/>
        <v/>
      </c>
    </row>
    <row r="23" spans="2:14" ht="13.5" customHeight="1">
      <c r="B23" s="4">
        <v>0.75</v>
      </c>
      <c r="C23" s="4">
        <v>0.7</v>
      </c>
      <c r="D23" s="7">
        <v>33000</v>
      </c>
      <c r="E23" s="91">
        <v>12000</v>
      </c>
      <c r="F23" s="17">
        <f t="shared" si="0"/>
        <v>0.63636363636363635</v>
      </c>
      <c r="G23" s="16">
        <v>13000</v>
      </c>
      <c r="H23" s="17">
        <f t="shared" si="1"/>
        <v>0.60606060606060608</v>
      </c>
      <c r="I23" s="16" t="s">
        <v>86</v>
      </c>
      <c r="J23" s="17" t="str">
        <f t="shared" si="2"/>
        <v/>
      </c>
      <c r="K23" s="16" t="s">
        <v>86</v>
      </c>
      <c r="L23" s="17" t="str">
        <f t="shared" si="3"/>
        <v/>
      </c>
      <c r="M23" s="49" t="s">
        <v>86</v>
      </c>
      <c r="N23" s="47" t="str">
        <f t="shared" si="4"/>
        <v/>
      </c>
    </row>
    <row r="24" spans="2:14" ht="13.5" customHeight="1">
      <c r="B24" s="4">
        <v>0.75</v>
      </c>
      <c r="C24" s="4">
        <v>0.75</v>
      </c>
      <c r="D24" s="7">
        <v>33000</v>
      </c>
      <c r="E24" s="91" t="s">
        <v>86</v>
      </c>
      <c r="F24" s="17" t="str">
        <f t="shared" si="0"/>
        <v/>
      </c>
      <c r="G24" s="16" t="s">
        <v>86</v>
      </c>
      <c r="H24" s="17" t="str">
        <f t="shared" si="1"/>
        <v/>
      </c>
      <c r="I24" s="16" t="s">
        <v>86</v>
      </c>
      <c r="J24" s="17" t="str">
        <f t="shared" si="2"/>
        <v/>
      </c>
      <c r="K24" s="16" t="s">
        <v>86</v>
      </c>
      <c r="L24" s="17" t="str">
        <f t="shared" si="3"/>
        <v/>
      </c>
      <c r="M24" s="49">
        <v>15600</v>
      </c>
      <c r="N24" s="47">
        <f t="shared" si="4"/>
        <v>0.52727272727272723</v>
      </c>
    </row>
    <row r="25" spans="2:14" ht="13.5" customHeight="1">
      <c r="B25" s="4">
        <v>1</v>
      </c>
      <c r="C25" s="4">
        <v>0.8</v>
      </c>
      <c r="D25" s="7">
        <v>35000</v>
      </c>
      <c r="E25" s="91">
        <v>13000</v>
      </c>
      <c r="F25" s="17">
        <f t="shared" si="0"/>
        <v>0.62857142857142856</v>
      </c>
      <c r="G25" s="16">
        <v>14000</v>
      </c>
      <c r="H25" s="17">
        <f t="shared" si="1"/>
        <v>0.6</v>
      </c>
      <c r="I25" s="16" t="s">
        <v>86</v>
      </c>
      <c r="J25" s="17" t="str">
        <f t="shared" si="2"/>
        <v/>
      </c>
      <c r="K25" s="16" t="s">
        <v>86</v>
      </c>
      <c r="L25" s="17" t="str">
        <f t="shared" si="3"/>
        <v/>
      </c>
      <c r="M25" s="49" t="s">
        <v>86</v>
      </c>
      <c r="N25" s="47" t="str">
        <f t="shared" si="4"/>
        <v/>
      </c>
    </row>
    <row r="26" spans="2:14" ht="13.5" customHeight="1">
      <c r="B26" s="4">
        <v>1</v>
      </c>
      <c r="C26" s="4">
        <v>0.9</v>
      </c>
      <c r="D26" s="7">
        <v>35000</v>
      </c>
      <c r="E26" s="91">
        <v>13900</v>
      </c>
      <c r="F26" s="17">
        <f t="shared" si="0"/>
        <v>0.60285714285714287</v>
      </c>
      <c r="G26" s="16">
        <v>14900</v>
      </c>
      <c r="H26" s="17">
        <f t="shared" si="1"/>
        <v>0.57428571428571429</v>
      </c>
      <c r="I26" s="16" t="s">
        <v>86</v>
      </c>
      <c r="J26" s="17" t="str">
        <f t="shared" si="2"/>
        <v/>
      </c>
      <c r="K26" s="16" t="s">
        <v>86</v>
      </c>
      <c r="L26" s="17" t="str">
        <f t="shared" si="3"/>
        <v/>
      </c>
      <c r="M26" s="49" t="s">
        <v>86</v>
      </c>
      <c r="N26" s="47" t="str">
        <f t="shared" si="4"/>
        <v/>
      </c>
    </row>
    <row r="27" spans="2:14" ht="13.5" customHeight="1">
      <c r="B27" s="4">
        <v>1</v>
      </c>
      <c r="C27" s="4">
        <v>1</v>
      </c>
      <c r="D27" s="7">
        <v>35000</v>
      </c>
      <c r="E27" s="91">
        <v>14800</v>
      </c>
      <c r="F27" s="17">
        <f t="shared" si="0"/>
        <v>0.57714285714285718</v>
      </c>
      <c r="G27" s="16">
        <v>15900</v>
      </c>
      <c r="H27" s="17">
        <f t="shared" si="1"/>
        <v>0.54571428571428571</v>
      </c>
      <c r="I27" s="16">
        <v>29254</v>
      </c>
      <c r="J27" s="17">
        <f t="shared" si="2"/>
        <v>0.16417142857142858</v>
      </c>
      <c r="K27" s="16">
        <v>22800</v>
      </c>
      <c r="L27" s="17">
        <f t="shared" si="3"/>
        <v>0.34857142857142859</v>
      </c>
      <c r="M27" s="49">
        <v>17800</v>
      </c>
      <c r="N27" s="47">
        <f t="shared" si="4"/>
        <v>0.49142857142857144</v>
      </c>
    </row>
    <row r="28" spans="2:14" ht="13.5" customHeight="1">
      <c r="B28" s="4">
        <v>1.25</v>
      </c>
      <c r="C28" s="4">
        <v>1.1000000000000001</v>
      </c>
      <c r="D28" s="7">
        <v>37000</v>
      </c>
      <c r="E28" s="91">
        <v>15500</v>
      </c>
      <c r="F28" s="17">
        <f t="shared" si="0"/>
        <v>0.58108108108108103</v>
      </c>
      <c r="G28" s="16">
        <v>16600</v>
      </c>
      <c r="H28" s="17">
        <f t="shared" si="1"/>
        <v>0.55135135135135138</v>
      </c>
      <c r="I28" s="16" t="s">
        <v>86</v>
      </c>
      <c r="J28" s="17" t="str">
        <f t="shared" si="2"/>
        <v/>
      </c>
      <c r="K28" s="16" t="s">
        <v>86</v>
      </c>
      <c r="L28" s="17" t="str">
        <f t="shared" si="3"/>
        <v/>
      </c>
      <c r="M28" s="49" t="s">
        <v>86</v>
      </c>
      <c r="N28" s="47" t="str">
        <f t="shared" si="4"/>
        <v/>
      </c>
    </row>
    <row r="29" spans="2:14" ht="13.5" customHeight="1">
      <c r="B29" s="4">
        <v>1.25</v>
      </c>
      <c r="C29" s="4">
        <v>1.2</v>
      </c>
      <c r="D29" s="7">
        <v>37000</v>
      </c>
      <c r="E29" s="91">
        <v>16300</v>
      </c>
      <c r="F29" s="17">
        <f t="shared" si="0"/>
        <v>0.55945945945945941</v>
      </c>
      <c r="G29" s="16">
        <v>17600</v>
      </c>
      <c r="H29" s="17">
        <f t="shared" si="1"/>
        <v>0.5243243243243243</v>
      </c>
      <c r="I29" s="16" t="s">
        <v>86</v>
      </c>
      <c r="J29" s="17" t="str">
        <f t="shared" si="2"/>
        <v/>
      </c>
      <c r="K29" s="16" t="s">
        <v>86</v>
      </c>
      <c r="L29" s="17" t="str">
        <f t="shared" si="3"/>
        <v/>
      </c>
      <c r="M29" s="49" t="s">
        <v>86</v>
      </c>
      <c r="N29" s="47" t="str">
        <f t="shared" si="4"/>
        <v/>
      </c>
    </row>
    <row r="30" spans="2:14" ht="13.5" customHeight="1">
      <c r="B30" s="4">
        <v>1.25</v>
      </c>
      <c r="C30" s="4">
        <v>1.25</v>
      </c>
      <c r="D30" s="7">
        <v>37000</v>
      </c>
      <c r="E30" s="91" t="s">
        <v>86</v>
      </c>
      <c r="F30" s="17" t="str">
        <f t="shared" si="0"/>
        <v/>
      </c>
      <c r="G30" s="16" t="s">
        <v>86</v>
      </c>
      <c r="H30" s="17" t="str">
        <f t="shared" si="1"/>
        <v/>
      </c>
      <c r="I30" s="16" t="s">
        <v>86</v>
      </c>
      <c r="J30" s="17" t="str">
        <f t="shared" si="2"/>
        <v/>
      </c>
      <c r="K30" s="16" t="s">
        <v>86</v>
      </c>
      <c r="L30" s="17" t="str">
        <f t="shared" si="3"/>
        <v/>
      </c>
      <c r="M30" s="49">
        <v>20900</v>
      </c>
      <c r="N30" s="47">
        <f t="shared" si="4"/>
        <v>0.43513513513513513</v>
      </c>
    </row>
    <row r="31" spans="2:14" ht="13.5" customHeight="1">
      <c r="B31" s="4">
        <v>1.5</v>
      </c>
      <c r="C31" s="4">
        <v>1.3</v>
      </c>
      <c r="D31" s="7">
        <v>39000</v>
      </c>
      <c r="E31" s="91">
        <v>17400</v>
      </c>
      <c r="F31" s="17">
        <f t="shared" si="0"/>
        <v>0.55384615384615388</v>
      </c>
      <c r="G31" s="16">
        <v>18500</v>
      </c>
      <c r="H31" s="17">
        <f t="shared" si="1"/>
        <v>0.52564102564102566</v>
      </c>
      <c r="I31" s="16" t="s">
        <v>86</v>
      </c>
      <c r="J31" s="17" t="str">
        <f t="shared" si="2"/>
        <v/>
      </c>
      <c r="K31" s="16" t="s">
        <v>86</v>
      </c>
      <c r="L31" s="17" t="str">
        <f t="shared" si="3"/>
        <v/>
      </c>
      <c r="M31" s="49" t="s">
        <v>86</v>
      </c>
      <c r="N31" s="47" t="str">
        <f t="shared" si="4"/>
        <v/>
      </c>
    </row>
    <row r="32" spans="2:14" ht="13.5" customHeight="1">
      <c r="B32" s="4">
        <v>1.5</v>
      </c>
      <c r="C32" s="4">
        <v>1.4</v>
      </c>
      <c r="D32" s="7">
        <v>39000</v>
      </c>
      <c r="E32" s="91">
        <v>18500</v>
      </c>
      <c r="F32" s="17">
        <f t="shared" si="0"/>
        <v>0.52564102564102566</v>
      </c>
      <c r="G32" s="16">
        <v>19400</v>
      </c>
      <c r="H32" s="17">
        <f t="shared" si="1"/>
        <v>0.50256410256410255</v>
      </c>
      <c r="I32" s="16" t="s">
        <v>86</v>
      </c>
      <c r="J32" s="17" t="str">
        <f t="shared" si="2"/>
        <v/>
      </c>
      <c r="K32" s="16" t="s">
        <v>86</v>
      </c>
      <c r="L32" s="17" t="str">
        <f t="shared" si="3"/>
        <v/>
      </c>
      <c r="M32" s="49" t="s">
        <v>86</v>
      </c>
      <c r="N32" s="47" t="str">
        <f t="shared" si="4"/>
        <v/>
      </c>
    </row>
    <row r="33" spans="2:14" ht="13.5" customHeight="1">
      <c r="B33" s="4">
        <v>1.5</v>
      </c>
      <c r="C33" s="4">
        <v>1.5</v>
      </c>
      <c r="D33" s="7">
        <v>39000</v>
      </c>
      <c r="E33" s="91">
        <v>19300</v>
      </c>
      <c r="F33" s="17">
        <f t="shared" si="0"/>
        <v>0.50512820512820511</v>
      </c>
      <c r="G33" s="16">
        <v>20300</v>
      </c>
      <c r="H33" s="17">
        <f t="shared" si="1"/>
        <v>0.4794871794871795</v>
      </c>
      <c r="I33" s="16">
        <v>33155</v>
      </c>
      <c r="J33" s="17">
        <f t="shared" si="2"/>
        <v>0.14987179487179486</v>
      </c>
      <c r="K33" s="16">
        <v>31400</v>
      </c>
      <c r="L33" s="17">
        <f t="shared" si="3"/>
        <v>0.19487179487179487</v>
      </c>
      <c r="M33" s="49">
        <v>23200</v>
      </c>
      <c r="N33" s="47">
        <f t="shared" si="4"/>
        <v>0.40512820512820513</v>
      </c>
    </row>
    <row r="34" spans="2:14" ht="13.5" customHeight="1">
      <c r="B34" s="4">
        <v>1.75</v>
      </c>
      <c r="C34" s="4">
        <v>1.6</v>
      </c>
      <c r="D34" s="7">
        <v>41000</v>
      </c>
      <c r="E34" s="91">
        <v>20500</v>
      </c>
      <c r="F34" s="17">
        <f t="shared" si="0"/>
        <v>0.5</v>
      </c>
      <c r="G34" s="16">
        <v>21200</v>
      </c>
      <c r="H34" s="17">
        <f t="shared" si="1"/>
        <v>0.48292682926829267</v>
      </c>
      <c r="I34" s="16" t="s">
        <v>86</v>
      </c>
      <c r="J34" s="17" t="str">
        <f t="shared" si="2"/>
        <v/>
      </c>
      <c r="K34" s="16" t="s">
        <v>86</v>
      </c>
      <c r="L34" s="17" t="str">
        <f t="shared" si="3"/>
        <v/>
      </c>
      <c r="M34" s="49" t="s">
        <v>86</v>
      </c>
      <c r="N34" s="47" t="str">
        <f t="shared" si="4"/>
        <v/>
      </c>
    </row>
    <row r="35" spans="2:14" ht="13.5" customHeight="1">
      <c r="B35" s="4">
        <v>1.75</v>
      </c>
      <c r="C35" s="4">
        <v>1.7</v>
      </c>
      <c r="D35" s="7">
        <v>41000</v>
      </c>
      <c r="E35" s="91">
        <v>21200</v>
      </c>
      <c r="F35" s="17">
        <f t="shared" si="0"/>
        <v>0.48292682926829267</v>
      </c>
      <c r="G35" s="16">
        <v>22100</v>
      </c>
      <c r="H35" s="17">
        <f t="shared" si="1"/>
        <v>0.46097560975609758</v>
      </c>
      <c r="I35" s="16" t="s">
        <v>86</v>
      </c>
      <c r="J35" s="17" t="str">
        <f t="shared" si="2"/>
        <v/>
      </c>
      <c r="K35" s="16" t="s">
        <v>86</v>
      </c>
      <c r="L35" s="17" t="str">
        <f t="shared" si="3"/>
        <v/>
      </c>
      <c r="M35" s="49" t="s">
        <v>86</v>
      </c>
      <c r="N35" s="47" t="str">
        <f t="shared" si="4"/>
        <v/>
      </c>
    </row>
    <row r="36" spans="2:14" ht="13.5" customHeight="1">
      <c r="B36" s="4">
        <v>1.75</v>
      </c>
      <c r="C36" s="4">
        <v>1.75</v>
      </c>
      <c r="D36" s="7">
        <v>41000</v>
      </c>
      <c r="E36" s="91" t="s">
        <v>86</v>
      </c>
      <c r="F36" s="17" t="str">
        <f t="shared" si="0"/>
        <v/>
      </c>
      <c r="G36" s="16" t="s">
        <v>86</v>
      </c>
      <c r="H36" s="17" t="str">
        <f t="shared" si="1"/>
        <v/>
      </c>
      <c r="I36" s="16" t="s">
        <v>86</v>
      </c>
      <c r="J36" s="17" t="str">
        <f t="shared" si="2"/>
        <v/>
      </c>
      <c r="K36" s="16" t="s">
        <v>86</v>
      </c>
      <c r="L36" s="17" t="str">
        <f t="shared" si="3"/>
        <v/>
      </c>
      <c r="M36" s="49">
        <v>26400</v>
      </c>
      <c r="N36" s="47">
        <f t="shared" si="4"/>
        <v>0.35609756097560974</v>
      </c>
    </row>
    <row r="37" spans="2:14" ht="13.5" customHeight="1">
      <c r="B37" s="4">
        <v>2</v>
      </c>
      <c r="C37" s="4">
        <v>1.8</v>
      </c>
      <c r="D37" s="7">
        <v>43500</v>
      </c>
      <c r="E37" s="91">
        <v>22000</v>
      </c>
      <c r="F37" s="17">
        <f t="shared" si="0"/>
        <v>0.4942528735632184</v>
      </c>
      <c r="G37" s="16">
        <v>23000</v>
      </c>
      <c r="H37" s="17">
        <f t="shared" si="1"/>
        <v>0.47126436781609193</v>
      </c>
      <c r="I37" s="16" t="s">
        <v>86</v>
      </c>
      <c r="J37" s="17" t="str">
        <f t="shared" si="2"/>
        <v/>
      </c>
      <c r="K37" s="16" t="s">
        <v>86</v>
      </c>
      <c r="L37" s="17" t="str">
        <f t="shared" si="3"/>
        <v/>
      </c>
      <c r="M37" s="49" t="s">
        <v>86</v>
      </c>
      <c r="N37" s="47" t="str">
        <f t="shared" si="4"/>
        <v/>
      </c>
    </row>
    <row r="38" spans="2:14" ht="13.5" customHeight="1">
      <c r="B38" s="4">
        <v>2</v>
      </c>
      <c r="C38" s="4">
        <v>1.9</v>
      </c>
      <c r="D38" s="7">
        <v>43500</v>
      </c>
      <c r="E38" s="91">
        <v>23000</v>
      </c>
      <c r="F38" s="17">
        <f t="shared" si="0"/>
        <v>0.47126436781609193</v>
      </c>
      <c r="G38" s="16">
        <v>23900</v>
      </c>
      <c r="H38" s="17">
        <f t="shared" si="1"/>
        <v>0.45057471264367815</v>
      </c>
      <c r="I38" s="16" t="s">
        <v>86</v>
      </c>
      <c r="J38" s="17" t="str">
        <f t="shared" si="2"/>
        <v/>
      </c>
      <c r="K38" s="16" t="s">
        <v>86</v>
      </c>
      <c r="L38" s="17" t="str">
        <f t="shared" si="3"/>
        <v/>
      </c>
      <c r="M38" s="49" t="s">
        <v>86</v>
      </c>
      <c r="N38" s="47" t="str">
        <f t="shared" si="4"/>
        <v/>
      </c>
    </row>
    <row r="39" spans="2:14" ht="13.5" customHeight="1">
      <c r="B39" s="4">
        <v>2</v>
      </c>
      <c r="C39" s="4">
        <v>2</v>
      </c>
      <c r="D39" s="7">
        <v>43500</v>
      </c>
      <c r="E39" s="91">
        <v>23900</v>
      </c>
      <c r="F39" s="17">
        <f t="shared" si="0"/>
        <v>0.45057471264367815</v>
      </c>
      <c r="G39" s="16">
        <v>24800</v>
      </c>
      <c r="H39" s="17">
        <f t="shared" si="1"/>
        <v>0.42988505747126438</v>
      </c>
      <c r="I39" s="16">
        <v>37203</v>
      </c>
      <c r="J39" s="17">
        <f t="shared" si="2"/>
        <v>0.14475862068965517</v>
      </c>
      <c r="K39" s="16">
        <v>39700</v>
      </c>
      <c r="L39" s="17">
        <f t="shared" si="3"/>
        <v>8.7356321839080459E-2</v>
      </c>
      <c r="M39" s="49">
        <v>28700</v>
      </c>
      <c r="N39" s="47">
        <f t="shared" si="4"/>
        <v>0.34022988505747126</v>
      </c>
    </row>
    <row r="40" spans="2:14" ht="13.5" customHeight="1">
      <c r="B40" s="4">
        <v>2.5</v>
      </c>
      <c r="C40" s="4">
        <v>2.5</v>
      </c>
      <c r="D40" s="7">
        <v>47000</v>
      </c>
      <c r="E40" s="91">
        <v>28700</v>
      </c>
      <c r="F40" s="17">
        <f t="shared" si="0"/>
        <v>0.38936170212765958</v>
      </c>
      <c r="G40" s="16">
        <v>29500</v>
      </c>
      <c r="H40" s="17">
        <f t="shared" si="1"/>
        <v>0.37234042553191488</v>
      </c>
      <c r="I40" s="16">
        <v>40957</v>
      </c>
      <c r="J40" s="17">
        <f t="shared" si="2"/>
        <v>0.12857446808510639</v>
      </c>
      <c r="K40" s="16">
        <v>48500</v>
      </c>
      <c r="L40" s="17">
        <f t="shared" si="3"/>
        <v>-3.1914893617021274E-2</v>
      </c>
      <c r="M40" s="49">
        <v>34400</v>
      </c>
      <c r="N40" s="47">
        <f t="shared" si="4"/>
        <v>0.26808510638297872</v>
      </c>
    </row>
    <row r="41" spans="2:14" ht="13.5" customHeight="1">
      <c r="B41" s="4">
        <v>3</v>
      </c>
      <c r="C41" s="4">
        <v>3</v>
      </c>
      <c r="D41" s="7">
        <v>50500</v>
      </c>
      <c r="E41" s="91">
        <v>33400</v>
      </c>
      <c r="F41" s="17">
        <f t="shared" si="0"/>
        <v>0.33861386138613864</v>
      </c>
      <c r="G41" s="16">
        <v>34100</v>
      </c>
      <c r="H41" s="17">
        <f t="shared" si="1"/>
        <v>0.32475247524752476</v>
      </c>
      <c r="I41" s="16">
        <v>52629</v>
      </c>
      <c r="J41" s="17">
        <f t="shared" si="2"/>
        <v>-4.2158415841584161E-2</v>
      </c>
      <c r="K41" s="16">
        <v>56900</v>
      </c>
      <c r="L41" s="17">
        <f t="shared" si="3"/>
        <v>-0.12673267326732673</v>
      </c>
      <c r="M41" s="49">
        <v>40100</v>
      </c>
      <c r="N41" s="47">
        <f t="shared" si="4"/>
        <v>0.20594059405940593</v>
      </c>
    </row>
    <row r="42" spans="2:14" ht="13.5" customHeight="1">
      <c r="B42" s="4">
        <v>3.5</v>
      </c>
      <c r="C42" s="4">
        <v>3.5</v>
      </c>
      <c r="D42" s="7">
        <v>54000</v>
      </c>
      <c r="E42" s="91">
        <v>38200</v>
      </c>
      <c r="F42" s="17">
        <f t="shared" si="0"/>
        <v>0.29259259259259257</v>
      </c>
      <c r="G42" s="16">
        <v>38900</v>
      </c>
      <c r="H42" s="17">
        <f t="shared" si="1"/>
        <v>0.27962962962962962</v>
      </c>
      <c r="I42" s="16">
        <v>57497</v>
      </c>
      <c r="J42" s="17">
        <f t="shared" si="2"/>
        <v>-6.4759259259259253E-2</v>
      </c>
      <c r="K42" s="16">
        <v>65600</v>
      </c>
      <c r="L42" s="17">
        <f t="shared" si="3"/>
        <v>-0.21481481481481482</v>
      </c>
      <c r="M42" s="49">
        <v>45800</v>
      </c>
      <c r="N42" s="47">
        <f t="shared" si="4"/>
        <v>0.15185185185185185</v>
      </c>
    </row>
    <row r="43" spans="2:14" ht="13.5" customHeight="1">
      <c r="B43" s="4">
        <v>4</v>
      </c>
      <c r="C43" s="4">
        <v>4</v>
      </c>
      <c r="D43" s="7">
        <v>58000</v>
      </c>
      <c r="E43" s="91">
        <v>42900</v>
      </c>
      <c r="F43" s="17">
        <f t="shared" si="0"/>
        <v>0.26034482758620692</v>
      </c>
      <c r="G43" s="16">
        <v>43400</v>
      </c>
      <c r="H43" s="17">
        <f t="shared" si="1"/>
        <v>0.25172413793103449</v>
      </c>
      <c r="I43" s="16">
        <v>62218</v>
      </c>
      <c r="J43" s="17">
        <f t="shared" si="2"/>
        <v>-7.272413793103448E-2</v>
      </c>
      <c r="K43" s="16">
        <v>74000</v>
      </c>
      <c r="L43" s="17">
        <f t="shared" si="3"/>
        <v>-0.27586206896551724</v>
      </c>
      <c r="M43" s="49">
        <v>51500</v>
      </c>
      <c r="N43" s="47">
        <f t="shared" si="4"/>
        <v>0.11206896551724138</v>
      </c>
    </row>
    <row r="44" spans="2:14" ht="13.5" customHeight="1">
      <c r="B44" s="4">
        <v>4.5</v>
      </c>
      <c r="C44" s="4">
        <v>4.5</v>
      </c>
      <c r="D44" s="7">
        <v>61500</v>
      </c>
      <c r="E44" s="91">
        <v>47700</v>
      </c>
      <c r="F44" s="17">
        <f t="shared" si="0"/>
        <v>0.22439024390243903</v>
      </c>
      <c r="G44" s="16">
        <v>48000</v>
      </c>
      <c r="H44" s="17">
        <f t="shared" si="1"/>
        <v>0.21951219512195122</v>
      </c>
      <c r="I44" s="16">
        <v>66149</v>
      </c>
      <c r="J44" s="17">
        <f t="shared" si="2"/>
        <v>-7.5593495934959343E-2</v>
      </c>
      <c r="K44" s="16">
        <v>82300</v>
      </c>
      <c r="L44" s="17">
        <f t="shared" si="3"/>
        <v>-0.33821138211382112</v>
      </c>
      <c r="M44" s="49">
        <v>57200</v>
      </c>
      <c r="N44" s="47">
        <f t="shared" si="4"/>
        <v>6.9918699186991867E-2</v>
      </c>
    </row>
    <row r="45" spans="2:14" ht="13.5" customHeight="1">
      <c r="B45" s="4">
        <v>5</v>
      </c>
      <c r="C45" s="4">
        <v>5</v>
      </c>
      <c r="D45" s="7">
        <v>65000</v>
      </c>
      <c r="E45" s="91">
        <v>53000</v>
      </c>
      <c r="F45" s="17">
        <f t="shared" si="0"/>
        <v>0.18461538461538463</v>
      </c>
      <c r="G45" s="16">
        <v>52500</v>
      </c>
      <c r="H45" s="17">
        <f t="shared" si="1"/>
        <v>0.19230769230769232</v>
      </c>
      <c r="I45" s="16">
        <v>70835</v>
      </c>
      <c r="J45" s="17">
        <f t="shared" si="2"/>
        <v>-8.9769230769230768E-2</v>
      </c>
      <c r="K45" s="16">
        <v>90700</v>
      </c>
      <c r="L45" s="17">
        <f t="shared" si="3"/>
        <v>-0.39538461538461539</v>
      </c>
      <c r="M45" s="49">
        <v>63600</v>
      </c>
      <c r="N45" s="47">
        <f t="shared" si="4"/>
        <v>2.1538461538461538E-2</v>
      </c>
    </row>
    <row r="46" spans="2:14" ht="13.5" customHeight="1">
      <c r="B46" s="4">
        <v>5.5</v>
      </c>
      <c r="C46" s="4">
        <v>5.5</v>
      </c>
      <c r="D46" s="7">
        <v>68500</v>
      </c>
      <c r="E46" s="91">
        <v>57800</v>
      </c>
      <c r="F46" s="17">
        <f t="shared" si="0"/>
        <v>0.1562043795620438</v>
      </c>
      <c r="G46" s="16">
        <v>57500</v>
      </c>
      <c r="H46" s="17">
        <f t="shared" si="1"/>
        <v>0.16058394160583941</v>
      </c>
      <c r="I46" s="16">
        <v>76275</v>
      </c>
      <c r="J46" s="17">
        <f t="shared" si="2"/>
        <v>-0.11350364963503649</v>
      </c>
      <c r="K46" s="16">
        <v>107900</v>
      </c>
      <c r="L46" s="17">
        <f t="shared" si="3"/>
        <v>-0.57518248175182485</v>
      </c>
      <c r="M46" s="49">
        <v>69400</v>
      </c>
      <c r="N46" s="47">
        <f t="shared" si="4"/>
        <v>-1.3138686131386862E-2</v>
      </c>
    </row>
    <row r="47" spans="2:14" ht="13.5" customHeight="1">
      <c r="B47" s="4">
        <v>6</v>
      </c>
      <c r="C47" s="4">
        <v>6</v>
      </c>
      <c r="D47" s="7">
        <v>72500</v>
      </c>
      <c r="E47" s="91">
        <v>62500</v>
      </c>
      <c r="F47" s="17">
        <f t="shared" si="0"/>
        <v>0.13793103448275862</v>
      </c>
      <c r="G47" s="16">
        <v>62000</v>
      </c>
      <c r="H47" s="17">
        <f t="shared" si="1"/>
        <v>0.14482758620689656</v>
      </c>
      <c r="I47" s="16">
        <v>80865</v>
      </c>
      <c r="J47" s="17">
        <f t="shared" si="2"/>
        <v>-0.11537931034482758</v>
      </c>
      <c r="K47" s="16">
        <v>107900</v>
      </c>
      <c r="L47" s="17">
        <f t="shared" si="3"/>
        <v>-0.4882758620689655</v>
      </c>
      <c r="M47" s="49">
        <v>75000</v>
      </c>
      <c r="N47" s="47">
        <f t="shared" si="4"/>
        <v>-3.4482758620689655E-2</v>
      </c>
    </row>
    <row r="48" spans="2:14" ht="13.5" customHeight="1">
      <c r="B48" s="4">
        <v>6.5</v>
      </c>
      <c r="C48" s="4">
        <v>6.5</v>
      </c>
      <c r="D48" s="7">
        <v>76000</v>
      </c>
      <c r="E48" s="91">
        <v>67300</v>
      </c>
      <c r="F48" s="17">
        <f t="shared" si="0"/>
        <v>0.11447368421052631</v>
      </c>
      <c r="G48" s="16">
        <v>66500</v>
      </c>
      <c r="H48" s="17">
        <f t="shared" si="1"/>
        <v>0.125</v>
      </c>
      <c r="I48" s="16">
        <v>85613</v>
      </c>
      <c r="J48" s="17">
        <f t="shared" si="2"/>
        <v>-0.12648684210526315</v>
      </c>
      <c r="K48" s="16">
        <v>124700</v>
      </c>
      <c r="L48" s="17">
        <f t="shared" si="3"/>
        <v>-0.64078947368421058</v>
      </c>
      <c r="M48" s="49">
        <v>80800</v>
      </c>
      <c r="N48" s="47">
        <f t="shared" si="4"/>
        <v>-6.3157894736842107E-2</v>
      </c>
    </row>
    <row r="49" spans="2:14" ht="13.5" customHeight="1">
      <c r="B49" s="4">
        <v>7</v>
      </c>
      <c r="C49" s="4">
        <v>7</v>
      </c>
      <c r="D49" s="7">
        <v>80000</v>
      </c>
      <c r="E49" s="91">
        <v>72000</v>
      </c>
      <c r="F49" s="17">
        <f t="shared" ref="F49:F80" si="5">IFERROR(IF(($D49-E49)/$D49=1,"",($D49-E49)/$D49),"")</f>
        <v>0.1</v>
      </c>
      <c r="G49" s="16">
        <v>71100</v>
      </c>
      <c r="H49" s="17">
        <f t="shared" ref="H49:H80" si="6">IFERROR(IF(($D49-G49)/$D49=1,"",($D49-G49)/$D49),"")</f>
        <v>0.11125</v>
      </c>
      <c r="I49" s="16">
        <v>90293</v>
      </c>
      <c r="J49" s="17">
        <f t="shared" ref="J49:J80" si="7">IFERROR(IF(($D49-I49)/$D49=1,"",($D49-I49)/$D49),"")</f>
        <v>-0.12866250000000001</v>
      </c>
      <c r="K49" s="16">
        <v>124700</v>
      </c>
      <c r="L49" s="17">
        <f t="shared" ref="L49:L80" si="8">IFERROR(IF(($D49-K49)/$D49=1,"",($D49-K49)/$D49),"")</f>
        <v>-0.55874999999999997</v>
      </c>
      <c r="M49" s="49">
        <v>86400</v>
      </c>
      <c r="N49" s="47">
        <f t="shared" si="4"/>
        <v>-0.08</v>
      </c>
    </row>
    <row r="50" spans="2:14" ht="13.5" customHeight="1">
      <c r="B50" s="4">
        <v>7.5</v>
      </c>
      <c r="C50" s="4">
        <v>7.5</v>
      </c>
      <c r="D50" s="7">
        <v>84500</v>
      </c>
      <c r="E50" s="91">
        <v>76800</v>
      </c>
      <c r="F50" s="17">
        <f t="shared" si="5"/>
        <v>9.1124260355029588E-2</v>
      </c>
      <c r="G50" s="16">
        <v>75600</v>
      </c>
      <c r="H50" s="17">
        <f t="shared" si="6"/>
        <v>0.10532544378698225</v>
      </c>
      <c r="I50" s="16">
        <v>94973</v>
      </c>
      <c r="J50" s="17">
        <f t="shared" si="7"/>
        <v>-0.12394082840236686</v>
      </c>
      <c r="K50" s="16">
        <v>141400</v>
      </c>
      <c r="L50" s="17">
        <f t="shared" si="8"/>
        <v>-0.6733727810650888</v>
      </c>
      <c r="M50" s="49">
        <v>92200</v>
      </c>
      <c r="N50" s="47">
        <f t="shared" si="4"/>
        <v>-9.1124260355029588E-2</v>
      </c>
    </row>
    <row r="51" spans="2:14" ht="13.5" customHeight="1">
      <c r="B51" s="4">
        <v>8</v>
      </c>
      <c r="C51" s="4">
        <v>8</v>
      </c>
      <c r="D51" s="7">
        <v>88500</v>
      </c>
      <c r="E51" s="91">
        <v>81600</v>
      </c>
      <c r="F51" s="17">
        <f t="shared" si="5"/>
        <v>7.796610169491526E-2</v>
      </c>
      <c r="G51" s="16">
        <v>80100</v>
      </c>
      <c r="H51" s="17">
        <f t="shared" si="6"/>
        <v>9.4915254237288138E-2</v>
      </c>
      <c r="I51" s="16">
        <v>98843</v>
      </c>
      <c r="J51" s="17">
        <f t="shared" si="7"/>
        <v>-0.11687005649717513</v>
      </c>
      <c r="K51" s="16">
        <v>141400</v>
      </c>
      <c r="L51" s="17">
        <f t="shared" si="8"/>
        <v>-0.59774011299435026</v>
      </c>
      <c r="M51" s="49">
        <v>97900</v>
      </c>
      <c r="N51" s="47">
        <f t="shared" si="4"/>
        <v>-0.10621468926553672</v>
      </c>
    </row>
    <row r="52" spans="2:14" ht="13.5" customHeight="1">
      <c r="B52" s="4">
        <v>8.5</v>
      </c>
      <c r="C52" s="4">
        <v>8.5</v>
      </c>
      <c r="D52" s="7">
        <v>93000</v>
      </c>
      <c r="E52" s="91">
        <v>86300</v>
      </c>
      <c r="F52" s="17">
        <f t="shared" si="5"/>
        <v>7.2043010752688166E-2</v>
      </c>
      <c r="G52" s="16">
        <v>84700</v>
      </c>
      <c r="H52" s="17">
        <f t="shared" si="6"/>
        <v>8.924731182795699E-2</v>
      </c>
      <c r="I52" s="16">
        <v>102533</v>
      </c>
      <c r="J52" s="17">
        <f t="shared" si="7"/>
        <v>-0.10250537634408602</v>
      </c>
      <c r="K52" s="16">
        <v>158200</v>
      </c>
      <c r="L52" s="17">
        <f t="shared" si="8"/>
        <v>-0.70107526881720428</v>
      </c>
      <c r="M52" s="49">
        <v>103600</v>
      </c>
      <c r="N52" s="47">
        <f t="shared" si="4"/>
        <v>-0.11397849462365592</v>
      </c>
    </row>
    <row r="53" spans="2:14" ht="13.5" customHeight="1">
      <c r="B53" s="4">
        <v>9</v>
      </c>
      <c r="C53" s="4">
        <v>9</v>
      </c>
      <c r="D53" s="7">
        <v>97000</v>
      </c>
      <c r="E53" s="91">
        <v>91100</v>
      </c>
      <c r="F53" s="17">
        <f t="shared" si="5"/>
        <v>6.0824742268041236E-2</v>
      </c>
      <c r="G53" s="16">
        <v>89200</v>
      </c>
      <c r="H53" s="17">
        <f t="shared" si="6"/>
        <v>8.0412371134020624E-2</v>
      </c>
      <c r="I53" s="16">
        <v>106290</v>
      </c>
      <c r="J53" s="17">
        <f t="shared" si="7"/>
        <v>-9.5773195876288658E-2</v>
      </c>
      <c r="K53" s="16">
        <v>158200</v>
      </c>
      <c r="L53" s="17">
        <f t="shared" si="8"/>
        <v>-0.63092783505154637</v>
      </c>
      <c r="M53" s="49">
        <v>109300</v>
      </c>
      <c r="N53" s="47">
        <f t="shared" si="4"/>
        <v>-0.1268041237113402</v>
      </c>
    </row>
    <row r="54" spans="2:14" ht="13.5" customHeight="1">
      <c r="B54" s="4">
        <v>9.5</v>
      </c>
      <c r="C54" s="4">
        <v>9.5</v>
      </c>
      <c r="D54" s="7">
        <v>101000</v>
      </c>
      <c r="E54" s="91">
        <v>95800</v>
      </c>
      <c r="F54" s="17">
        <f t="shared" si="5"/>
        <v>5.1485148514851482E-2</v>
      </c>
      <c r="G54" s="16">
        <v>93700</v>
      </c>
      <c r="H54" s="17">
        <f t="shared" si="6"/>
        <v>7.2277227722772272E-2</v>
      </c>
      <c r="I54" s="16">
        <v>110048</v>
      </c>
      <c r="J54" s="17">
        <f t="shared" si="7"/>
        <v>-8.958415841584158E-2</v>
      </c>
      <c r="K54" s="16">
        <v>175000</v>
      </c>
      <c r="L54" s="17">
        <f t="shared" si="8"/>
        <v>-0.73267326732673266</v>
      </c>
      <c r="M54" s="49">
        <v>115000</v>
      </c>
      <c r="N54" s="47">
        <f t="shared" si="4"/>
        <v>-0.13861386138613863</v>
      </c>
    </row>
    <row r="55" spans="2:14" ht="13.5" customHeight="1">
      <c r="B55" s="4">
        <v>10</v>
      </c>
      <c r="C55" s="4">
        <v>10</v>
      </c>
      <c r="D55" s="7">
        <v>105500</v>
      </c>
      <c r="E55" s="91">
        <v>97000</v>
      </c>
      <c r="F55" s="17">
        <f t="shared" si="5"/>
        <v>8.0568720379146919E-2</v>
      </c>
      <c r="G55" s="16">
        <v>98300</v>
      </c>
      <c r="H55" s="17">
        <f t="shared" si="6"/>
        <v>6.8246445497630329E-2</v>
      </c>
      <c r="I55" s="16">
        <v>113828</v>
      </c>
      <c r="J55" s="17">
        <f t="shared" si="7"/>
        <v>-7.8938388625592423E-2</v>
      </c>
      <c r="K55" s="16">
        <v>175000</v>
      </c>
      <c r="L55" s="17">
        <f t="shared" si="8"/>
        <v>-0.65876777251184837</v>
      </c>
      <c r="M55" s="49">
        <v>116400</v>
      </c>
      <c r="N55" s="47">
        <f t="shared" si="4"/>
        <v>-0.10331753554502369</v>
      </c>
    </row>
    <row r="56" spans="2:14" ht="13.5" customHeight="1">
      <c r="B56" s="4">
        <v>10.5</v>
      </c>
      <c r="C56" s="4">
        <v>10.5</v>
      </c>
      <c r="D56" s="7">
        <v>109500</v>
      </c>
      <c r="E56" s="91">
        <v>104300</v>
      </c>
      <c r="F56" s="17">
        <f t="shared" si="5"/>
        <v>4.7488584474885846E-2</v>
      </c>
      <c r="G56" s="16">
        <v>0</v>
      </c>
      <c r="H56" s="17" t="str">
        <f t="shared" si="6"/>
        <v/>
      </c>
      <c r="I56" s="16">
        <v>195188</v>
      </c>
      <c r="J56" s="17">
        <f t="shared" si="7"/>
        <v>-0.78253881278538817</v>
      </c>
      <c r="K56" s="16">
        <v>192400</v>
      </c>
      <c r="L56" s="17">
        <f t="shared" si="8"/>
        <v>-0.75707762557077629</v>
      </c>
      <c r="M56" s="49">
        <v>125200</v>
      </c>
      <c r="N56" s="47">
        <f t="shared" si="4"/>
        <v>-0.14337899543378996</v>
      </c>
    </row>
    <row r="57" spans="2:14" ht="13.5" customHeight="1">
      <c r="B57" s="4">
        <v>11</v>
      </c>
      <c r="C57" s="4">
        <v>11</v>
      </c>
      <c r="D57" s="7">
        <v>114000</v>
      </c>
      <c r="E57" s="91">
        <v>108300</v>
      </c>
      <c r="F57" s="17">
        <f t="shared" si="5"/>
        <v>0.05</v>
      </c>
      <c r="G57" s="16">
        <v>0</v>
      </c>
      <c r="H57" s="17" t="str">
        <f t="shared" si="6"/>
        <v/>
      </c>
      <c r="I57" s="16">
        <v>200625</v>
      </c>
      <c r="J57" s="17">
        <f t="shared" si="7"/>
        <v>-0.75986842105263153</v>
      </c>
      <c r="K57" s="16">
        <v>192400</v>
      </c>
      <c r="L57" s="17">
        <f t="shared" si="8"/>
        <v>-0.68771929824561406</v>
      </c>
      <c r="M57" s="49">
        <v>130000</v>
      </c>
      <c r="N57" s="47">
        <f t="shared" si="4"/>
        <v>-0.14035087719298245</v>
      </c>
    </row>
    <row r="58" spans="2:14" ht="13.5" customHeight="1">
      <c r="B58" s="4">
        <v>11.5</v>
      </c>
      <c r="C58" s="4">
        <v>11.5</v>
      </c>
      <c r="D58" s="7">
        <v>118000</v>
      </c>
      <c r="E58" s="91">
        <v>112200</v>
      </c>
      <c r="F58" s="17">
        <f t="shared" si="5"/>
        <v>4.9152542372881358E-2</v>
      </c>
      <c r="G58" s="16">
        <v>0</v>
      </c>
      <c r="H58" s="17" t="str">
        <f t="shared" si="6"/>
        <v/>
      </c>
      <c r="I58" s="16">
        <v>206175</v>
      </c>
      <c r="J58" s="17">
        <f t="shared" si="7"/>
        <v>-0.74724576271186438</v>
      </c>
      <c r="K58" s="16">
        <v>209200</v>
      </c>
      <c r="L58" s="17">
        <f t="shared" si="8"/>
        <v>-0.77288135593220342</v>
      </c>
      <c r="M58" s="49">
        <v>134600</v>
      </c>
      <c r="N58" s="47">
        <f t="shared" si="4"/>
        <v>-0.14067796610169492</v>
      </c>
    </row>
    <row r="59" spans="2:14" ht="13.5" customHeight="1">
      <c r="B59" s="4">
        <v>12</v>
      </c>
      <c r="C59" s="4">
        <v>12</v>
      </c>
      <c r="D59" s="7">
        <v>122500</v>
      </c>
      <c r="E59" s="91">
        <v>116200</v>
      </c>
      <c r="F59" s="17">
        <f t="shared" si="5"/>
        <v>5.1428571428571428E-2</v>
      </c>
      <c r="G59" s="16">
        <v>0</v>
      </c>
      <c r="H59" s="17" t="str">
        <f t="shared" si="6"/>
        <v/>
      </c>
      <c r="I59" s="16">
        <v>211575</v>
      </c>
      <c r="J59" s="17">
        <f t="shared" si="7"/>
        <v>-0.72714285714285709</v>
      </c>
      <c r="K59" s="16">
        <v>209200</v>
      </c>
      <c r="L59" s="17">
        <f t="shared" si="8"/>
        <v>-0.70775510204081638</v>
      </c>
      <c r="M59" s="49">
        <v>139400</v>
      </c>
      <c r="N59" s="47">
        <f t="shared" si="4"/>
        <v>-0.13795918367346938</v>
      </c>
    </row>
    <row r="60" spans="2:14" ht="13.5" customHeight="1">
      <c r="B60" s="4">
        <v>12.5</v>
      </c>
      <c r="C60" s="4">
        <v>12.5</v>
      </c>
      <c r="D60" s="7">
        <v>126500</v>
      </c>
      <c r="E60" s="91">
        <v>120100</v>
      </c>
      <c r="F60" s="17">
        <f t="shared" si="5"/>
        <v>5.059288537549407E-2</v>
      </c>
      <c r="G60" s="16">
        <v>0</v>
      </c>
      <c r="H60" s="17" t="str">
        <f t="shared" si="6"/>
        <v/>
      </c>
      <c r="I60" s="16">
        <v>217088</v>
      </c>
      <c r="J60" s="17">
        <f t="shared" si="7"/>
        <v>-0.71611067193675892</v>
      </c>
      <c r="K60" s="16">
        <v>225900</v>
      </c>
      <c r="L60" s="17">
        <f t="shared" si="8"/>
        <v>-0.78577075098814231</v>
      </c>
      <c r="M60" s="49">
        <v>144100</v>
      </c>
      <c r="N60" s="47">
        <f t="shared" si="4"/>
        <v>-0.1391304347826087</v>
      </c>
    </row>
    <row r="61" spans="2:14" ht="13.5" customHeight="1">
      <c r="B61" s="4">
        <v>13</v>
      </c>
      <c r="C61" s="4">
        <v>13</v>
      </c>
      <c r="D61" s="7">
        <v>130500</v>
      </c>
      <c r="E61" s="91">
        <v>124100</v>
      </c>
      <c r="F61" s="17">
        <f t="shared" si="5"/>
        <v>4.9042145593869733E-2</v>
      </c>
      <c r="G61" s="16">
        <v>0</v>
      </c>
      <c r="H61" s="17" t="str">
        <f t="shared" si="6"/>
        <v/>
      </c>
      <c r="I61" s="16">
        <v>222113</v>
      </c>
      <c r="J61" s="17">
        <f t="shared" si="7"/>
        <v>-0.70201532567049807</v>
      </c>
      <c r="K61" s="16">
        <v>225900</v>
      </c>
      <c r="L61" s="17">
        <f t="shared" si="8"/>
        <v>-0.73103448275862071</v>
      </c>
      <c r="M61" s="49">
        <v>148900</v>
      </c>
      <c r="N61" s="47">
        <f t="shared" si="4"/>
        <v>-0.14099616858237549</v>
      </c>
    </row>
    <row r="62" spans="2:14" ht="13.5" customHeight="1">
      <c r="B62" s="4">
        <v>13.5</v>
      </c>
      <c r="C62" s="4">
        <v>13.5</v>
      </c>
      <c r="D62" s="7">
        <v>135000</v>
      </c>
      <c r="E62" s="91">
        <v>128000</v>
      </c>
      <c r="F62" s="17">
        <f t="shared" si="5"/>
        <v>5.185185185185185E-2</v>
      </c>
      <c r="G62" s="16">
        <v>0</v>
      </c>
      <c r="H62" s="17" t="str">
        <f t="shared" si="6"/>
        <v/>
      </c>
      <c r="I62" s="16">
        <v>227213</v>
      </c>
      <c r="J62" s="17">
        <f t="shared" si="7"/>
        <v>-0.68305925925925925</v>
      </c>
      <c r="K62" s="16">
        <v>242700</v>
      </c>
      <c r="L62" s="17">
        <f t="shared" si="8"/>
        <v>-0.79777777777777781</v>
      </c>
      <c r="M62" s="49">
        <v>153600</v>
      </c>
      <c r="N62" s="47">
        <f t="shared" si="4"/>
        <v>-0.13777777777777778</v>
      </c>
    </row>
    <row r="63" spans="2:14" ht="13.5" customHeight="1">
      <c r="B63" s="4">
        <v>14</v>
      </c>
      <c r="C63" s="4">
        <v>14</v>
      </c>
      <c r="D63" s="7">
        <v>139000</v>
      </c>
      <c r="E63" s="91">
        <v>132000</v>
      </c>
      <c r="F63" s="17">
        <f t="shared" si="5"/>
        <v>5.0359712230215826E-2</v>
      </c>
      <c r="G63" s="16">
        <v>0</v>
      </c>
      <c r="H63" s="17" t="str">
        <f t="shared" si="6"/>
        <v/>
      </c>
      <c r="I63" s="16">
        <v>232350</v>
      </c>
      <c r="J63" s="17">
        <f t="shared" si="7"/>
        <v>-0.67158273381294964</v>
      </c>
      <c r="K63" s="16">
        <v>242700</v>
      </c>
      <c r="L63" s="17">
        <f t="shared" si="8"/>
        <v>-0.74604316546762595</v>
      </c>
      <c r="M63" s="49">
        <v>158400</v>
      </c>
      <c r="N63" s="47">
        <f t="shared" si="4"/>
        <v>-0.13956834532374102</v>
      </c>
    </row>
    <row r="64" spans="2:14" ht="13.5" customHeight="1">
      <c r="B64" s="4">
        <v>14.5</v>
      </c>
      <c r="C64" s="4">
        <v>14.5</v>
      </c>
      <c r="D64" s="7">
        <v>143500</v>
      </c>
      <c r="E64" s="91">
        <v>135900</v>
      </c>
      <c r="F64" s="17">
        <f t="shared" si="5"/>
        <v>5.2961672473867599E-2</v>
      </c>
      <c r="G64" s="16">
        <v>0</v>
      </c>
      <c r="H64" s="17" t="str">
        <f t="shared" si="6"/>
        <v/>
      </c>
      <c r="I64" s="16">
        <v>237525</v>
      </c>
      <c r="J64" s="17">
        <f t="shared" si="7"/>
        <v>-0.65522648083623691</v>
      </c>
      <c r="K64" s="16">
        <v>259400</v>
      </c>
      <c r="L64" s="17">
        <f t="shared" si="8"/>
        <v>-0.80766550522648084</v>
      </c>
      <c r="M64" s="49">
        <v>163100</v>
      </c>
      <c r="N64" s="47">
        <f t="shared" si="4"/>
        <v>-0.13658536585365855</v>
      </c>
    </row>
    <row r="65" spans="2:14" ht="13.5" customHeight="1">
      <c r="B65" s="4">
        <v>15</v>
      </c>
      <c r="C65" s="4">
        <v>15</v>
      </c>
      <c r="D65" s="7">
        <v>147500</v>
      </c>
      <c r="E65" s="91">
        <v>139900</v>
      </c>
      <c r="F65" s="17">
        <f t="shared" si="5"/>
        <v>5.1525423728813559E-2</v>
      </c>
      <c r="G65" s="16">
        <v>0</v>
      </c>
      <c r="H65" s="17" t="str">
        <f t="shared" si="6"/>
        <v/>
      </c>
      <c r="I65" s="16">
        <v>242475</v>
      </c>
      <c r="J65" s="17">
        <f t="shared" si="7"/>
        <v>-0.64389830508474577</v>
      </c>
      <c r="K65" s="16">
        <v>259400</v>
      </c>
      <c r="L65" s="17">
        <f t="shared" si="8"/>
        <v>-0.7586440677966102</v>
      </c>
      <c r="M65" s="49">
        <v>167900</v>
      </c>
      <c r="N65" s="47">
        <f t="shared" si="4"/>
        <v>-0.13830508474576272</v>
      </c>
    </row>
    <row r="66" spans="2:14" ht="13.5" customHeight="1">
      <c r="B66" s="4">
        <v>15.5</v>
      </c>
      <c r="C66" s="4">
        <v>15.5</v>
      </c>
      <c r="D66" s="7">
        <v>152000</v>
      </c>
      <c r="E66" s="91">
        <v>143800</v>
      </c>
      <c r="F66" s="17">
        <f t="shared" si="5"/>
        <v>5.3947368421052633E-2</v>
      </c>
      <c r="G66" s="16">
        <v>0</v>
      </c>
      <c r="H66" s="17" t="str">
        <f t="shared" si="6"/>
        <v/>
      </c>
      <c r="I66" s="16">
        <v>247613</v>
      </c>
      <c r="J66" s="17">
        <f t="shared" si="7"/>
        <v>-0.6290328947368421</v>
      </c>
      <c r="K66" s="16">
        <v>277300</v>
      </c>
      <c r="L66" s="17">
        <f t="shared" si="8"/>
        <v>-0.82434210526315788</v>
      </c>
      <c r="M66" s="49">
        <v>172600</v>
      </c>
      <c r="N66" s="47">
        <f t="shared" si="4"/>
        <v>-0.13552631578947369</v>
      </c>
    </row>
    <row r="67" spans="2:14" ht="13.5" customHeight="1">
      <c r="B67" s="4">
        <v>16</v>
      </c>
      <c r="C67" s="4">
        <v>16</v>
      </c>
      <c r="D67" s="7">
        <v>156000</v>
      </c>
      <c r="E67" s="91">
        <v>147800</v>
      </c>
      <c r="F67" s="17">
        <f t="shared" si="5"/>
        <v>5.2564102564102565E-2</v>
      </c>
      <c r="G67" s="16">
        <v>0</v>
      </c>
      <c r="H67" s="17" t="str">
        <f t="shared" si="6"/>
        <v/>
      </c>
      <c r="I67" s="16">
        <v>252563</v>
      </c>
      <c r="J67" s="17">
        <f t="shared" si="7"/>
        <v>-0.61899358974358976</v>
      </c>
      <c r="K67" s="16">
        <v>277300</v>
      </c>
      <c r="L67" s="17">
        <f t="shared" si="8"/>
        <v>-0.77756410256410258</v>
      </c>
      <c r="M67" s="49">
        <v>177400</v>
      </c>
      <c r="N67" s="47">
        <f t="shared" si="4"/>
        <v>-0.13717948717948719</v>
      </c>
    </row>
    <row r="68" spans="2:14" ht="13.5" customHeight="1">
      <c r="B68" s="4">
        <v>16.5</v>
      </c>
      <c r="C68" s="4">
        <v>16.5</v>
      </c>
      <c r="D68" s="7">
        <v>160500</v>
      </c>
      <c r="E68" s="91">
        <v>151700</v>
      </c>
      <c r="F68" s="17">
        <f t="shared" si="5"/>
        <v>5.4828660436137072E-2</v>
      </c>
      <c r="G68" s="16">
        <v>0</v>
      </c>
      <c r="H68" s="17" t="str">
        <f t="shared" si="6"/>
        <v/>
      </c>
      <c r="I68" s="16">
        <v>259913</v>
      </c>
      <c r="J68" s="17">
        <f t="shared" si="7"/>
        <v>-0.61939563862928348</v>
      </c>
      <c r="K68" s="16">
        <v>294100</v>
      </c>
      <c r="L68" s="17">
        <f t="shared" si="8"/>
        <v>-0.83239875389408102</v>
      </c>
      <c r="M68" s="49">
        <v>182000</v>
      </c>
      <c r="N68" s="47">
        <f t="shared" si="4"/>
        <v>-0.13395638629283488</v>
      </c>
    </row>
    <row r="69" spans="2:14" ht="13.5" customHeight="1">
      <c r="B69" s="4">
        <v>17</v>
      </c>
      <c r="C69" s="4">
        <v>17</v>
      </c>
      <c r="D69" s="7">
        <v>164500</v>
      </c>
      <c r="E69" s="91">
        <v>155700</v>
      </c>
      <c r="F69" s="17">
        <f t="shared" si="5"/>
        <v>5.3495440729483285E-2</v>
      </c>
      <c r="G69" s="16">
        <v>0</v>
      </c>
      <c r="H69" s="17" t="str">
        <f t="shared" si="6"/>
        <v/>
      </c>
      <c r="I69" s="16">
        <v>267600</v>
      </c>
      <c r="J69" s="17">
        <f t="shared" si="7"/>
        <v>-0.62674772036474169</v>
      </c>
      <c r="K69" s="16">
        <v>294100</v>
      </c>
      <c r="L69" s="17">
        <f t="shared" si="8"/>
        <v>-0.78784194528875384</v>
      </c>
      <c r="M69" s="49">
        <v>186800</v>
      </c>
      <c r="N69" s="47">
        <f t="shared" si="4"/>
        <v>-0.13556231003039515</v>
      </c>
    </row>
    <row r="70" spans="2:14" ht="13.5" customHeight="1">
      <c r="B70" s="4">
        <v>17.5</v>
      </c>
      <c r="C70" s="4">
        <v>17.5</v>
      </c>
      <c r="D70" s="7">
        <v>168500</v>
      </c>
      <c r="E70" s="91">
        <v>159600</v>
      </c>
      <c r="F70" s="17">
        <f t="shared" si="5"/>
        <v>5.2818991097922846E-2</v>
      </c>
      <c r="G70" s="16">
        <v>0</v>
      </c>
      <c r="H70" s="17" t="str">
        <f t="shared" si="6"/>
        <v/>
      </c>
      <c r="I70" s="16">
        <v>273825</v>
      </c>
      <c r="J70" s="17">
        <f t="shared" si="7"/>
        <v>-0.62507418397626113</v>
      </c>
      <c r="K70" s="16">
        <v>310800</v>
      </c>
      <c r="L70" s="17">
        <f t="shared" si="8"/>
        <v>-0.84451038575667658</v>
      </c>
      <c r="M70" s="49">
        <v>191500</v>
      </c>
      <c r="N70" s="47">
        <f t="shared" si="4"/>
        <v>-0.13649851632047477</v>
      </c>
    </row>
    <row r="71" spans="2:14" ht="13.5" customHeight="1">
      <c r="B71" s="4">
        <v>18</v>
      </c>
      <c r="C71" s="4">
        <v>18</v>
      </c>
      <c r="D71" s="7">
        <v>173000</v>
      </c>
      <c r="E71" s="91">
        <v>163600</v>
      </c>
      <c r="F71" s="17">
        <f t="shared" si="5"/>
        <v>5.4335260115606937E-2</v>
      </c>
      <c r="G71" s="16">
        <v>0</v>
      </c>
      <c r="H71" s="17" t="str">
        <f t="shared" si="6"/>
        <v/>
      </c>
      <c r="I71" s="16">
        <v>281475</v>
      </c>
      <c r="J71" s="17">
        <f t="shared" si="7"/>
        <v>-0.62702312138728322</v>
      </c>
      <c r="K71" s="16">
        <v>310800</v>
      </c>
      <c r="L71" s="17">
        <f t="shared" si="8"/>
        <v>-0.79653179190751444</v>
      </c>
      <c r="M71" s="49">
        <v>196300</v>
      </c>
      <c r="N71" s="47">
        <f t="shared" si="4"/>
        <v>-0.13468208092485548</v>
      </c>
    </row>
    <row r="72" spans="2:14" ht="13.5" customHeight="1">
      <c r="B72" s="4">
        <v>18.5</v>
      </c>
      <c r="C72" s="4">
        <v>18.5</v>
      </c>
      <c r="D72" s="7">
        <v>177000</v>
      </c>
      <c r="E72" s="91">
        <v>167500</v>
      </c>
      <c r="F72" s="17">
        <f t="shared" si="5"/>
        <v>5.3672316384180789E-2</v>
      </c>
      <c r="G72" s="16">
        <v>0</v>
      </c>
      <c r="H72" s="17" t="str">
        <f t="shared" si="6"/>
        <v/>
      </c>
      <c r="I72" s="16">
        <v>288600</v>
      </c>
      <c r="J72" s="17">
        <f t="shared" si="7"/>
        <v>-0.63050847457627124</v>
      </c>
      <c r="K72" s="16">
        <v>327600</v>
      </c>
      <c r="L72" s="17">
        <f t="shared" si="8"/>
        <v>-0.85084745762711866</v>
      </c>
      <c r="M72" s="49">
        <v>201000</v>
      </c>
      <c r="N72" s="47">
        <f t="shared" si="4"/>
        <v>-0.13559322033898305</v>
      </c>
    </row>
    <row r="73" spans="2:14" ht="13.5" customHeight="1">
      <c r="B73" s="4">
        <v>19</v>
      </c>
      <c r="C73" s="4">
        <v>19</v>
      </c>
      <c r="D73" s="7">
        <v>181500</v>
      </c>
      <c r="E73" s="91">
        <v>171500</v>
      </c>
      <c r="F73" s="17">
        <f t="shared" si="5"/>
        <v>5.5096418732782371E-2</v>
      </c>
      <c r="G73" s="16">
        <v>0</v>
      </c>
      <c r="H73" s="17" t="str">
        <f t="shared" si="6"/>
        <v/>
      </c>
      <c r="I73" s="16">
        <v>295875</v>
      </c>
      <c r="J73" s="17">
        <f t="shared" si="7"/>
        <v>-0.6301652892561983</v>
      </c>
      <c r="K73" s="16">
        <v>327600</v>
      </c>
      <c r="L73" s="17">
        <f t="shared" si="8"/>
        <v>-0.80495867768595042</v>
      </c>
      <c r="M73" s="49">
        <v>205800</v>
      </c>
      <c r="N73" s="47">
        <f t="shared" si="4"/>
        <v>-0.13388429752066117</v>
      </c>
    </row>
    <row r="74" spans="2:14" ht="13.5" customHeight="1">
      <c r="B74" s="4">
        <v>19.5</v>
      </c>
      <c r="C74" s="4">
        <v>19.5</v>
      </c>
      <c r="D74" s="7">
        <v>185500</v>
      </c>
      <c r="E74" s="91">
        <v>175400</v>
      </c>
      <c r="F74" s="17">
        <f t="shared" si="5"/>
        <v>5.444743935309973E-2</v>
      </c>
      <c r="G74" s="16">
        <v>0</v>
      </c>
      <c r="H74" s="17" t="str">
        <f t="shared" si="6"/>
        <v/>
      </c>
      <c r="I74" s="16">
        <v>303375</v>
      </c>
      <c r="J74" s="17">
        <f t="shared" si="7"/>
        <v>-0.63544474393530992</v>
      </c>
      <c r="K74" s="16">
        <v>344200</v>
      </c>
      <c r="L74" s="17">
        <f t="shared" si="8"/>
        <v>-0.85552560646900266</v>
      </c>
      <c r="M74" s="49">
        <v>210500</v>
      </c>
      <c r="N74" s="47">
        <f t="shared" si="4"/>
        <v>-0.13477088948787061</v>
      </c>
    </row>
    <row r="75" spans="2:14" ht="13.5" customHeight="1">
      <c r="B75" s="4">
        <v>20</v>
      </c>
      <c r="C75" s="4">
        <v>20</v>
      </c>
      <c r="D75" s="7">
        <v>190000</v>
      </c>
      <c r="E75" s="91">
        <v>179400</v>
      </c>
      <c r="F75" s="17">
        <f t="shared" si="5"/>
        <v>5.5789473684210528E-2</v>
      </c>
      <c r="G75" s="16">
        <v>0</v>
      </c>
      <c r="H75" s="17" t="str">
        <f t="shared" si="6"/>
        <v/>
      </c>
      <c r="I75" s="16">
        <v>310763</v>
      </c>
      <c r="J75" s="17">
        <f t="shared" si="7"/>
        <v>-0.63559473684210521</v>
      </c>
      <c r="K75" s="16">
        <v>344200</v>
      </c>
      <c r="L75" s="17">
        <f t="shared" si="8"/>
        <v>-0.81157894736842107</v>
      </c>
      <c r="M75" s="49">
        <v>215300</v>
      </c>
      <c r="N75" s="47">
        <f t="shared" si="4"/>
        <v>-0.13315789473684211</v>
      </c>
    </row>
    <row r="76" spans="2:14" ht="13.5" customHeight="1">
      <c r="B76" s="4">
        <v>20.5</v>
      </c>
      <c r="C76" s="4">
        <v>20.5</v>
      </c>
      <c r="D76" s="7">
        <v>194000</v>
      </c>
      <c r="E76" s="91">
        <v>190200</v>
      </c>
      <c r="F76" s="17">
        <f t="shared" si="5"/>
        <v>1.9587628865979381E-2</v>
      </c>
      <c r="G76" s="16">
        <v>0</v>
      </c>
      <c r="H76" s="17" t="str">
        <f t="shared" si="6"/>
        <v/>
      </c>
      <c r="I76" s="16" t="s">
        <v>86</v>
      </c>
      <c r="J76" s="17" t="str">
        <f t="shared" si="7"/>
        <v/>
      </c>
      <c r="K76" s="16">
        <v>362200</v>
      </c>
      <c r="L76" s="17">
        <f t="shared" si="8"/>
        <v>-0.86701030927835054</v>
      </c>
      <c r="M76" s="49">
        <v>228200</v>
      </c>
      <c r="N76" s="47">
        <f t="shared" si="4"/>
        <v>-0.17628865979381445</v>
      </c>
    </row>
    <row r="77" spans="2:14" ht="13.5" customHeight="1">
      <c r="B77" s="4">
        <v>21</v>
      </c>
      <c r="C77" s="4">
        <v>21</v>
      </c>
      <c r="D77" s="7">
        <v>198000</v>
      </c>
      <c r="E77" s="91">
        <v>194100</v>
      </c>
      <c r="F77" s="17">
        <f t="shared" si="5"/>
        <v>1.9696969696969695E-2</v>
      </c>
      <c r="G77" s="16">
        <v>0</v>
      </c>
      <c r="H77" s="17" t="str">
        <f t="shared" si="6"/>
        <v/>
      </c>
      <c r="I77" s="16" t="s">
        <v>86</v>
      </c>
      <c r="J77" s="17" t="str">
        <f t="shared" si="7"/>
        <v/>
      </c>
      <c r="K77" s="16">
        <v>362200</v>
      </c>
      <c r="L77" s="17">
        <f t="shared" si="8"/>
        <v>-0.8292929292929293</v>
      </c>
      <c r="M77" s="49">
        <v>232900</v>
      </c>
      <c r="N77" s="47">
        <f t="shared" si="4"/>
        <v>-0.17626262626262626</v>
      </c>
    </row>
    <row r="78" spans="2:14" ht="13.5" customHeight="1">
      <c r="B78" s="4">
        <v>21.5</v>
      </c>
      <c r="C78" s="4">
        <v>21.5</v>
      </c>
      <c r="D78" s="7">
        <v>202500</v>
      </c>
      <c r="E78" s="91">
        <v>198100</v>
      </c>
      <c r="F78" s="17">
        <f t="shared" si="5"/>
        <v>2.1728395061728394E-2</v>
      </c>
      <c r="G78" s="16">
        <v>0</v>
      </c>
      <c r="H78" s="17" t="str">
        <f t="shared" si="6"/>
        <v/>
      </c>
      <c r="I78" s="16" t="s">
        <v>86</v>
      </c>
      <c r="J78" s="17" t="str">
        <f t="shared" si="7"/>
        <v/>
      </c>
      <c r="K78" s="16">
        <v>378900</v>
      </c>
      <c r="L78" s="17">
        <f t="shared" si="8"/>
        <v>-0.87111111111111106</v>
      </c>
      <c r="M78" s="49">
        <v>237700</v>
      </c>
      <c r="N78" s="47">
        <f t="shared" si="4"/>
        <v>-0.17382716049382715</v>
      </c>
    </row>
    <row r="79" spans="2:14" ht="13.5" customHeight="1">
      <c r="B79" s="4">
        <v>22</v>
      </c>
      <c r="C79" s="4">
        <v>22</v>
      </c>
      <c r="D79" s="7">
        <v>206500</v>
      </c>
      <c r="E79" s="91">
        <v>202000</v>
      </c>
      <c r="F79" s="17">
        <f t="shared" si="5"/>
        <v>2.1791767554479417E-2</v>
      </c>
      <c r="G79" s="16">
        <v>0</v>
      </c>
      <c r="H79" s="17" t="str">
        <f t="shared" si="6"/>
        <v/>
      </c>
      <c r="I79" s="16" t="s">
        <v>86</v>
      </c>
      <c r="J79" s="17" t="str">
        <f t="shared" si="7"/>
        <v/>
      </c>
      <c r="K79" s="16">
        <v>378900</v>
      </c>
      <c r="L79" s="17">
        <f t="shared" si="8"/>
        <v>-0.83486682808716706</v>
      </c>
      <c r="M79" s="49">
        <v>242400</v>
      </c>
      <c r="N79" s="47">
        <f t="shared" si="4"/>
        <v>-0.1738498789346247</v>
      </c>
    </row>
    <row r="80" spans="2:14" ht="13.5" customHeight="1">
      <c r="B80" s="4">
        <v>22.5</v>
      </c>
      <c r="C80" s="4">
        <v>22.5</v>
      </c>
      <c r="D80" s="7">
        <v>211000</v>
      </c>
      <c r="E80" s="91">
        <v>206000</v>
      </c>
      <c r="F80" s="17">
        <f t="shared" si="5"/>
        <v>2.3696682464454975E-2</v>
      </c>
      <c r="G80" s="16">
        <v>0</v>
      </c>
      <c r="H80" s="17" t="str">
        <f t="shared" si="6"/>
        <v/>
      </c>
      <c r="I80" s="16" t="s">
        <v>86</v>
      </c>
      <c r="J80" s="17" t="str">
        <f t="shared" si="7"/>
        <v/>
      </c>
      <c r="K80" s="16">
        <v>395600</v>
      </c>
      <c r="L80" s="17">
        <f t="shared" si="8"/>
        <v>-0.87488151658767777</v>
      </c>
      <c r="M80" s="49">
        <v>247200</v>
      </c>
      <c r="N80" s="47">
        <f t="shared" si="4"/>
        <v>-0.17156398104265402</v>
      </c>
    </row>
    <row r="81" spans="2:14" ht="13.5" customHeight="1">
      <c r="B81" s="4">
        <v>23</v>
      </c>
      <c r="C81" s="4">
        <v>23</v>
      </c>
      <c r="D81" s="7">
        <v>215000</v>
      </c>
      <c r="E81" s="91">
        <v>209900</v>
      </c>
      <c r="F81" s="17">
        <f t="shared" ref="F81:F95" si="9">IFERROR(IF(($D81-E81)/$D81=1,"",($D81-E81)/$D81),"")</f>
        <v>2.3720930232558141E-2</v>
      </c>
      <c r="G81" s="16">
        <v>0</v>
      </c>
      <c r="H81" s="17" t="str">
        <f t="shared" ref="H81:H95" si="10">IFERROR(IF(($D81-G81)/$D81=1,"",($D81-G81)/$D81),"")</f>
        <v/>
      </c>
      <c r="I81" s="16" t="s">
        <v>86</v>
      </c>
      <c r="J81" s="17" t="str">
        <f t="shared" ref="J81:J95" si="11">IFERROR(IF(($D81-I81)/$D81=1,"",($D81-I81)/$D81),"")</f>
        <v/>
      </c>
      <c r="K81" s="16">
        <v>395600</v>
      </c>
      <c r="L81" s="17">
        <f t="shared" ref="L81:L95" si="12">IFERROR(IF(($D81-K81)/$D81=1,"",($D81-K81)/$D81),"")</f>
        <v>-0.84</v>
      </c>
      <c r="M81" s="49">
        <v>251900</v>
      </c>
      <c r="N81" s="47">
        <f t="shared" si="4"/>
        <v>-0.17162790697674418</v>
      </c>
    </row>
    <row r="82" spans="2:14" ht="13.5" customHeight="1">
      <c r="B82" s="4">
        <v>23.5</v>
      </c>
      <c r="C82" s="4">
        <v>23.5</v>
      </c>
      <c r="D82" s="7">
        <v>219500</v>
      </c>
      <c r="E82" s="91">
        <v>213900</v>
      </c>
      <c r="F82" s="17">
        <f t="shared" si="9"/>
        <v>2.55125284738041E-2</v>
      </c>
      <c r="G82" s="16">
        <v>0</v>
      </c>
      <c r="H82" s="17" t="str">
        <f t="shared" si="10"/>
        <v/>
      </c>
      <c r="I82" s="16" t="s">
        <v>86</v>
      </c>
      <c r="J82" s="17" t="str">
        <f t="shared" si="11"/>
        <v/>
      </c>
      <c r="K82" s="16">
        <v>412300</v>
      </c>
      <c r="L82" s="17">
        <f t="shared" si="12"/>
        <v>-0.87835990888382687</v>
      </c>
      <c r="M82" s="49">
        <v>256700</v>
      </c>
      <c r="N82" s="47">
        <f t="shared" ref="N82:N95" si="13">IFERROR(IF(($D82-M82)/$D82=1,"",($D82-M82)/$D82),"")</f>
        <v>-0.1694760820045558</v>
      </c>
    </row>
    <row r="83" spans="2:14" ht="13.5" customHeight="1">
      <c r="B83" s="4">
        <v>24</v>
      </c>
      <c r="C83" s="4">
        <v>24</v>
      </c>
      <c r="D83" s="7">
        <v>223500</v>
      </c>
      <c r="E83" s="91">
        <v>217800</v>
      </c>
      <c r="F83" s="17">
        <f t="shared" si="9"/>
        <v>2.5503355704697986E-2</v>
      </c>
      <c r="G83" s="16">
        <v>0</v>
      </c>
      <c r="H83" s="17" t="str">
        <f t="shared" si="10"/>
        <v/>
      </c>
      <c r="I83" s="16" t="s">
        <v>86</v>
      </c>
      <c r="J83" s="17" t="str">
        <f t="shared" si="11"/>
        <v/>
      </c>
      <c r="K83" s="16">
        <v>412300</v>
      </c>
      <c r="L83" s="17">
        <f t="shared" si="12"/>
        <v>-0.84474272930648775</v>
      </c>
      <c r="M83" s="49">
        <v>261400</v>
      </c>
      <c r="N83" s="47">
        <f t="shared" si="13"/>
        <v>-0.16957494407158838</v>
      </c>
    </row>
    <row r="84" spans="2:14" ht="13.5" customHeight="1">
      <c r="B84" s="4">
        <v>24.5</v>
      </c>
      <c r="C84" s="4">
        <v>24.5</v>
      </c>
      <c r="D84" s="7">
        <v>228000</v>
      </c>
      <c r="E84" s="91">
        <v>221800</v>
      </c>
      <c r="F84" s="17">
        <f t="shared" si="9"/>
        <v>2.7192982456140352E-2</v>
      </c>
      <c r="G84" s="16">
        <v>0</v>
      </c>
      <c r="H84" s="17" t="str">
        <f t="shared" si="10"/>
        <v/>
      </c>
      <c r="I84" s="16" t="s">
        <v>86</v>
      </c>
      <c r="J84" s="17" t="str">
        <f t="shared" si="11"/>
        <v/>
      </c>
      <c r="K84" s="16">
        <v>429100</v>
      </c>
      <c r="L84" s="17">
        <f t="shared" si="12"/>
        <v>-0.88201754385964914</v>
      </c>
      <c r="M84" s="49">
        <v>266200</v>
      </c>
      <c r="N84" s="47">
        <f t="shared" si="13"/>
        <v>-0.1675438596491228</v>
      </c>
    </row>
    <row r="85" spans="2:14" ht="13.5" customHeight="1">
      <c r="B85" s="4">
        <v>25</v>
      </c>
      <c r="C85" s="4">
        <v>25</v>
      </c>
      <c r="D85" s="7">
        <v>232000</v>
      </c>
      <c r="E85" s="91">
        <v>225700</v>
      </c>
      <c r="F85" s="17">
        <f t="shared" si="9"/>
        <v>2.7155172413793102E-2</v>
      </c>
      <c r="G85" s="16">
        <v>0</v>
      </c>
      <c r="H85" s="17" t="str">
        <f t="shared" si="10"/>
        <v/>
      </c>
      <c r="I85" s="16" t="s">
        <v>86</v>
      </c>
      <c r="J85" s="17" t="str">
        <f t="shared" si="11"/>
        <v/>
      </c>
      <c r="K85" s="16">
        <v>429100</v>
      </c>
      <c r="L85" s="17">
        <f t="shared" si="12"/>
        <v>-0.84956896551724137</v>
      </c>
      <c r="M85" s="49">
        <v>270800</v>
      </c>
      <c r="N85" s="47">
        <f t="shared" si="13"/>
        <v>-0.16724137931034483</v>
      </c>
    </row>
    <row r="86" spans="2:14" ht="13.5" customHeight="1">
      <c r="B86" s="4">
        <v>25.5</v>
      </c>
      <c r="C86" s="4">
        <v>25.5</v>
      </c>
      <c r="D86" s="7">
        <v>236000</v>
      </c>
      <c r="E86" s="91">
        <v>229700</v>
      </c>
      <c r="F86" s="17">
        <f t="shared" si="9"/>
        <v>2.6694915254237287E-2</v>
      </c>
      <c r="G86" s="16">
        <v>0</v>
      </c>
      <c r="H86" s="17" t="str">
        <f t="shared" si="10"/>
        <v/>
      </c>
      <c r="I86" s="16" t="s">
        <v>86</v>
      </c>
      <c r="J86" s="17" t="str">
        <f t="shared" si="11"/>
        <v/>
      </c>
      <c r="K86" s="16">
        <v>446100</v>
      </c>
      <c r="L86" s="17">
        <f t="shared" si="12"/>
        <v>-0.89025423728813557</v>
      </c>
      <c r="M86" s="49">
        <v>275600</v>
      </c>
      <c r="N86" s="47">
        <f t="shared" si="13"/>
        <v>-0.16779661016949152</v>
      </c>
    </row>
    <row r="87" spans="2:14" ht="13.5" customHeight="1">
      <c r="B87" s="4">
        <v>26</v>
      </c>
      <c r="C87" s="4">
        <v>26</v>
      </c>
      <c r="D87" s="7">
        <v>240500</v>
      </c>
      <c r="E87" s="91">
        <v>233600</v>
      </c>
      <c r="F87" s="17">
        <f t="shared" si="9"/>
        <v>2.8690228690228692E-2</v>
      </c>
      <c r="G87" s="16">
        <v>0</v>
      </c>
      <c r="H87" s="17" t="str">
        <f t="shared" si="10"/>
        <v/>
      </c>
      <c r="I87" s="16" t="s">
        <v>86</v>
      </c>
      <c r="J87" s="17" t="str">
        <f t="shared" si="11"/>
        <v/>
      </c>
      <c r="K87" s="16">
        <v>446100</v>
      </c>
      <c r="L87" s="17">
        <f t="shared" si="12"/>
        <v>-0.85488565488565493</v>
      </c>
      <c r="M87" s="49">
        <v>280300</v>
      </c>
      <c r="N87" s="47">
        <f t="shared" si="13"/>
        <v>-0.1654885654885655</v>
      </c>
    </row>
    <row r="88" spans="2:14" ht="13.5" customHeight="1">
      <c r="B88" s="4">
        <v>26.5</v>
      </c>
      <c r="C88" s="4">
        <v>26.5</v>
      </c>
      <c r="D88" s="7">
        <v>244500</v>
      </c>
      <c r="E88" s="91">
        <v>237600</v>
      </c>
      <c r="F88" s="17">
        <f t="shared" si="9"/>
        <v>2.8220858895705522E-2</v>
      </c>
      <c r="G88" s="16">
        <v>0</v>
      </c>
      <c r="H88" s="17" t="str">
        <f t="shared" si="10"/>
        <v/>
      </c>
      <c r="I88" s="16" t="s">
        <v>86</v>
      </c>
      <c r="J88" s="17" t="str">
        <f t="shared" si="11"/>
        <v/>
      </c>
      <c r="K88" s="16">
        <v>462900</v>
      </c>
      <c r="L88" s="17">
        <f t="shared" si="12"/>
        <v>-0.89325153374233124</v>
      </c>
      <c r="M88" s="49">
        <v>285100</v>
      </c>
      <c r="N88" s="47">
        <f t="shared" si="13"/>
        <v>-0.16605316973415132</v>
      </c>
    </row>
    <row r="89" spans="2:14" ht="13.5" customHeight="1">
      <c r="B89" s="4">
        <v>27</v>
      </c>
      <c r="C89" s="4">
        <v>27</v>
      </c>
      <c r="D89" s="7">
        <v>249000</v>
      </c>
      <c r="E89" s="91">
        <v>241500</v>
      </c>
      <c r="F89" s="17">
        <f t="shared" si="9"/>
        <v>3.0120481927710843E-2</v>
      </c>
      <c r="G89" s="16">
        <v>0</v>
      </c>
      <c r="H89" s="17" t="str">
        <f t="shared" si="10"/>
        <v/>
      </c>
      <c r="I89" s="16" t="s">
        <v>86</v>
      </c>
      <c r="J89" s="17" t="str">
        <f t="shared" si="11"/>
        <v/>
      </c>
      <c r="K89" s="16">
        <v>462900</v>
      </c>
      <c r="L89" s="17">
        <f t="shared" si="12"/>
        <v>-0.85903614457831323</v>
      </c>
      <c r="M89" s="49">
        <v>289800</v>
      </c>
      <c r="N89" s="47">
        <f t="shared" si="13"/>
        <v>-0.16385542168674699</v>
      </c>
    </row>
    <row r="90" spans="2:14" ht="13.5" customHeight="1">
      <c r="B90" s="4">
        <v>27.5</v>
      </c>
      <c r="C90" s="4">
        <v>27.5</v>
      </c>
      <c r="D90" s="7">
        <v>253000</v>
      </c>
      <c r="E90" s="91">
        <v>245500</v>
      </c>
      <c r="F90" s="17">
        <f t="shared" si="9"/>
        <v>2.9644268774703556E-2</v>
      </c>
      <c r="G90" s="16">
        <v>0</v>
      </c>
      <c r="H90" s="17" t="str">
        <f t="shared" si="10"/>
        <v/>
      </c>
      <c r="I90" s="16" t="s">
        <v>86</v>
      </c>
      <c r="J90" s="17" t="str">
        <f t="shared" si="11"/>
        <v/>
      </c>
      <c r="K90" s="16">
        <v>479600</v>
      </c>
      <c r="L90" s="17">
        <f t="shared" si="12"/>
        <v>-0.89565217391304353</v>
      </c>
      <c r="M90" s="49">
        <v>294600</v>
      </c>
      <c r="N90" s="47">
        <f t="shared" si="13"/>
        <v>-0.16442687747035573</v>
      </c>
    </row>
    <row r="91" spans="2:14" ht="13.5" customHeight="1">
      <c r="B91" s="4">
        <v>28</v>
      </c>
      <c r="C91" s="4">
        <v>28</v>
      </c>
      <c r="D91" s="7">
        <v>257500</v>
      </c>
      <c r="E91" s="91">
        <v>249500</v>
      </c>
      <c r="F91" s="17">
        <f t="shared" si="9"/>
        <v>3.1067961165048542E-2</v>
      </c>
      <c r="G91" s="16">
        <v>0</v>
      </c>
      <c r="H91" s="17" t="str">
        <f t="shared" si="10"/>
        <v/>
      </c>
      <c r="I91" s="16" t="s">
        <v>86</v>
      </c>
      <c r="J91" s="17" t="str">
        <f t="shared" si="11"/>
        <v/>
      </c>
      <c r="K91" s="16">
        <v>479600</v>
      </c>
      <c r="L91" s="17">
        <f t="shared" si="12"/>
        <v>-0.86252427184466018</v>
      </c>
      <c r="M91" s="49">
        <v>299400</v>
      </c>
      <c r="N91" s="47">
        <f t="shared" si="13"/>
        <v>-0.16271844660194174</v>
      </c>
    </row>
    <row r="92" spans="2:14" ht="13.5" customHeight="1">
      <c r="B92" s="4">
        <v>28.5</v>
      </c>
      <c r="C92" s="4">
        <v>28.5</v>
      </c>
      <c r="D92" s="7">
        <v>261500</v>
      </c>
      <c r="E92" s="91">
        <v>253400</v>
      </c>
      <c r="F92" s="17">
        <f t="shared" si="9"/>
        <v>3.0975143403441683E-2</v>
      </c>
      <c r="G92" s="16">
        <v>0</v>
      </c>
      <c r="H92" s="17" t="str">
        <f t="shared" si="10"/>
        <v/>
      </c>
      <c r="I92" s="16" t="s">
        <v>86</v>
      </c>
      <c r="J92" s="17" t="str">
        <f t="shared" si="11"/>
        <v/>
      </c>
      <c r="K92" s="16">
        <v>496400</v>
      </c>
      <c r="L92" s="17">
        <f t="shared" si="12"/>
        <v>-0.89827915869980879</v>
      </c>
      <c r="M92" s="49">
        <v>304100</v>
      </c>
      <c r="N92" s="47">
        <f t="shared" si="13"/>
        <v>-0.16290630975143403</v>
      </c>
    </row>
    <row r="93" spans="2:14" ht="13.5" customHeight="1">
      <c r="B93" s="4">
        <v>29</v>
      </c>
      <c r="C93" s="4">
        <v>29</v>
      </c>
      <c r="D93" s="7">
        <v>265500</v>
      </c>
      <c r="E93" s="91">
        <v>257400</v>
      </c>
      <c r="F93" s="17">
        <f t="shared" si="9"/>
        <v>3.0508474576271188E-2</v>
      </c>
      <c r="G93" s="16">
        <v>0</v>
      </c>
      <c r="H93" s="17" t="str">
        <f t="shared" si="10"/>
        <v/>
      </c>
      <c r="I93" s="16" t="s">
        <v>86</v>
      </c>
      <c r="J93" s="17" t="str">
        <f t="shared" si="11"/>
        <v/>
      </c>
      <c r="K93" s="16">
        <v>496400</v>
      </c>
      <c r="L93" s="17">
        <f t="shared" si="12"/>
        <v>-0.86967984934086628</v>
      </c>
      <c r="M93" s="49">
        <v>308900</v>
      </c>
      <c r="N93" s="47">
        <f t="shared" si="13"/>
        <v>-0.16346516007532957</v>
      </c>
    </row>
    <row r="94" spans="2:14" ht="13.5" customHeight="1">
      <c r="B94" s="4">
        <v>29.5</v>
      </c>
      <c r="C94" s="4">
        <v>29.5</v>
      </c>
      <c r="D94" s="7">
        <v>270000</v>
      </c>
      <c r="E94" s="91">
        <v>261300</v>
      </c>
      <c r="F94" s="17">
        <f t="shared" si="9"/>
        <v>3.2222222222222222E-2</v>
      </c>
      <c r="G94" s="16">
        <v>0</v>
      </c>
      <c r="H94" s="17" t="str">
        <f t="shared" si="10"/>
        <v/>
      </c>
      <c r="I94" s="16" t="s">
        <v>86</v>
      </c>
      <c r="J94" s="17" t="str">
        <f t="shared" si="11"/>
        <v/>
      </c>
      <c r="K94" s="16">
        <v>513200</v>
      </c>
      <c r="L94" s="17">
        <f t="shared" si="12"/>
        <v>-0.90074074074074073</v>
      </c>
      <c r="M94" s="49">
        <v>313600</v>
      </c>
      <c r="N94" s="47">
        <f t="shared" si="13"/>
        <v>-0.16148148148148148</v>
      </c>
    </row>
    <row r="95" spans="2:14" ht="13.5" customHeight="1">
      <c r="B95" s="4">
        <v>30</v>
      </c>
      <c r="C95" s="4">
        <v>30</v>
      </c>
      <c r="D95" s="7">
        <v>274000</v>
      </c>
      <c r="E95" s="91">
        <v>265300</v>
      </c>
      <c r="F95" s="17">
        <f t="shared" si="9"/>
        <v>3.1751824817518245E-2</v>
      </c>
      <c r="G95" s="16">
        <v>0</v>
      </c>
      <c r="H95" s="17" t="str">
        <f t="shared" si="10"/>
        <v/>
      </c>
      <c r="I95" s="16" t="s">
        <v>86</v>
      </c>
      <c r="J95" s="17" t="str">
        <f t="shared" si="11"/>
        <v/>
      </c>
      <c r="K95" s="16">
        <v>513200</v>
      </c>
      <c r="L95" s="17">
        <f t="shared" si="12"/>
        <v>-0.87299270072992696</v>
      </c>
      <c r="M95" s="49">
        <v>318400</v>
      </c>
      <c r="N95" s="47">
        <f t="shared" si="13"/>
        <v>-0.16204379562043797</v>
      </c>
    </row>
    <row r="96" spans="2:14" ht="16.5">
      <c r="B96" s="8"/>
      <c r="C96" s="8"/>
      <c r="D96" s="9"/>
      <c r="E96"/>
      <c r="F96"/>
      <c r="G96"/>
      <c r="H96"/>
      <c r="I96"/>
      <c r="J96"/>
      <c r="K96"/>
      <c r="L96"/>
      <c r="M96"/>
      <c r="N96"/>
    </row>
    <row r="97" spans="2:14" ht="16.5">
      <c r="B97" s="8"/>
      <c r="C97" s="8"/>
      <c r="D97" s="9"/>
      <c r="E97"/>
      <c r="F97"/>
      <c r="G97"/>
      <c r="H97"/>
      <c r="I97"/>
      <c r="J97"/>
      <c r="K97"/>
      <c r="L97"/>
      <c r="M97"/>
      <c r="N97"/>
    </row>
    <row r="98" spans="2:14" ht="16.5">
      <c r="B98" s="8"/>
      <c r="C98" s="8"/>
      <c r="D98" s="9"/>
      <c r="E98"/>
      <c r="F98"/>
      <c r="G98"/>
      <c r="H98"/>
      <c r="I98"/>
      <c r="J98"/>
      <c r="K98"/>
      <c r="L98"/>
      <c r="M98"/>
      <c r="N98"/>
    </row>
    <row r="99" spans="2:14" ht="16.5">
      <c r="B99" s="8"/>
      <c r="C99" s="8"/>
      <c r="D99" s="9"/>
      <c r="E99"/>
      <c r="F99"/>
      <c r="G99"/>
      <c r="H99"/>
      <c r="I99"/>
      <c r="J99"/>
      <c r="K99"/>
      <c r="L99"/>
      <c r="M99"/>
      <c r="N99"/>
    </row>
    <row r="100" spans="2:14" ht="16.5">
      <c r="B100" s="8"/>
      <c r="C100" s="8"/>
      <c r="D100" s="9"/>
      <c r="E100"/>
      <c r="F100"/>
      <c r="G100"/>
      <c r="H100"/>
      <c r="I100"/>
      <c r="J100"/>
      <c r="K100"/>
      <c r="L100"/>
      <c r="M100"/>
      <c r="N100"/>
    </row>
    <row r="101" spans="2:14" ht="16.5">
      <c r="B101" s="8"/>
      <c r="C101" s="8"/>
      <c r="D101" s="9"/>
      <c r="E101"/>
      <c r="F101"/>
      <c r="G101"/>
      <c r="H101"/>
      <c r="I101"/>
      <c r="J101"/>
      <c r="K101"/>
      <c r="L101"/>
      <c r="M101"/>
      <c r="N101"/>
    </row>
    <row r="102" spans="2:14" ht="16.5">
      <c r="B102" s="8"/>
      <c r="C102" s="8"/>
      <c r="D102" s="9"/>
      <c r="E102"/>
      <c r="F102"/>
      <c r="G102"/>
      <c r="H102"/>
      <c r="I102"/>
      <c r="J102"/>
      <c r="K102"/>
      <c r="L102"/>
      <c r="M102"/>
      <c r="N102"/>
    </row>
    <row r="103" spans="2:14" ht="16.5">
      <c r="B103" s="8"/>
      <c r="C103" s="8"/>
      <c r="D103" s="9"/>
      <c r="E103"/>
      <c r="F103"/>
      <c r="G103"/>
      <c r="H103"/>
      <c r="I103"/>
      <c r="J103"/>
      <c r="K103"/>
      <c r="L103"/>
      <c r="M103"/>
      <c r="N103"/>
    </row>
    <row r="104" spans="2:14" ht="16.5">
      <c r="B104" s="8"/>
      <c r="C104" s="8"/>
      <c r="D104" s="9"/>
      <c r="E104"/>
      <c r="F104"/>
      <c r="G104"/>
      <c r="H104"/>
      <c r="I104"/>
      <c r="J104"/>
      <c r="K104"/>
      <c r="L104"/>
      <c r="M104"/>
      <c r="N104"/>
    </row>
    <row r="105" spans="2:14" ht="16.5">
      <c r="B105" s="8"/>
      <c r="C105" s="8"/>
      <c r="D105" s="9"/>
      <c r="E105"/>
      <c r="F105"/>
      <c r="G105"/>
      <c r="H105"/>
      <c r="I105"/>
      <c r="J105"/>
      <c r="K105"/>
      <c r="L105"/>
      <c r="M105"/>
      <c r="N105"/>
    </row>
    <row r="106" spans="2:14" ht="16.5">
      <c r="B106" s="8"/>
      <c r="C106" s="8"/>
      <c r="D106" s="9"/>
      <c r="E106"/>
      <c r="F106"/>
      <c r="G106"/>
      <c r="H106"/>
      <c r="I106"/>
      <c r="J106"/>
      <c r="K106"/>
      <c r="L106"/>
      <c r="M106"/>
      <c r="N106"/>
    </row>
    <row r="107" spans="2:14" ht="16.5">
      <c r="B107" s="8"/>
      <c r="C107" s="8"/>
      <c r="D107" s="9"/>
      <c r="E107"/>
      <c r="F107"/>
      <c r="G107"/>
      <c r="H107"/>
      <c r="I107"/>
      <c r="J107"/>
      <c r="K107"/>
      <c r="L107"/>
      <c r="M107"/>
      <c r="N107"/>
    </row>
    <row r="108" spans="2:14" ht="16.5">
      <c r="B108" s="8"/>
      <c r="C108" s="8"/>
      <c r="D108" s="9"/>
      <c r="E108"/>
      <c r="F108"/>
      <c r="G108"/>
      <c r="H108"/>
      <c r="I108"/>
      <c r="J108"/>
      <c r="K108"/>
      <c r="L108"/>
      <c r="M108"/>
      <c r="N108"/>
    </row>
    <row r="109" spans="2:14" ht="16.5">
      <c r="B109" s="8"/>
      <c r="C109" s="8"/>
      <c r="D109" s="9"/>
      <c r="E109"/>
      <c r="F109"/>
      <c r="G109"/>
      <c r="H109"/>
      <c r="I109"/>
      <c r="J109"/>
      <c r="K109"/>
      <c r="L109"/>
      <c r="M109"/>
      <c r="N109"/>
    </row>
    <row r="110" spans="2:14" ht="16.5">
      <c r="E110"/>
      <c r="F110"/>
      <c r="G110"/>
      <c r="H110"/>
      <c r="I110"/>
      <c r="J110"/>
      <c r="K110"/>
      <c r="L110"/>
      <c r="M110"/>
      <c r="N110"/>
    </row>
    <row r="111" spans="2:14" ht="16.5">
      <c r="E111"/>
      <c r="F111"/>
      <c r="G111"/>
      <c r="H111"/>
      <c r="I111"/>
      <c r="J111"/>
      <c r="K111"/>
      <c r="L111"/>
      <c r="M111"/>
      <c r="N111"/>
    </row>
    <row r="112" spans="2:14" ht="16.5">
      <c r="E112"/>
      <c r="F112"/>
      <c r="G112"/>
      <c r="H112"/>
      <c r="I112"/>
      <c r="J112"/>
      <c r="K112"/>
      <c r="L112"/>
      <c r="M112"/>
      <c r="N112"/>
    </row>
    <row r="113" spans="5:14" ht="16.5">
      <c r="E113"/>
      <c r="F113"/>
      <c r="G113"/>
      <c r="H113"/>
      <c r="I113"/>
      <c r="J113"/>
      <c r="K113"/>
      <c r="L113"/>
      <c r="M113"/>
      <c r="N113"/>
    </row>
    <row r="114" spans="5:14" ht="16.5">
      <c r="E114"/>
      <c r="F114"/>
      <c r="G114"/>
      <c r="H114"/>
      <c r="I114"/>
      <c r="J114"/>
      <c r="K114"/>
      <c r="L114"/>
      <c r="M114"/>
      <c r="N114"/>
    </row>
    <row r="115" spans="5:14" ht="16.5">
      <c r="E115"/>
      <c r="F115"/>
      <c r="G115"/>
      <c r="H115"/>
      <c r="I115"/>
      <c r="J115"/>
      <c r="K115"/>
      <c r="L115"/>
      <c r="M115"/>
      <c r="N115"/>
    </row>
    <row r="116" spans="5:14" ht="16.5">
      <c r="E116"/>
      <c r="F116"/>
      <c r="G116"/>
      <c r="H116"/>
      <c r="I116"/>
      <c r="J116"/>
      <c r="K116"/>
      <c r="L116"/>
      <c r="M116"/>
      <c r="N116"/>
    </row>
    <row r="117" spans="5:14" ht="16.5">
      <c r="E117"/>
      <c r="F117"/>
      <c r="G117"/>
      <c r="H117"/>
      <c r="I117"/>
      <c r="J117"/>
      <c r="K117"/>
      <c r="L117"/>
      <c r="M117"/>
      <c r="N117"/>
    </row>
    <row r="118" spans="5:14" ht="16.5">
      <c r="E118"/>
      <c r="F118"/>
      <c r="G118"/>
      <c r="H118"/>
      <c r="I118"/>
      <c r="J118"/>
      <c r="K118"/>
      <c r="L118"/>
      <c r="M118"/>
      <c r="N118"/>
    </row>
    <row r="119" spans="5:14" ht="16.5">
      <c r="E119"/>
      <c r="F119"/>
      <c r="G119"/>
      <c r="H119"/>
      <c r="I119"/>
      <c r="J119"/>
      <c r="K119"/>
      <c r="L119"/>
      <c r="M119"/>
      <c r="N119"/>
    </row>
    <row r="120" spans="5:14" ht="16.5">
      <c r="E120"/>
      <c r="F120"/>
      <c r="G120"/>
      <c r="H120"/>
      <c r="I120"/>
      <c r="J120"/>
      <c r="K120"/>
      <c r="L120"/>
      <c r="M120"/>
      <c r="N120"/>
    </row>
    <row r="121" spans="5:14" ht="16.5">
      <c r="E121"/>
      <c r="F121"/>
      <c r="G121"/>
      <c r="H121"/>
      <c r="I121"/>
      <c r="J121"/>
      <c r="K121"/>
      <c r="L121"/>
      <c r="M121"/>
      <c r="N121"/>
    </row>
    <row r="122" spans="5:14" ht="16.5">
      <c r="E122"/>
      <c r="F122"/>
      <c r="G122"/>
      <c r="H122"/>
      <c r="I122"/>
      <c r="J122"/>
      <c r="K122"/>
      <c r="L122"/>
      <c r="M122"/>
      <c r="N122"/>
    </row>
    <row r="123" spans="5:14" ht="16.5">
      <c r="E123"/>
      <c r="F123"/>
      <c r="G123"/>
      <c r="H123"/>
      <c r="I123"/>
      <c r="J123"/>
      <c r="K123"/>
      <c r="L123"/>
      <c r="M123"/>
      <c r="N123"/>
    </row>
    <row r="124" spans="5:14" ht="16.5">
      <c r="E124"/>
      <c r="F124"/>
      <c r="G124"/>
      <c r="H124"/>
      <c r="I124"/>
      <c r="J124"/>
      <c r="K124"/>
      <c r="L124"/>
      <c r="M124"/>
      <c r="N124"/>
    </row>
    <row r="125" spans="5:14" ht="16.5">
      <c r="E125"/>
      <c r="F125"/>
      <c r="G125"/>
      <c r="H125"/>
      <c r="I125"/>
      <c r="J125"/>
      <c r="K125"/>
      <c r="L125"/>
      <c r="M125"/>
      <c r="N125"/>
    </row>
    <row r="126" spans="5:14" ht="16.5">
      <c r="E126"/>
      <c r="F126"/>
      <c r="G126"/>
      <c r="H126"/>
      <c r="I126"/>
      <c r="J126"/>
      <c r="K126"/>
      <c r="L126"/>
      <c r="M126"/>
      <c r="N126"/>
    </row>
    <row r="127" spans="5:14" ht="16.5">
      <c r="E127"/>
      <c r="F127"/>
      <c r="G127"/>
      <c r="H127"/>
      <c r="I127"/>
      <c r="J127"/>
      <c r="K127"/>
      <c r="L127"/>
      <c r="M127"/>
      <c r="N127"/>
    </row>
    <row r="128" spans="5:14" ht="16.5">
      <c r="E128"/>
      <c r="F128"/>
      <c r="G128"/>
      <c r="H128"/>
      <c r="I128"/>
      <c r="J128"/>
      <c r="K128"/>
      <c r="L128"/>
      <c r="M128"/>
      <c r="N128"/>
    </row>
    <row r="129" spans="5:14" ht="16.5">
      <c r="E129"/>
      <c r="F129"/>
      <c r="G129"/>
      <c r="H129"/>
      <c r="I129"/>
      <c r="J129"/>
      <c r="K129"/>
      <c r="L129"/>
      <c r="M129"/>
      <c r="N129"/>
    </row>
    <row r="130" spans="5:14" ht="16.5">
      <c r="E130"/>
      <c r="F130"/>
      <c r="G130"/>
      <c r="H130"/>
      <c r="I130"/>
      <c r="J130"/>
      <c r="K130"/>
      <c r="L130"/>
      <c r="M130"/>
      <c r="N130"/>
    </row>
  </sheetData>
  <mergeCells count="10">
    <mergeCell ref="N13:N16"/>
    <mergeCell ref="H13:H16"/>
    <mergeCell ref="J13:J16"/>
    <mergeCell ref="B12:C12"/>
    <mergeCell ref="D13:D14"/>
    <mergeCell ref="B13:B16"/>
    <mergeCell ref="C13:C16"/>
    <mergeCell ref="L13:L16"/>
    <mergeCell ref="F13:F16"/>
    <mergeCell ref="D12:N12"/>
  </mergeCells>
  <phoneticPr fontId="2"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N130"/>
  <sheetViews>
    <sheetView view="pageBreakPreview" zoomScale="85" zoomScaleNormal="85" zoomScaleSheetLayoutView="85" workbookViewId="0">
      <pane xSplit="3" ySplit="16" topLeftCell="D17" activePane="bottomRight" state="frozen"/>
      <selection activeCell="J11" sqref="J11"/>
      <selection pane="topRight" activeCell="J11" sqref="J11"/>
      <selection pane="bottomLeft" activeCell="J11" sqref="J11"/>
      <selection pane="bottomRight" activeCell="E19" sqref="E19:M20"/>
    </sheetView>
  </sheetViews>
  <sheetFormatPr defaultColWidth="9" defaultRowHeight="13.5"/>
  <cols>
    <col min="1" max="1" width="1.625" style="1" customWidth="1"/>
    <col min="2" max="2" width="14.125" style="1" customWidth="1"/>
    <col min="3" max="4" width="10.625" style="1" customWidth="1"/>
    <col min="5" max="5" width="20.625" style="9" customWidth="1"/>
    <col min="6" max="6" width="13.125" style="1" customWidth="1"/>
    <col min="7" max="7" width="20.625" style="9" customWidth="1"/>
    <col min="8" max="8" width="13.125" style="1" customWidth="1"/>
    <col min="9" max="9" width="20.625" style="9" customWidth="1"/>
    <col min="10" max="10" width="13.125" style="1" customWidth="1"/>
    <col min="11" max="11" width="20.625" style="9" customWidth="1"/>
    <col min="12" max="12" width="13.125" style="1" customWidth="1"/>
    <col min="13" max="13" width="20.625" style="9" customWidth="1"/>
    <col min="14" max="14" width="13.125" style="1" customWidth="1"/>
    <col min="15" max="16384" width="9" style="1"/>
  </cols>
  <sheetData>
    <row r="1" spans="2:14" ht="13.5" customHeight="1">
      <c r="E1" s="3"/>
      <c r="G1" s="3"/>
      <c r="I1" s="3"/>
      <c r="K1" s="3"/>
      <c r="M1" s="3"/>
    </row>
    <row r="2" spans="2:14" ht="26.25">
      <c r="B2" s="10" t="s">
        <v>71</v>
      </c>
      <c r="E2" s="3"/>
      <c r="G2" s="3"/>
      <c r="I2" s="3"/>
      <c r="K2" s="3"/>
      <c r="M2" s="3"/>
    </row>
    <row r="3" spans="2:14" ht="16.5" customHeight="1">
      <c r="B3" s="13" t="s">
        <v>29</v>
      </c>
      <c r="E3" s="3"/>
      <c r="G3" s="3"/>
      <c r="I3" s="3"/>
      <c r="K3" s="3"/>
      <c r="M3" s="3"/>
    </row>
    <row r="4" spans="2:14" ht="16.5" customHeight="1">
      <c r="B4" s="14" t="s">
        <v>31</v>
      </c>
      <c r="E4" s="3"/>
      <c r="G4" s="3"/>
      <c r="I4" s="3"/>
      <c r="K4" s="3"/>
      <c r="M4" s="3"/>
    </row>
    <row r="5" spans="2:14" ht="16.5" customHeight="1">
      <c r="B5" s="14" t="s">
        <v>30</v>
      </c>
      <c r="E5" s="3"/>
      <c r="G5" s="3"/>
      <c r="I5" s="3"/>
      <c r="K5" s="3"/>
      <c r="M5" s="3"/>
    </row>
    <row r="6" spans="2:14" ht="16.5" customHeight="1">
      <c r="B6" s="14" t="s">
        <v>32</v>
      </c>
      <c r="E6" s="3"/>
      <c r="G6" s="3"/>
      <c r="I6" s="3"/>
      <c r="K6" s="3"/>
      <c r="M6" s="3"/>
    </row>
    <row r="7" spans="2:14" ht="16.5" customHeight="1">
      <c r="B7" s="14" t="s">
        <v>33</v>
      </c>
      <c r="E7" s="3"/>
      <c r="G7" s="3"/>
      <c r="I7" s="3"/>
      <c r="K7" s="3"/>
      <c r="M7" s="3"/>
    </row>
    <row r="8" spans="2:14" ht="16.5" customHeight="1">
      <c r="B8" s="14" t="s">
        <v>34</v>
      </c>
      <c r="E8" s="3"/>
      <c r="G8" s="3"/>
      <c r="I8" s="3"/>
      <c r="K8" s="3"/>
      <c r="M8" s="3"/>
    </row>
    <row r="9" spans="2:14" ht="16.5" customHeight="1">
      <c r="B9" s="14" t="s">
        <v>35</v>
      </c>
      <c r="E9" s="3"/>
      <c r="G9" s="3"/>
      <c r="I9" s="3"/>
      <c r="K9" s="3"/>
      <c r="M9" s="3"/>
    </row>
    <row r="10" spans="2:14" ht="16.5" customHeight="1">
      <c r="B10" s="11"/>
      <c r="E10" s="3"/>
      <c r="G10" s="3"/>
      <c r="I10" s="3"/>
      <c r="K10" s="3"/>
      <c r="M10" s="3"/>
    </row>
    <row r="11" spans="2:14" ht="16.5" customHeight="1">
      <c r="B11" s="6" t="s">
        <v>0</v>
      </c>
      <c r="E11" s="3"/>
      <c r="F11" s="2">
        <f>_xlfn.AGGREGATE(1,6,F$17:F$39)</f>
        <v>0.61095911511346834</v>
      </c>
      <c r="G11" s="3"/>
      <c r="H11" s="2">
        <f>_xlfn.AGGREGATE(1,6,H$17:H$39)</f>
        <v>-2.1491892251004334E-2</v>
      </c>
      <c r="I11" s="3"/>
      <c r="J11" s="2">
        <f>_xlfn.AGGREGATE(1,6,J$17:J$39)</f>
        <v>0.20728879783518039</v>
      </c>
      <c r="K11" s="3"/>
      <c r="L11" s="2">
        <f>_xlfn.AGGREGATE(1,6,L$17:L$39)</f>
        <v>0.46843814591142624</v>
      </c>
      <c r="M11" s="3"/>
      <c r="N11" s="2">
        <f>_xlfn.AGGREGATE(1,6,N$17:N$39)</f>
        <v>0.53510534165056756</v>
      </c>
    </row>
    <row r="12" spans="2:14" ht="16.5" customHeight="1">
      <c r="B12" s="117" t="s">
        <v>6</v>
      </c>
      <c r="C12" s="117"/>
      <c r="D12" s="108" t="s">
        <v>20</v>
      </c>
      <c r="E12" s="108"/>
      <c r="F12" s="108"/>
      <c r="G12" s="108"/>
      <c r="H12" s="108"/>
      <c r="I12" s="108"/>
      <c r="J12" s="108"/>
      <c r="K12" s="108"/>
      <c r="L12" s="108"/>
      <c r="M12" s="108"/>
      <c r="N12" s="108"/>
    </row>
    <row r="13" spans="2:14" s="6" customFormat="1" ht="33" customHeight="1">
      <c r="B13" s="111" t="s">
        <v>3</v>
      </c>
      <c r="C13" s="111" t="s">
        <v>4</v>
      </c>
      <c r="D13" s="109" t="s">
        <v>2</v>
      </c>
      <c r="E13" s="62" t="s">
        <v>73</v>
      </c>
      <c r="F13" s="114" t="s">
        <v>27</v>
      </c>
      <c r="G13" s="62" t="s">
        <v>103</v>
      </c>
      <c r="H13" s="114" t="s">
        <v>27</v>
      </c>
      <c r="I13" s="62" t="s">
        <v>102</v>
      </c>
      <c r="J13" s="114" t="s">
        <v>27</v>
      </c>
      <c r="K13" s="62" t="s">
        <v>65</v>
      </c>
      <c r="L13" s="114" t="s">
        <v>27</v>
      </c>
      <c r="M13" s="62" t="s">
        <v>344</v>
      </c>
      <c r="N13" s="114" t="s">
        <v>27</v>
      </c>
    </row>
    <row r="14" spans="2:14" s="6" customFormat="1" ht="16.5" customHeight="1">
      <c r="B14" s="112"/>
      <c r="C14" s="112"/>
      <c r="D14" s="110"/>
      <c r="E14" s="32" t="s">
        <v>245</v>
      </c>
      <c r="F14" s="115"/>
      <c r="G14" s="32" t="s">
        <v>245</v>
      </c>
      <c r="H14" s="115"/>
      <c r="I14" s="32" t="s">
        <v>245</v>
      </c>
      <c r="J14" s="115"/>
      <c r="K14" s="32" t="s">
        <v>245</v>
      </c>
      <c r="L14" s="115"/>
      <c r="M14" s="32" t="s">
        <v>45</v>
      </c>
      <c r="N14" s="115"/>
    </row>
    <row r="15" spans="2:14" s="6" customFormat="1" ht="16.5" customHeight="1">
      <c r="B15" s="112"/>
      <c r="C15" s="112"/>
      <c r="D15" s="21" t="s">
        <v>47</v>
      </c>
      <c r="E15" s="63" t="s">
        <v>94</v>
      </c>
      <c r="F15" s="115"/>
      <c r="G15" s="63"/>
      <c r="H15" s="115"/>
      <c r="I15" s="63" t="s">
        <v>93</v>
      </c>
      <c r="J15" s="115"/>
      <c r="K15" s="63" t="s">
        <v>150</v>
      </c>
      <c r="L15" s="115"/>
      <c r="M15" s="67"/>
      <c r="N15" s="115"/>
    </row>
    <row r="16" spans="2:14" s="6" customFormat="1" ht="33" customHeight="1">
      <c r="B16" s="113"/>
      <c r="C16" s="113"/>
      <c r="D16" s="21" t="s">
        <v>53</v>
      </c>
      <c r="E16" s="64" t="s">
        <v>303</v>
      </c>
      <c r="F16" s="116"/>
      <c r="G16" s="64" t="s">
        <v>107</v>
      </c>
      <c r="H16" s="116"/>
      <c r="I16" s="64" t="s">
        <v>225</v>
      </c>
      <c r="J16" s="116"/>
      <c r="K16" s="64" t="s">
        <v>336</v>
      </c>
      <c r="L16" s="116"/>
      <c r="M16" s="64" t="s">
        <v>400</v>
      </c>
      <c r="N16" s="116"/>
    </row>
    <row r="17" spans="2:14" ht="13.5" customHeight="1">
      <c r="B17" s="4">
        <v>0.5</v>
      </c>
      <c r="C17" s="4">
        <v>0.1</v>
      </c>
      <c r="D17" s="7">
        <v>33000</v>
      </c>
      <c r="E17" s="16">
        <v>5200</v>
      </c>
      <c r="F17" s="17">
        <f t="shared" ref="F17:F48" si="0">IFERROR(IF(($D17-E17)/$D17=1,"",($D17-E17)/$D17),"")</f>
        <v>0.84242424242424241</v>
      </c>
      <c r="G17" s="16" t="s">
        <v>86</v>
      </c>
      <c r="H17" s="17" t="str">
        <f t="shared" ref="H17:H48" si="1">IFERROR(IF(($D17-G17)/$D17=1,"",($D17-G17)/$D17),"")</f>
        <v/>
      </c>
      <c r="I17" s="16" t="s">
        <v>86</v>
      </c>
      <c r="J17" s="17" t="str">
        <f t="shared" ref="J17:J48" si="2">IFERROR(IF(($D17-I17)/$D17=1,"",($D17-I17)/$D17),"")</f>
        <v/>
      </c>
      <c r="K17" s="16" t="s">
        <v>86</v>
      </c>
      <c r="L17" s="17" t="str">
        <f t="shared" ref="L17:L48" si="3">IFERROR(IF(($D17-K17)/$D17=1,"",($D17-K17)/$D17),"")</f>
        <v/>
      </c>
      <c r="M17" s="49">
        <v>6200</v>
      </c>
      <c r="N17" s="47">
        <f>IFERROR(IF(($D17-M17)/$D17=1,"",($D17-M17)/$D17),"")</f>
        <v>0.81212121212121213</v>
      </c>
    </row>
    <row r="18" spans="2:14" ht="13.5" customHeight="1">
      <c r="B18" s="4">
        <v>0.5</v>
      </c>
      <c r="C18" s="4">
        <v>0.2</v>
      </c>
      <c r="D18" s="7">
        <v>33000</v>
      </c>
      <c r="E18" s="16">
        <v>6700</v>
      </c>
      <c r="F18" s="17">
        <f t="shared" si="0"/>
        <v>0.79696969696969699</v>
      </c>
      <c r="G18" s="16" t="s">
        <v>86</v>
      </c>
      <c r="H18" s="17" t="str">
        <f t="shared" si="1"/>
        <v/>
      </c>
      <c r="I18" s="16" t="s">
        <v>86</v>
      </c>
      <c r="J18" s="17" t="str">
        <f t="shared" si="2"/>
        <v/>
      </c>
      <c r="K18" s="16" t="s">
        <v>86</v>
      </c>
      <c r="L18" s="17" t="str">
        <f t="shared" si="3"/>
        <v/>
      </c>
      <c r="M18" s="49" t="s">
        <v>86</v>
      </c>
      <c r="N18" s="47" t="str">
        <f t="shared" ref="N18:N81" si="4">IFERROR(IF(($D18-M18)/$D18=1,"",($D18-M18)/$D18),"")</f>
        <v/>
      </c>
    </row>
    <row r="19" spans="2:14" ht="13.5" customHeight="1">
      <c r="B19" s="4">
        <v>0.5</v>
      </c>
      <c r="C19" s="4">
        <v>0.3</v>
      </c>
      <c r="D19" s="7">
        <v>33000</v>
      </c>
      <c r="E19" s="16">
        <v>7700</v>
      </c>
      <c r="F19" s="17">
        <f t="shared" si="0"/>
        <v>0.76666666666666672</v>
      </c>
      <c r="G19" s="16" t="s">
        <v>86</v>
      </c>
      <c r="H19" s="17" t="str">
        <f t="shared" si="1"/>
        <v/>
      </c>
      <c r="I19" s="16" t="s">
        <v>86</v>
      </c>
      <c r="J19" s="17" t="str">
        <f t="shared" si="2"/>
        <v/>
      </c>
      <c r="K19" s="16">
        <v>8800</v>
      </c>
      <c r="L19" s="17">
        <f t="shared" si="3"/>
        <v>0.73333333333333328</v>
      </c>
      <c r="M19" s="49">
        <v>9200</v>
      </c>
      <c r="N19" s="47">
        <f t="shared" si="4"/>
        <v>0.72121212121212119</v>
      </c>
    </row>
    <row r="20" spans="2:14" ht="13.5" customHeight="1">
      <c r="B20" s="4">
        <v>0.5</v>
      </c>
      <c r="C20" s="4">
        <v>0.4</v>
      </c>
      <c r="D20" s="7">
        <v>33000</v>
      </c>
      <c r="E20" s="16">
        <v>8800</v>
      </c>
      <c r="F20" s="17">
        <f t="shared" si="0"/>
        <v>0.73333333333333328</v>
      </c>
      <c r="G20" s="16" t="s">
        <v>86</v>
      </c>
      <c r="H20" s="17" t="str">
        <f t="shared" si="1"/>
        <v/>
      </c>
      <c r="I20" s="16" t="s">
        <v>86</v>
      </c>
      <c r="J20" s="17" t="str">
        <f t="shared" si="2"/>
        <v/>
      </c>
      <c r="K20" s="16" t="s">
        <v>86</v>
      </c>
      <c r="L20" s="17" t="str">
        <f t="shared" si="3"/>
        <v/>
      </c>
      <c r="M20" s="49" t="s">
        <v>86</v>
      </c>
      <c r="N20" s="47" t="str">
        <f t="shared" si="4"/>
        <v/>
      </c>
    </row>
    <row r="21" spans="2:14" ht="13.5" customHeight="1">
      <c r="B21" s="4">
        <v>0.5</v>
      </c>
      <c r="C21" s="4">
        <v>0.5</v>
      </c>
      <c r="D21" s="7">
        <v>33000</v>
      </c>
      <c r="E21" s="16">
        <v>9500</v>
      </c>
      <c r="F21" s="17">
        <f t="shared" si="0"/>
        <v>0.71212121212121215</v>
      </c>
      <c r="G21" s="16">
        <v>32800</v>
      </c>
      <c r="H21" s="17">
        <f t="shared" si="1"/>
        <v>6.0606060606060606E-3</v>
      </c>
      <c r="I21" s="16">
        <v>24272</v>
      </c>
      <c r="J21" s="17">
        <f t="shared" si="2"/>
        <v>0.26448484848484849</v>
      </c>
      <c r="K21" s="16">
        <v>12000</v>
      </c>
      <c r="L21" s="17">
        <f t="shared" si="3"/>
        <v>0.63636363636363635</v>
      </c>
      <c r="M21" s="49">
        <v>11400</v>
      </c>
      <c r="N21" s="47">
        <f t="shared" si="4"/>
        <v>0.65454545454545454</v>
      </c>
    </row>
    <row r="22" spans="2:14" ht="13.5" customHeight="1">
      <c r="B22" s="4">
        <v>0.75</v>
      </c>
      <c r="C22" s="4">
        <v>0.6</v>
      </c>
      <c r="D22" s="7">
        <v>35000</v>
      </c>
      <c r="E22" s="16">
        <v>10900</v>
      </c>
      <c r="F22" s="17">
        <f t="shared" si="0"/>
        <v>0.68857142857142861</v>
      </c>
      <c r="G22" s="16" t="s">
        <v>86</v>
      </c>
      <c r="H22" s="17" t="str">
        <f t="shared" si="1"/>
        <v/>
      </c>
      <c r="I22" s="16" t="s">
        <v>86</v>
      </c>
      <c r="J22" s="17" t="str">
        <f t="shared" si="2"/>
        <v/>
      </c>
      <c r="K22" s="16" t="s">
        <v>86</v>
      </c>
      <c r="L22" s="17" t="str">
        <f t="shared" si="3"/>
        <v/>
      </c>
      <c r="M22" s="49" t="s">
        <v>86</v>
      </c>
      <c r="N22" s="47" t="str">
        <f t="shared" si="4"/>
        <v/>
      </c>
    </row>
    <row r="23" spans="2:14" ht="13.5" customHeight="1">
      <c r="B23" s="4">
        <v>0.75</v>
      </c>
      <c r="C23" s="4">
        <v>0.7</v>
      </c>
      <c r="D23" s="7">
        <v>35000</v>
      </c>
      <c r="E23" s="16">
        <v>11900</v>
      </c>
      <c r="F23" s="17">
        <f t="shared" si="0"/>
        <v>0.66</v>
      </c>
      <c r="G23" s="16" t="s">
        <v>86</v>
      </c>
      <c r="H23" s="17" t="str">
        <f t="shared" si="1"/>
        <v/>
      </c>
      <c r="I23" s="16" t="s">
        <v>86</v>
      </c>
      <c r="J23" s="17" t="str">
        <f t="shared" si="2"/>
        <v/>
      </c>
      <c r="K23" s="16" t="s">
        <v>86</v>
      </c>
      <c r="L23" s="17" t="str">
        <f t="shared" si="3"/>
        <v/>
      </c>
      <c r="M23" s="49" t="s">
        <v>86</v>
      </c>
      <c r="N23" s="47" t="str">
        <f t="shared" si="4"/>
        <v/>
      </c>
    </row>
    <row r="24" spans="2:14" ht="13.5" customHeight="1">
      <c r="B24" s="4">
        <v>0.75</v>
      </c>
      <c r="C24" s="4">
        <v>0.75</v>
      </c>
      <c r="D24" s="7">
        <v>35000</v>
      </c>
      <c r="E24" s="16" t="s">
        <v>86</v>
      </c>
      <c r="F24" s="17" t="str">
        <f t="shared" si="0"/>
        <v/>
      </c>
      <c r="G24" s="16" t="s">
        <v>86</v>
      </c>
      <c r="H24" s="17" t="str">
        <f t="shared" si="1"/>
        <v/>
      </c>
      <c r="I24" s="16" t="s">
        <v>86</v>
      </c>
      <c r="J24" s="17" t="str">
        <f t="shared" si="2"/>
        <v/>
      </c>
      <c r="K24" s="16" t="s">
        <v>86</v>
      </c>
      <c r="L24" s="17" t="str">
        <f t="shared" si="3"/>
        <v/>
      </c>
      <c r="M24" s="49">
        <v>15400</v>
      </c>
      <c r="N24" s="47">
        <f t="shared" si="4"/>
        <v>0.56000000000000005</v>
      </c>
    </row>
    <row r="25" spans="2:14" ht="13.5" customHeight="1">
      <c r="B25" s="4">
        <v>1</v>
      </c>
      <c r="C25" s="4">
        <v>0.8</v>
      </c>
      <c r="D25" s="7">
        <v>37000</v>
      </c>
      <c r="E25" s="16">
        <v>12800</v>
      </c>
      <c r="F25" s="17">
        <f t="shared" si="0"/>
        <v>0.65405405405405403</v>
      </c>
      <c r="G25" s="16" t="s">
        <v>86</v>
      </c>
      <c r="H25" s="17" t="str">
        <f t="shared" si="1"/>
        <v/>
      </c>
      <c r="I25" s="16" t="s">
        <v>86</v>
      </c>
      <c r="J25" s="17" t="str">
        <f t="shared" si="2"/>
        <v/>
      </c>
      <c r="K25" s="16" t="s">
        <v>86</v>
      </c>
      <c r="L25" s="17" t="str">
        <f t="shared" si="3"/>
        <v/>
      </c>
      <c r="M25" s="49" t="s">
        <v>86</v>
      </c>
      <c r="N25" s="47" t="str">
        <f t="shared" si="4"/>
        <v/>
      </c>
    </row>
    <row r="26" spans="2:14" ht="13.5" customHeight="1">
      <c r="B26" s="4">
        <v>1</v>
      </c>
      <c r="C26" s="4">
        <v>0.9</v>
      </c>
      <c r="D26" s="7">
        <v>37000</v>
      </c>
      <c r="E26" s="16">
        <v>13500</v>
      </c>
      <c r="F26" s="17">
        <f t="shared" si="0"/>
        <v>0.63513513513513509</v>
      </c>
      <c r="G26" s="16" t="s">
        <v>86</v>
      </c>
      <c r="H26" s="17" t="str">
        <f t="shared" si="1"/>
        <v/>
      </c>
      <c r="I26" s="16" t="s">
        <v>86</v>
      </c>
      <c r="J26" s="17" t="str">
        <f t="shared" si="2"/>
        <v/>
      </c>
      <c r="K26" s="16" t="s">
        <v>86</v>
      </c>
      <c r="L26" s="17" t="str">
        <f t="shared" si="3"/>
        <v/>
      </c>
      <c r="M26" s="49" t="s">
        <v>86</v>
      </c>
      <c r="N26" s="47" t="str">
        <f t="shared" si="4"/>
        <v/>
      </c>
    </row>
    <row r="27" spans="2:14" ht="13.5" customHeight="1">
      <c r="B27" s="4">
        <v>1</v>
      </c>
      <c r="C27" s="4">
        <v>1</v>
      </c>
      <c r="D27" s="7">
        <v>37000</v>
      </c>
      <c r="E27" s="16">
        <v>14900</v>
      </c>
      <c r="F27" s="17">
        <f t="shared" si="0"/>
        <v>0.5972972972972973</v>
      </c>
      <c r="G27" s="16">
        <v>37500</v>
      </c>
      <c r="H27" s="17">
        <f t="shared" si="1"/>
        <v>-1.3513513513513514E-2</v>
      </c>
      <c r="I27" s="16">
        <v>29254</v>
      </c>
      <c r="J27" s="17">
        <f t="shared" si="2"/>
        <v>0.20935135135135136</v>
      </c>
      <c r="K27" s="16">
        <v>19900</v>
      </c>
      <c r="L27" s="17">
        <f t="shared" si="3"/>
        <v>0.46216216216216216</v>
      </c>
      <c r="M27" s="49">
        <v>17900</v>
      </c>
      <c r="N27" s="47">
        <f t="shared" si="4"/>
        <v>0.51621621621621616</v>
      </c>
    </row>
    <row r="28" spans="2:14" ht="13.5" customHeight="1">
      <c r="B28" s="4">
        <v>1.25</v>
      </c>
      <c r="C28" s="4">
        <v>1.1000000000000001</v>
      </c>
      <c r="D28" s="7">
        <v>39000</v>
      </c>
      <c r="E28" s="16">
        <v>16500</v>
      </c>
      <c r="F28" s="17">
        <f t="shared" si="0"/>
        <v>0.57692307692307687</v>
      </c>
      <c r="G28" s="16" t="s">
        <v>86</v>
      </c>
      <c r="H28" s="17" t="str">
        <f t="shared" si="1"/>
        <v/>
      </c>
      <c r="I28" s="16" t="s">
        <v>86</v>
      </c>
      <c r="J28" s="17" t="str">
        <f t="shared" si="2"/>
        <v/>
      </c>
      <c r="K28" s="16" t="s">
        <v>86</v>
      </c>
      <c r="L28" s="17" t="str">
        <f t="shared" si="3"/>
        <v/>
      </c>
      <c r="M28" s="49" t="s">
        <v>86</v>
      </c>
      <c r="N28" s="47" t="str">
        <f t="shared" si="4"/>
        <v/>
      </c>
    </row>
    <row r="29" spans="2:14" ht="13.5" customHeight="1">
      <c r="B29" s="4">
        <v>1.25</v>
      </c>
      <c r="C29" s="4">
        <v>1.2</v>
      </c>
      <c r="D29" s="7">
        <v>39000</v>
      </c>
      <c r="E29" s="16">
        <v>17500</v>
      </c>
      <c r="F29" s="17">
        <f t="shared" si="0"/>
        <v>0.55128205128205132</v>
      </c>
      <c r="G29" s="16" t="s">
        <v>86</v>
      </c>
      <c r="H29" s="17" t="str">
        <f t="shared" si="1"/>
        <v/>
      </c>
      <c r="I29" s="16" t="s">
        <v>86</v>
      </c>
      <c r="J29" s="17" t="str">
        <f t="shared" si="2"/>
        <v/>
      </c>
      <c r="K29" s="16" t="s">
        <v>86</v>
      </c>
      <c r="L29" s="17" t="str">
        <f t="shared" si="3"/>
        <v/>
      </c>
      <c r="M29" s="49" t="s">
        <v>86</v>
      </c>
      <c r="N29" s="47" t="str">
        <f t="shared" si="4"/>
        <v/>
      </c>
    </row>
    <row r="30" spans="2:14" ht="13.5" customHeight="1">
      <c r="B30" s="4">
        <v>1.25</v>
      </c>
      <c r="C30" s="4">
        <v>1.25</v>
      </c>
      <c r="D30" s="7">
        <v>39000</v>
      </c>
      <c r="E30" s="16" t="s">
        <v>86</v>
      </c>
      <c r="F30" s="17" t="str">
        <f t="shared" si="0"/>
        <v/>
      </c>
      <c r="G30" s="16" t="s">
        <v>86</v>
      </c>
      <c r="H30" s="17" t="str">
        <f t="shared" si="1"/>
        <v/>
      </c>
      <c r="I30" s="16" t="s">
        <v>86</v>
      </c>
      <c r="J30" s="17" t="str">
        <f t="shared" si="2"/>
        <v/>
      </c>
      <c r="K30" s="16" t="s">
        <v>86</v>
      </c>
      <c r="L30" s="17" t="str">
        <f t="shared" si="3"/>
        <v/>
      </c>
      <c r="M30" s="49">
        <v>21600</v>
      </c>
      <c r="N30" s="47">
        <f t="shared" si="4"/>
        <v>0.44615384615384618</v>
      </c>
    </row>
    <row r="31" spans="2:14" ht="13.5" customHeight="1">
      <c r="B31" s="4">
        <v>1.5</v>
      </c>
      <c r="C31" s="4">
        <v>1.3</v>
      </c>
      <c r="D31" s="7">
        <v>41000</v>
      </c>
      <c r="E31" s="16">
        <v>18000</v>
      </c>
      <c r="F31" s="17">
        <f t="shared" si="0"/>
        <v>0.56097560975609762</v>
      </c>
      <c r="G31" s="16" t="s">
        <v>86</v>
      </c>
      <c r="H31" s="17" t="str">
        <f t="shared" si="1"/>
        <v/>
      </c>
      <c r="I31" s="16" t="s">
        <v>86</v>
      </c>
      <c r="J31" s="17" t="str">
        <f t="shared" si="2"/>
        <v/>
      </c>
      <c r="K31" s="16" t="s">
        <v>86</v>
      </c>
      <c r="L31" s="17" t="str">
        <f t="shared" si="3"/>
        <v/>
      </c>
      <c r="M31" s="49" t="s">
        <v>86</v>
      </c>
      <c r="N31" s="47" t="str">
        <f t="shared" si="4"/>
        <v/>
      </c>
    </row>
    <row r="32" spans="2:14" ht="13.5" customHeight="1">
      <c r="B32" s="4">
        <v>1.5</v>
      </c>
      <c r="C32" s="4">
        <v>1.4</v>
      </c>
      <c r="D32" s="7">
        <v>41000</v>
      </c>
      <c r="E32" s="16">
        <v>18500</v>
      </c>
      <c r="F32" s="17">
        <f t="shared" si="0"/>
        <v>0.54878048780487809</v>
      </c>
      <c r="G32" s="16" t="s">
        <v>86</v>
      </c>
      <c r="H32" s="17" t="str">
        <f t="shared" si="1"/>
        <v/>
      </c>
      <c r="I32" s="16" t="s">
        <v>86</v>
      </c>
      <c r="J32" s="17" t="str">
        <f t="shared" si="2"/>
        <v/>
      </c>
      <c r="K32" s="16" t="s">
        <v>86</v>
      </c>
      <c r="L32" s="17" t="str">
        <f t="shared" si="3"/>
        <v/>
      </c>
      <c r="M32" s="49" t="s">
        <v>86</v>
      </c>
      <c r="N32" s="47" t="str">
        <f t="shared" si="4"/>
        <v/>
      </c>
    </row>
    <row r="33" spans="2:14" ht="13.5" customHeight="1">
      <c r="B33" s="4">
        <v>1.5</v>
      </c>
      <c r="C33" s="4">
        <v>1.5</v>
      </c>
      <c r="D33" s="7">
        <v>41000</v>
      </c>
      <c r="E33" s="16">
        <v>19500</v>
      </c>
      <c r="F33" s="17">
        <f t="shared" si="0"/>
        <v>0.52439024390243905</v>
      </c>
      <c r="G33" s="16">
        <v>42100</v>
      </c>
      <c r="H33" s="17">
        <f t="shared" si="1"/>
        <v>-2.6829268292682926E-2</v>
      </c>
      <c r="I33" s="16">
        <v>33155</v>
      </c>
      <c r="J33" s="17">
        <f t="shared" si="2"/>
        <v>0.19134146341463415</v>
      </c>
      <c r="K33" s="16">
        <v>28000</v>
      </c>
      <c r="L33" s="17">
        <f t="shared" si="3"/>
        <v>0.31707317073170732</v>
      </c>
      <c r="M33" s="49">
        <v>23400</v>
      </c>
      <c r="N33" s="47">
        <f t="shared" si="4"/>
        <v>0.42926829268292682</v>
      </c>
    </row>
    <row r="34" spans="2:14" ht="13.5" customHeight="1">
      <c r="B34" s="4">
        <v>1.75</v>
      </c>
      <c r="C34" s="4">
        <v>1.6</v>
      </c>
      <c r="D34" s="7">
        <v>42500</v>
      </c>
      <c r="E34" s="16">
        <v>21000</v>
      </c>
      <c r="F34" s="17">
        <f t="shared" si="0"/>
        <v>0.50588235294117645</v>
      </c>
      <c r="G34" s="16" t="s">
        <v>86</v>
      </c>
      <c r="H34" s="17" t="str">
        <f t="shared" si="1"/>
        <v/>
      </c>
      <c r="I34" s="16" t="s">
        <v>86</v>
      </c>
      <c r="J34" s="17" t="str">
        <f t="shared" si="2"/>
        <v/>
      </c>
      <c r="K34" s="16" t="s">
        <v>86</v>
      </c>
      <c r="L34" s="17" t="str">
        <f t="shared" si="3"/>
        <v/>
      </c>
      <c r="M34" s="49" t="s">
        <v>86</v>
      </c>
      <c r="N34" s="47" t="str">
        <f t="shared" si="4"/>
        <v/>
      </c>
    </row>
    <row r="35" spans="2:14" ht="13.5" customHeight="1">
      <c r="B35" s="4">
        <v>1.75</v>
      </c>
      <c r="C35" s="4">
        <v>1.7</v>
      </c>
      <c r="D35" s="7">
        <v>42500</v>
      </c>
      <c r="E35" s="16">
        <v>22000</v>
      </c>
      <c r="F35" s="17">
        <f t="shared" si="0"/>
        <v>0.4823529411764706</v>
      </c>
      <c r="G35" s="16" t="s">
        <v>86</v>
      </c>
      <c r="H35" s="17" t="str">
        <f t="shared" si="1"/>
        <v/>
      </c>
      <c r="I35" s="16" t="s">
        <v>86</v>
      </c>
      <c r="J35" s="17" t="str">
        <f t="shared" si="2"/>
        <v/>
      </c>
      <c r="K35" s="16" t="s">
        <v>86</v>
      </c>
      <c r="L35" s="17" t="str">
        <f t="shared" si="3"/>
        <v/>
      </c>
      <c r="M35" s="49" t="s">
        <v>86</v>
      </c>
      <c r="N35" s="47" t="str">
        <f t="shared" si="4"/>
        <v/>
      </c>
    </row>
    <row r="36" spans="2:14" ht="13.5" customHeight="1">
      <c r="B36" s="4">
        <v>1.75</v>
      </c>
      <c r="C36" s="4">
        <v>1.75</v>
      </c>
      <c r="D36" s="7">
        <v>42500</v>
      </c>
      <c r="E36" s="16" t="s">
        <v>86</v>
      </c>
      <c r="F36" s="17" t="str">
        <f t="shared" si="0"/>
        <v/>
      </c>
      <c r="G36" s="16" t="s">
        <v>86</v>
      </c>
      <c r="H36" s="17" t="str">
        <f t="shared" si="1"/>
        <v/>
      </c>
      <c r="I36" s="16" t="s">
        <v>86</v>
      </c>
      <c r="J36" s="17" t="str">
        <f t="shared" si="2"/>
        <v/>
      </c>
      <c r="K36" s="16" t="s">
        <v>86</v>
      </c>
      <c r="L36" s="17" t="str">
        <f t="shared" si="3"/>
        <v/>
      </c>
      <c r="M36" s="49">
        <v>27600</v>
      </c>
      <c r="N36" s="47">
        <f t="shared" si="4"/>
        <v>0.35058823529411764</v>
      </c>
    </row>
    <row r="37" spans="2:14" ht="13.5" customHeight="1">
      <c r="B37" s="4">
        <v>2</v>
      </c>
      <c r="C37" s="4">
        <v>1.8</v>
      </c>
      <c r="D37" s="7">
        <v>44500</v>
      </c>
      <c r="E37" s="16">
        <v>23000</v>
      </c>
      <c r="F37" s="17">
        <f t="shared" si="0"/>
        <v>0.48314606741573035</v>
      </c>
      <c r="G37" s="16" t="s">
        <v>86</v>
      </c>
      <c r="H37" s="17" t="str">
        <f t="shared" si="1"/>
        <v/>
      </c>
      <c r="I37" s="16" t="s">
        <v>86</v>
      </c>
      <c r="J37" s="17" t="str">
        <f t="shared" si="2"/>
        <v/>
      </c>
      <c r="K37" s="16" t="s">
        <v>86</v>
      </c>
      <c r="L37" s="17" t="str">
        <f t="shared" si="3"/>
        <v/>
      </c>
      <c r="M37" s="49" t="s">
        <v>86</v>
      </c>
      <c r="N37" s="47" t="str">
        <f t="shared" si="4"/>
        <v/>
      </c>
    </row>
    <row r="38" spans="2:14" ht="13.5" customHeight="1">
      <c r="B38" s="4">
        <v>2</v>
      </c>
      <c r="C38" s="4">
        <v>1.9</v>
      </c>
      <c r="D38" s="7">
        <v>44500</v>
      </c>
      <c r="E38" s="16">
        <v>24000</v>
      </c>
      <c r="F38" s="17">
        <f t="shared" si="0"/>
        <v>0.4606741573033708</v>
      </c>
      <c r="G38" s="16" t="s">
        <v>86</v>
      </c>
      <c r="H38" s="17" t="str">
        <f t="shared" si="1"/>
        <v/>
      </c>
      <c r="I38" s="16" t="s">
        <v>86</v>
      </c>
      <c r="J38" s="17" t="str">
        <f t="shared" si="2"/>
        <v/>
      </c>
      <c r="K38" s="16" t="s">
        <v>86</v>
      </c>
      <c r="L38" s="17" t="str">
        <f t="shared" si="3"/>
        <v/>
      </c>
      <c r="M38" s="49" t="s">
        <v>86</v>
      </c>
      <c r="N38" s="47" t="str">
        <f t="shared" si="4"/>
        <v/>
      </c>
    </row>
    <row r="39" spans="2:14" ht="13.5" customHeight="1">
      <c r="B39" s="4">
        <v>2</v>
      </c>
      <c r="C39" s="4">
        <v>2</v>
      </c>
      <c r="D39" s="7">
        <v>44500</v>
      </c>
      <c r="E39" s="16">
        <v>25000</v>
      </c>
      <c r="F39" s="17">
        <f t="shared" si="0"/>
        <v>0.43820224719101125</v>
      </c>
      <c r="G39" s="16">
        <v>46800</v>
      </c>
      <c r="H39" s="17">
        <f t="shared" si="1"/>
        <v>-5.1685393258426963E-2</v>
      </c>
      <c r="I39" s="16">
        <v>37203</v>
      </c>
      <c r="J39" s="17">
        <f t="shared" si="2"/>
        <v>0.16397752808988764</v>
      </c>
      <c r="K39" s="16">
        <v>35900</v>
      </c>
      <c r="L39" s="17">
        <f t="shared" si="3"/>
        <v>0.19325842696629214</v>
      </c>
      <c r="M39" s="49">
        <v>30000</v>
      </c>
      <c r="N39" s="47">
        <f t="shared" si="4"/>
        <v>0.3258426966292135</v>
      </c>
    </row>
    <row r="40" spans="2:14" ht="13.5" customHeight="1">
      <c r="B40" s="4">
        <v>2.5</v>
      </c>
      <c r="C40" s="4">
        <v>2.5</v>
      </c>
      <c r="D40" s="7">
        <v>48000</v>
      </c>
      <c r="E40" s="16">
        <v>29000</v>
      </c>
      <c r="F40" s="17">
        <f t="shared" si="0"/>
        <v>0.39583333333333331</v>
      </c>
      <c r="G40" s="16">
        <v>51500</v>
      </c>
      <c r="H40" s="17">
        <f t="shared" si="1"/>
        <v>-7.2916666666666671E-2</v>
      </c>
      <c r="I40" s="16">
        <v>40957</v>
      </c>
      <c r="J40" s="17">
        <f t="shared" si="2"/>
        <v>0.14672916666666666</v>
      </c>
      <c r="K40" s="16">
        <v>44000</v>
      </c>
      <c r="L40" s="17">
        <f t="shared" si="3"/>
        <v>8.3333333333333329E-2</v>
      </c>
      <c r="M40" s="49">
        <v>34800</v>
      </c>
      <c r="N40" s="47">
        <f t="shared" si="4"/>
        <v>0.27500000000000002</v>
      </c>
    </row>
    <row r="41" spans="2:14" ht="13.5" customHeight="1">
      <c r="B41" s="4">
        <v>3</v>
      </c>
      <c r="C41" s="4">
        <v>3</v>
      </c>
      <c r="D41" s="7">
        <v>51500</v>
      </c>
      <c r="E41" s="16">
        <v>33000</v>
      </c>
      <c r="F41" s="17">
        <f t="shared" si="0"/>
        <v>0.35922330097087379</v>
      </c>
      <c r="G41" s="16">
        <v>55200</v>
      </c>
      <c r="H41" s="17">
        <f t="shared" si="1"/>
        <v>-7.184466019417475E-2</v>
      </c>
      <c r="I41" s="16">
        <v>52629</v>
      </c>
      <c r="J41" s="17">
        <f t="shared" si="2"/>
        <v>-2.192233009708738E-2</v>
      </c>
      <c r="K41" s="16">
        <v>51900</v>
      </c>
      <c r="L41" s="17">
        <f t="shared" si="3"/>
        <v>-7.7669902912621356E-3</v>
      </c>
      <c r="M41" s="49">
        <v>39600</v>
      </c>
      <c r="N41" s="47">
        <f t="shared" si="4"/>
        <v>0.23106796116504855</v>
      </c>
    </row>
    <row r="42" spans="2:14" ht="13.5" customHeight="1">
      <c r="B42" s="4">
        <v>3.5</v>
      </c>
      <c r="C42" s="4">
        <v>3.5</v>
      </c>
      <c r="D42" s="7">
        <v>55000</v>
      </c>
      <c r="E42" s="16">
        <v>38100</v>
      </c>
      <c r="F42" s="17">
        <f t="shared" si="0"/>
        <v>0.30727272727272725</v>
      </c>
      <c r="G42" s="16">
        <v>60000</v>
      </c>
      <c r="H42" s="17">
        <f t="shared" si="1"/>
        <v>-9.0909090909090912E-2</v>
      </c>
      <c r="I42" s="16">
        <v>57497</v>
      </c>
      <c r="J42" s="17">
        <f t="shared" si="2"/>
        <v>-4.5400000000000003E-2</v>
      </c>
      <c r="K42" s="16">
        <v>60000</v>
      </c>
      <c r="L42" s="17">
        <f t="shared" si="3"/>
        <v>-9.0909090909090912E-2</v>
      </c>
      <c r="M42" s="49">
        <v>45700</v>
      </c>
      <c r="N42" s="47">
        <f t="shared" si="4"/>
        <v>0.1690909090909091</v>
      </c>
    </row>
    <row r="43" spans="2:14" ht="13.5" customHeight="1">
      <c r="B43" s="4">
        <v>4</v>
      </c>
      <c r="C43" s="4">
        <v>4</v>
      </c>
      <c r="D43" s="7">
        <v>58500</v>
      </c>
      <c r="E43" s="16">
        <v>42500</v>
      </c>
      <c r="F43" s="17">
        <f t="shared" si="0"/>
        <v>0.27350427350427353</v>
      </c>
      <c r="G43" s="16">
        <v>64700</v>
      </c>
      <c r="H43" s="17">
        <f t="shared" si="1"/>
        <v>-0.10598290598290598</v>
      </c>
      <c r="I43" s="16">
        <v>62218</v>
      </c>
      <c r="J43" s="17">
        <f t="shared" si="2"/>
        <v>-6.355555555555556E-2</v>
      </c>
      <c r="K43" s="16">
        <v>67900</v>
      </c>
      <c r="L43" s="17">
        <f t="shared" si="3"/>
        <v>-0.1606837606837607</v>
      </c>
      <c r="M43" s="49">
        <v>51000</v>
      </c>
      <c r="N43" s="47">
        <f t="shared" si="4"/>
        <v>0.12820512820512819</v>
      </c>
    </row>
    <row r="44" spans="2:14" ht="13.5" customHeight="1">
      <c r="B44" s="4">
        <v>4.5</v>
      </c>
      <c r="C44" s="4">
        <v>4.5</v>
      </c>
      <c r="D44" s="7">
        <v>62000</v>
      </c>
      <c r="E44" s="16">
        <v>48000</v>
      </c>
      <c r="F44" s="17">
        <f t="shared" si="0"/>
        <v>0.22580645161290322</v>
      </c>
      <c r="G44" s="16">
        <v>69400</v>
      </c>
      <c r="H44" s="17">
        <f t="shared" si="1"/>
        <v>-0.11935483870967742</v>
      </c>
      <c r="I44" s="16">
        <v>66149</v>
      </c>
      <c r="J44" s="17">
        <f t="shared" si="2"/>
        <v>-6.6919354838709671E-2</v>
      </c>
      <c r="K44" s="16">
        <v>75900</v>
      </c>
      <c r="L44" s="17">
        <f t="shared" si="3"/>
        <v>-0.22419354838709676</v>
      </c>
      <c r="M44" s="49">
        <v>57600</v>
      </c>
      <c r="N44" s="47">
        <f t="shared" si="4"/>
        <v>7.0967741935483872E-2</v>
      </c>
    </row>
    <row r="45" spans="2:14" ht="13.5" customHeight="1">
      <c r="B45" s="4">
        <v>5</v>
      </c>
      <c r="C45" s="4">
        <v>5</v>
      </c>
      <c r="D45" s="7">
        <v>65500</v>
      </c>
      <c r="E45" s="16">
        <v>55000</v>
      </c>
      <c r="F45" s="17">
        <f t="shared" si="0"/>
        <v>0.16030534351145037</v>
      </c>
      <c r="G45" s="16">
        <v>74100</v>
      </c>
      <c r="H45" s="17">
        <f t="shared" si="1"/>
        <v>-0.13129770992366413</v>
      </c>
      <c r="I45" s="16">
        <v>70835</v>
      </c>
      <c r="J45" s="17">
        <f t="shared" si="2"/>
        <v>-8.1450381679389311E-2</v>
      </c>
      <c r="K45" s="16">
        <v>83900</v>
      </c>
      <c r="L45" s="17">
        <f t="shared" si="3"/>
        <v>-0.28091603053435116</v>
      </c>
      <c r="M45" s="49">
        <v>66000</v>
      </c>
      <c r="N45" s="47">
        <f t="shared" si="4"/>
        <v>-7.6335877862595417E-3</v>
      </c>
    </row>
    <row r="46" spans="2:14" ht="13.5" customHeight="1">
      <c r="B46" s="4">
        <v>5.5</v>
      </c>
      <c r="C46" s="4">
        <v>5.5</v>
      </c>
      <c r="D46" s="7">
        <v>68500</v>
      </c>
      <c r="E46" s="16">
        <v>59000</v>
      </c>
      <c r="F46" s="17">
        <f t="shared" si="0"/>
        <v>0.13868613138686131</v>
      </c>
      <c r="G46" s="16">
        <v>78900</v>
      </c>
      <c r="H46" s="17">
        <f t="shared" si="1"/>
        <v>-0.15182481751824817</v>
      </c>
      <c r="I46" s="16">
        <v>76275</v>
      </c>
      <c r="J46" s="17">
        <f t="shared" si="2"/>
        <v>-0.11350364963503649</v>
      </c>
      <c r="K46" s="16">
        <v>99900</v>
      </c>
      <c r="L46" s="17">
        <f t="shared" si="3"/>
        <v>-0.45839416058394161</v>
      </c>
      <c r="M46" s="49">
        <v>70800</v>
      </c>
      <c r="N46" s="47">
        <f t="shared" si="4"/>
        <v>-3.3576642335766425E-2</v>
      </c>
    </row>
    <row r="47" spans="2:14" ht="13.5" customHeight="1">
      <c r="B47" s="4">
        <v>6</v>
      </c>
      <c r="C47" s="4">
        <v>6</v>
      </c>
      <c r="D47" s="7">
        <v>72000</v>
      </c>
      <c r="E47" s="16">
        <v>62600</v>
      </c>
      <c r="F47" s="17">
        <f t="shared" si="0"/>
        <v>0.13055555555555556</v>
      </c>
      <c r="G47" s="16">
        <v>83800</v>
      </c>
      <c r="H47" s="17">
        <f t="shared" si="1"/>
        <v>-0.16388888888888889</v>
      </c>
      <c r="I47" s="16">
        <v>80865</v>
      </c>
      <c r="J47" s="17">
        <f t="shared" si="2"/>
        <v>-0.123125</v>
      </c>
      <c r="K47" s="16">
        <v>99900</v>
      </c>
      <c r="L47" s="17">
        <f t="shared" si="3"/>
        <v>-0.38750000000000001</v>
      </c>
      <c r="M47" s="49">
        <v>75100</v>
      </c>
      <c r="N47" s="47">
        <f t="shared" si="4"/>
        <v>-4.3055555555555555E-2</v>
      </c>
    </row>
    <row r="48" spans="2:14" ht="13.5" customHeight="1">
      <c r="B48" s="4">
        <v>6.5</v>
      </c>
      <c r="C48" s="4">
        <v>6.5</v>
      </c>
      <c r="D48" s="7">
        <v>76500</v>
      </c>
      <c r="E48" s="16">
        <v>66800</v>
      </c>
      <c r="F48" s="17">
        <f t="shared" si="0"/>
        <v>0.12679738562091503</v>
      </c>
      <c r="G48" s="16">
        <v>88700</v>
      </c>
      <c r="H48" s="17">
        <f t="shared" si="1"/>
        <v>-0.15947712418300652</v>
      </c>
      <c r="I48" s="16">
        <v>85613</v>
      </c>
      <c r="J48" s="17">
        <f t="shared" si="2"/>
        <v>-0.11912418300653595</v>
      </c>
      <c r="K48" s="16">
        <v>115900</v>
      </c>
      <c r="L48" s="17">
        <f t="shared" si="3"/>
        <v>-0.51503267973856204</v>
      </c>
      <c r="M48" s="49">
        <v>80200</v>
      </c>
      <c r="N48" s="47">
        <f t="shared" si="4"/>
        <v>-4.8366013071895426E-2</v>
      </c>
    </row>
    <row r="49" spans="2:14" ht="13.5" customHeight="1">
      <c r="B49" s="4">
        <v>7</v>
      </c>
      <c r="C49" s="4">
        <v>7</v>
      </c>
      <c r="D49" s="7">
        <v>80500</v>
      </c>
      <c r="E49" s="16">
        <v>71100</v>
      </c>
      <c r="F49" s="17">
        <f t="shared" ref="F49:F80" si="5">IFERROR(IF(($D49-E49)/$D49=1,"",($D49-E49)/$D49),"")</f>
        <v>0.11677018633540373</v>
      </c>
      <c r="G49" s="16">
        <v>93500</v>
      </c>
      <c r="H49" s="17">
        <f t="shared" ref="H49:H80" si="6">IFERROR(IF(($D49-G49)/$D49=1,"",($D49-G49)/$D49),"")</f>
        <v>-0.16149068322981366</v>
      </c>
      <c r="I49" s="16">
        <v>90293</v>
      </c>
      <c r="J49" s="17">
        <f t="shared" ref="J49:J80" si="7">IFERROR(IF(($D49-I49)/$D49=1,"",($D49-I49)/$D49),"")</f>
        <v>-0.12165217391304348</v>
      </c>
      <c r="K49" s="16">
        <v>115900</v>
      </c>
      <c r="L49" s="17">
        <f t="shared" ref="L49:L80" si="8">IFERROR(IF(($D49-K49)/$D49=1,"",($D49-K49)/$D49),"")</f>
        <v>-0.43975155279503103</v>
      </c>
      <c r="M49" s="49">
        <v>85300</v>
      </c>
      <c r="N49" s="47">
        <f t="shared" si="4"/>
        <v>-5.9627329192546583E-2</v>
      </c>
    </row>
    <row r="50" spans="2:14" ht="13.5" customHeight="1">
      <c r="B50" s="4">
        <v>7.5</v>
      </c>
      <c r="C50" s="4">
        <v>7.5</v>
      </c>
      <c r="D50" s="7">
        <v>84500</v>
      </c>
      <c r="E50" s="16">
        <v>75400</v>
      </c>
      <c r="F50" s="17">
        <f t="shared" si="5"/>
        <v>0.1076923076923077</v>
      </c>
      <c r="G50" s="16">
        <v>98400</v>
      </c>
      <c r="H50" s="17">
        <f t="shared" si="6"/>
        <v>-0.16449704142011834</v>
      </c>
      <c r="I50" s="16">
        <v>94973</v>
      </c>
      <c r="J50" s="17">
        <f t="shared" si="7"/>
        <v>-0.12394082840236686</v>
      </c>
      <c r="K50" s="16">
        <v>131800</v>
      </c>
      <c r="L50" s="17">
        <f t="shared" si="8"/>
        <v>-0.55976331360946741</v>
      </c>
      <c r="M50" s="49">
        <v>90500</v>
      </c>
      <c r="N50" s="47">
        <f t="shared" si="4"/>
        <v>-7.1005917159763315E-2</v>
      </c>
    </row>
    <row r="51" spans="2:14" ht="13.5" customHeight="1">
      <c r="B51" s="4">
        <v>8</v>
      </c>
      <c r="C51" s="4">
        <v>8</v>
      </c>
      <c r="D51" s="7">
        <v>89000</v>
      </c>
      <c r="E51" s="16">
        <v>79600</v>
      </c>
      <c r="F51" s="17">
        <f t="shared" si="5"/>
        <v>0.10561797752808989</v>
      </c>
      <c r="G51" s="16">
        <v>102300</v>
      </c>
      <c r="H51" s="17">
        <f t="shared" si="6"/>
        <v>-0.14943820224719101</v>
      </c>
      <c r="I51" s="16">
        <v>98843</v>
      </c>
      <c r="J51" s="17">
        <f t="shared" si="7"/>
        <v>-0.11059550561797753</v>
      </c>
      <c r="K51" s="16">
        <v>131800</v>
      </c>
      <c r="L51" s="17">
        <f t="shared" si="8"/>
        <v>-0.48089887640449436</v>
      </c>
      <c r="M51" s="49">
        <v>95500</v>
      </c>
      <c r="N51" s="47">
        <f t="shared" si="4"/>
        <v>-7.3033707865168537E-2</v>
      </c>
    </row>
    <row r="52" spans="2:14" ht="13.5" customHeight="1">
      <c r="B52" s="4">
        <v>8.5</v>
      </c>
      <c r="C52" s="4">
        <v>8.5</v>
      </c>
      <c r="D52" s="7">
        <v>93000</v>
      </c>
      <c r="E52" s="16">
        <v>83900</v>
      </c>
      <c r="F52" s="17">
        <f t="shared" si="5"/>
        <v>9.7849462365591403E-2</v>
      </c>
      <c r="G52" s="16">
        <v>106200</v>
      </c>
      <c r="H52" s="17">
        <f t="shared" si="6"/>
        <v>-0.14193548387096774</v>
      </c>
      <c r="I52" s="16">
        <v>102533</v>
      </c>
      <c r="J52" s="17">
        <f t="shared" si="7"/>
        <v>-0.10250537634408602</v>
      </c>
      <c r="K52" s="16">
        <v>147800</v>
      </c>
      <c r="L52" s="17">
        <f t="shared" si="8"/>
        <v>-0.58924731182795698</v>
      </c>
      <c r="M52" s="49">
        <v>100700</v>
      </c>
      <c r="N52" s="47">
        <f t="shared" si="4"/>
        <v>-8.2795698924731181E-2</v>
      </c>
    </row>
    <row r="53" spans="2:14" ht="13.5" customHeight="1">
      <c r="B53" s="4">
        <v>9</v>
      </c>
      <c r="C53" s="4">
        <v>9</v>
      </c>
      <c r="D53" s="7">
        <v>97500</v>
      </c>
      <c r="E53" s="16">
        <v>88200</v>
      </c>
      <c r="F53" s="17">
        <f t="shared" si="5"/>
        <v>9.5384615384615387E-2</v>
      </c>
      <c r="G53" s="16">
        <v>110100</v>
      </c>
      <c r="H53" s="17">
        <f t="shared" si="6"/>
        <v>-0.12923076923076923</v>
      </c>
      <c r="I53" s="16">
        <v>106290</v>
      </c>
      <c r="J53" s="17">
        <f t="shared" si="7"/>
        <v>-9.0153846153846154E-2</v>
      </c>
      <c r="K53" s="16">
        <v>147800</v>
      </c>
      <c r="L53" s="17">
        <f t="shared" si="8"/>
        <v>-0.51589743589743586</v>
      </c>
      <c r="M53" s="49">
        <v>105800</v>
      </c>
      <c r="N53" s="47">
        <f t="shared" si="4"/>
        <v>-8.5128205128205126E-2</v>
      </c>
    </row>
    <row r="54" spans="2:14" ht="13.5" customHeight="1">
      <c r="B54" s="4">
        <v>9.5</v>
      </c>
      <c r="C54" s="4">
        <v>9.5</v>
      </c>
      <c r="D54" s="7">
        <v>101500</v>
      </c>
      <c r="E54" s="16">
        <v>92400</v>
      </c>
      <c r="F54" s="17">
        <f t="shared" si="5"/>
        <v>8.9655172413793102E-2</v>
      </c>
      <c r="G54" s="16">
        <v>114000</v>
      </c>
      <c r="H54" s="17">
        <f t="shared" si="6"/>
        <v>-0.12315270935960591</v>
      </c>
      <c r="I54" s="16">
        <v>110048</v>
      </c>
      <c r="J54" s="17">
        <f t="shared" si="7"/>
        <v>-8.4216748768472904E-2</v>
      </c>
      <c r="K54" s="16">
        <v>163800</v>
      </c>
      <c r="L54" s="17">
        <f t="shared" si="8"/>
        <v>-0.61379310344827587</v>
      </c>
      <c r="M54" s="49">
        <v>110900</v>
      </c>
      <c r="N54" s="47">
        <f t="shared" si="4"/>
        <v>-9.2610837438423646E-2</v>
      </c>
    </row>
    <row r="55" spans="2:14" ht="13.5" customHeight="1">
      <c r="B55" s="4">
        <v>10</v>
      </c>
      <c r="C55" s="4">
        <v>10</v>
      </c>
      <c r="D55" s="7">
        <v>105500</v>
      </c>
      <c r="E55" s="16">
        <v>96700</v>
      </c>
      <c r="F55" s="17">
        <f t="shared" si="5"/>
        <v>8.3412322274881517E-2</v>
      </c>
      <c r="G55" s="16">
        <v>117800</v>
      </c>
      <c r="H55" s="17">
        <f t="shared" si="6"/>
        <v>-0.11658767772511848</v>
      </c>
      <c r="I55" s="16">
        <v>113828</v>
      </c>
      <c r="J55" s="17">
        <f t="shared" si="7"/>
        <v>-7.8938388625592423E-2</v>
      </c>
      <c r="K55" s="16">
        <v>163800</v>
      </c>
      <c r="L55" s="17">
        <f t="shared" si="8"/>
        <v>-0.55260663507109009</v>
      </c>
      <c r="M55" s="49">
        <v>116000</v>
      </c>
      <c r="N55" s="47">
        <f t="shared" si="4"/>
        <v>-9.9526066350710901E-2</v>
      </c>
    </row>
    <row r="56" spans="2:14" ht="13.5" customHeight="1">
      <c r="B56" s="4">
        <v>10.5</v>
      </c>
      <c r="C56" s="4">
        <v>10.5</v>
      </c>
      <c r="D56" s="7">
        <v>110000</v>
      </c>
      <c r="E56" s="16">
        <v>103000</v>
      </c>
      <c r="F56" s="17">
        <f t="shared" si="5"/>
        <v>6.363636363636363E-2</v>
      </c>
      <c r="G56" s="16">
        <v>123800</v>
      </c>
      <c r="H56" s="17">
        <f t="shared" si="6"/>
        <v>-0.12545454545454546</v>
      </c>
      <c r="I56" s="16">
        <v>195188</v>
      </c>
      <c r="J56" s="17">
        <f t="shared" si="7"/>
        <v>-0.77443636363636359</v>
      </c>
      <c r="K56" s="16">
        <v>179800</v>
      </c>
      <c r="L56" s="17">
        <f t="shared" si="8"/>
        <v>-0.63454545454545452</v>
      </c>
      <c r="M56" s="49">
        <v>123600</v>
      </c>
      <c r="N56" s="47">
        <f t="shared" si="4"/>
        <v>-0.12363636363636364</v>
      </c>
    </row>
    <row r="57" spans="2:14" ht="13.5" customHeight="1">
      <c r="B57" s="4">
        <v>11</v>
      </c>
      <c r="C57" s="4">
        <v>11</v>
      </c>
      <c r="D57" s="7">
        <v>114000</v>
      </c>
      <c r="E57" s="16">
        <v>105200</v>
      </c>
      <c r="F57" s="17">
        <f t="shared" si="5"/>
        <v>7.7192982456140355E-2</v>
      </c>
      <c r="G57" s="16">
        <v>127200</v>
      </c>
      <c r="H57" s="17">
        <f t="shared" si="6"/>
        <v>-0.11578947368421053</v>
      </c>
      <c r="I57" s="16">
        <v>200625</v>
      </c>
      <c r="J57" s="17">
        <f t="shared" si="7"/>
        <v>-0.75986842105263153</v>
      </c>
      <c r="K57" s="16">
        <v>179800</v>
      </c>
      <c r="L57" s="17">
        <f t="shared" si="8"/>
        <v>-0.57719298245614037</v>
      </c>
      <c r="M57" s="49">
        <v>126200</v>
      </c>
      <c r="N57" s="47">
        <f t="shared" si="4"/>
        <v>-0.10701754385964912</v>
      </c>
    </row>
    <row r="58" spans="2:14" ht="13.5" customHeight="1">
      <c r="B58" s="4">
        <v>11.5</v>
      </c>
      <c r="C58" s="4">
        <v>11.5</v>
      </c>
      <c r="D58" s="7">
        <v>118000</v>
      </c>
      <c r="E58" s="16">
        <v>111000</v>
      </c>
      <c r="F58" s="17">
        <f t="shared" si="5"/>
        <v>5.9322033898305086E-2</v>
      </c>
      <c r="G58" s="16">
        <v>130800</v>
      </c>
      <c r="H58" s="17">
        <f t="shared" si="6"/>
        <v>-0.10847457627118644</v>
      </c>
      <c r="I58" s="16">
        <v>206175</v>
      </c>
      <c r="J58" s="17">
        <f t="shared" si="7"/>
        <v>-0.74724576271186438</v>
      </c>
      <c r="K58" s="16">
        <v>195800</v>
      </c>
      <c r="L58" s="17">
        <f t="shared" si="8"/>
        <v>-0.65932203389830513</v>
      </c>
      <c r="M58" s="49">
        <v>133200</v>
      </c>
      <c r="N58" s="47">
        <f t="shared" si="4"/>
        <v>-0.12881355932203389</v>
      </c>
    </row>
    <row r="59" spans="2:14" ht="13.5" customHeight="1">
      <c r="B59" s="4">
        <v>12</v>
      </c>
      <c r="C59" s="4">
        <v>12</v>
      </c>
      <c r="D59" s="7">
        <v>122500</v>
      </c>
      <c r="E59" s="16">
        <v>113700</v>
      </c>
      <c r="F59" s="17">
        <f t="shared" si="5"/>
        <v>7.1836734693877552E-2</v>
      </c>
      <c r="G59" s="16">
        <v>134200</v>
      </c>
      <c r="H59" s="17">
        <f t="shared" si="6"/>
        <v>-9.5510204081632646E-2</v>
      </c>
      <c r="I59" s="16">
        <v>211575</v>
      </c>
      <c r="J59" s="17">
        <f t="shared" si="7"/>
        <v>-0.72714285714285709</v>
      </c>
      <c r="K59" s="16">
        <v>195800</v>
      </c>
      <c r="L59" s="17">
        <f t="shared" si="8"/>
        <v>-0.59836734693877547</v>
      </c>
      <c r="M59" s="49">
        <v>136400</v>
      </c>
      <c r="N59" s="47">
        <f t="shared" si="4"/>
        <v>-0.11346938775510204</v>
      </c>
    </row>
    <row r="60" spans="2:14" ht="13.5" customHeight="1">
      <c r="B60" s="4">
        <v>12.5</v>
      </c>
      <c r="C60" s="4">
        <v>12.5</v>
      </c>
      <c r="D60" s="7">
        <v>126500</v>
      </c>
      <c r="E60" s="16">
        <v>121000</v>
      </c>
      <c r="F60" s="17">
        <f t="shared" si="5"/>
        <v>4.3478260869565216E-2</v>
      </c>
      <c r="G60" s="16">
        <v>137600</v>
      </c>
      <c r="H60" s="17">
        <f t="shared" si="6"/>
        <v>-8.7747035573122537E-2</v>
      </c>
      <c r="I60" s="16">
        <v>217088</v>
      </c>
      <c r="J60" s="17">
        <f t="shared" si="7"/>
        <v>-0.71611067193675892</v>
      </c>
      <c r="K60" s="16">
        <v>211800</v>
      </c>
      <c r="L60" s="17">
        <f t="shared" si="8"/>
        <v>-0.67430830039525691</v>
      </c>
      <c r="M60" s="49">
        <v>145200</v>
      </c>
      <c r="N60" s="47">
        <f t="shared" si="4"/>
        <v>-0.14782608695652175</v>
      </c>
    </row>
    <row r="61" spans="2:14" ht="13.5" customHeight="1">
      <c r="B61" s="4">
        <v>13</v>
      </c>
      <c r="C61" s="4">
        <v>13</v>
      </c>
      <c r="D61" s="7">
        <v>131000</v>
      </c>
      <c r="E61" s="16">
        <v>122300</v>
      </c>
      <c r="F61" s="17">
        <f t="shared" si="5"/>
        <v>6.6412213740458012E-2</v>
      </c>
      <c r="G61" s="16">
        <v>140900</v>
      </c>
      <c r="H61" s="17">
        <f t="shared" si="6"/>
        <v>-7.5572519083969461E-2</v>
      </c>
      <c r="I61" s="16">
        <v>222113</v>
      </c>
      <c r="J61" s="17">
        <f t="shared" si="7"/>
        <v>-0.6955190839694656</v>
      </c>
      <c r="K61" s="16">
        <v>211800</v>
      </c>
      <c r="L61" s="17">
        <f t="shared" si="8"/>
        <v>-0.61679389312977095</v>
      </c>
      <c r="M61" s="49">
        <v>146800</v>
      </c>
      <c r="N61" s="47">
        <f t="shared" si="4"/>
        <v>-0.12061068702290076</v>
      </c>
    </row>
    <row r="62" spans="2:14" ht="13.5" customHeight="1">
      <c r="B62" s="4">
        <v>13.5</v>
      </c>
      <c r="C62" s="4">
        <v>13.5</v>
      </c>
      <c r="D62" s="7">
        <v>135000</v>
      </c>
      <c r="E62" s="16">
        <v>129000</v>
      </c>
      <c r="F62" s="17">
        <f t="shared" si="5"/>
        <v>4.4444444444444446E-2</v>
      </c>
      <c r="G62" s="16">
        <v>144100</v>
      </c>
      <c r="H62" s="17">
        <f t="shared" si="6"/>
        <v>-6.7407407407407402E-2</v>
      </c>
      <c r="I62" s="16">
        <v>227213</v>
      </c>
      <c r="J62" s="17">
        <f t="shared" si="7"/>
        <v>-0.68305925925925925</v>
      </c>
      <c r="K62" s="16">
        <v>227700</v>
      </c>
      <c r="L62" s="17">
        <f t="shared" si="8"/>
        <v>-0.68666666666666665</v>
      </c>
      <c r="M62" s="49">
        <v>154800</v>
      </c>
      <c r="N62" s="47">
        <f t="shared" si="4"/>
        <v>-0.14666666666666667</v>
      </c>
    </row>
    <row r="63" spans="2:14" ht="13.5" customHeight="1">
      <c r="B63" s="4">
        <v>14</v>
      </c>
      <c r="C63" s="4">
        <v>14</v>
      </c>
      <c r="D63" s="7">
        <v>139000</v>
      </c>
      <c r="E63" s="16">
        <v>130800</v>
      </c>
      <c r="F63" s="17">
        <f t="shared" si="5"/>
        <v>5.8992805755395686E-2</v>
      </c>
      <c r="G63" s="16">
        <v>147300</v>
      </c>
      <c r="H63" s="17">
        <f t="shared" si="6"/>
        <v>-5.971223021582734E-2</v>
      </c>
      <c r="I63" s="16">
        <v>232350</v>
      </c>
      <c r="J63" s="17">
        <f t="shared" si="7"/>
        <v>-0.67158273381294964</v>
      </c>
      <c r="K63" s="16">
        <v>227700</v>
      </c>
      <c r="L63" s="17">
        <f t="shared" si="8"/>
        <v>-0.63812949640287775</v>
      </c>
      <c r="M63" s="49">
        <v>157000</v>
      </c>
      <c r="N63" s="47">
        <f t="shared" si="4"/>
        <v>-0.12949640287769784</v>
      </c>
    </row>
    <row r="64" spans="2:14" ht="13.5" customHeight="1">
      <c r="B64" s="4">
        <v>14.5</v>
      </c>
      <c r="C64" s="4">
        <v>14.5</v>
      </c>
      <c r="D64" s="7">
        <v>143500</v>
      </c>
      <c r="E64" s="16">
        <v>137000</v>
      </c>
      <c r="F64" s="17">
        <f t="shared" si="5"/>
        <v>4.5296167247386762E-2</v>
      </c>
      <c r="G64" s="16">
        <v>150600</v>
      </c>
      <c r="H64" s="17">
        <f t="shared" si="6"/>
        <v>-4.9477351916376304E-2</v>
      </c>
      <c r="I64" s="16">
        <v>237525</v>
      </c>
      <c r="J64" s="17">
        <f t="shared" si="7"/>
        <v>-0.65522648083623691</v>
      </c>
      <c r="K64" s="16">
        <v>243700</v>
      </c>
      <c r="L64" s="17">
        <f t="shared" si="8"/>
        <v>-0.69825783972125433</v>
      </c>
      <c r="M64" s="49">
        <v>164400</v>
      </c>
      <c r="N64" s="47">
        <f t="shared" si="4"/>
        <v>-0.14564459930313589</v>
      </c>
    </row>
    <row r="65" spans="2:14" ht="13.5" customHeight="1">
      <c r="B65" s="4">
        <v>15</v>
      </c>
      <c r="C65" s="4">
        <v>15</v>
      </c>
      <c r="D65" s="7">
        <v>147500</v>
      </c>
      <c r="E65" s="16">
        <v>139300</v>
      </c>
      <c r="F65" s="17">
        <f t="shared" si="5"/>
        <v>5.5593220338983049E-2</v>
      </c>
      <c r="G65" s="16">
        <v>153800</v>
      </c>
      <c r="H65" s="17">
        <f t="shared" si="6"/>
        <v>-4.2711864406779661E-2</v>
      </c>
      <c r="I65" s="16">
        <v>242475</v>
      </c>
      <c r="J65" s="17">
        <f t="shared" si="7"/>
        <v>-0.64389830508474577</v>
      </c>
      <c r="K65" s="16">
        <v>243700</v>
      </c>
      <c r="L65" s="17">
        <f t="shared" si="8"/>
        <v>-0.65220338983050852</v>
      </c>
      <c r="M65" s="49">
        <v>167200</v>
      </c>
      <c r="N65" s="47">
        <f t="shared" si="4"/>
        <v>-0.13355932203389831</v>
      </c>
    </row>
    <row r="66" spans="2:14" ht="13.5" customHeight="1">
      <c r="B66" s="4">
        <v>15.5</v>
      </c>
      <c r="C66" s="4">
        <v>15.5</v>
      </c>
      <c r="D66" s="7">
        <v>151500</v>
      </c>
      <c r="E66" s="16">
        <v>0</v>
      </c>
      <c r="F66" s="17" t="str">
        <f t="shared" si="5"/>
        <v/>
      </c>
      <c r="G66" s="16">
        <v>157000</v>
      </c>
      <c r="H66" s="17">
        <f t="shared" si="6"/>
        <v>-3.6303630363036306E-2</v>
      </c>
      <c r="I66" s="16">
        <v>247613</v>
      </c>
      <c r="J66" s="17">
        <f t="shared" si="7"/>
        <v>-0.63440924092409245</v>
      </c>
      <c r="K66" s="16">
        <v>259700</v>
      </c>
      <c r="L66" s="17">
        <f t="shared" si="8"/>
        <v>-0.7141914191419142</v>
      </c>
      <c r="M66" s="49">
        <v>0</v>
      </c>
      <c r="N66" s="47" t="str">
        <f t="shared" si="4"/>
        <v/>
      </c>
    </row>
    <row r="67" spans="2:14" ht="13.5" customHeight="1">
      <c r="B67" s="4">
        <v>16</v>
      </c>
      <c r="C67" s="4">
        <v>16</v>
      </c>
      <c r="D67" s="7">
        <v>156000</v>
      </c>
      <c r="E67" s="16">
        <v>0</v>
      </c>
      <c r="F67" s="17" t="str">
        <f t="shared" si="5"/>
        <v/>
      </c>
      <c r="G67" s="16">
        <v>160200</v>
      </c>
      <c r="H67" s="17">
        <f t="shared" si="6"/>
        <v>-2.6923076923076925E-2</v>
      </c>
      <c r="I67" s="16">
        <v>252563</v>
      </c>
      <c r="J67" s="17">
        <f t="shared" si="7"/>
        <v>-0.61899358974358976</v>
      </c>
      <c r="K67" s="16">
        <v>259700</v>
      </c>
      <c r="L67" s="17">
        <f t="shared" si="8"/>
        <v>-0.66474358974358971</v>
      </c>
      <c r="M67" s="49">
        <v>0</v>
      </c>
      <c r="N67" s="47" t="str">
        <f t="shared" si="4"/>
        <v/>
      </c>
    </row>
    <row r="68" spans="2:14" ht="13.5" customHeight="1">
      <c r="B68" s="4">
        <v>16.5</v>
      </c>
      <c r="C68" s="4">
        <v>16.5</v>
      </c>
      <c r="D68" s="7">
        <v>160000</v>
      </c>
      <c r="E68" s="16">
        <v>0</v>
      </c>
      <c r="F68" s="17" t="str">
        <f t="shared" si="5"/>
        <v/>
      </c>
      <c r="G68" s="16">
        <v>163300</v>
      </c>
      <c r="H68" s="17">
        <f t="shared" si="6"/>
        <v>-2.0625000000000001E-2</v>
      </c>
      <c r="I68" s="16">
        <v>259913</v>
      </c>
      <c r="J68" s="17">
        <f t="shared" si="7"/>
        <v>-0.62445625000000005</v>
      </c>
      <c r="K68" s="16">
        <v>275700</v>
      </c>
      <c r="L68" s="17">
        <f t="shared" si="8"/>
        <v>-0.72312500000000002</v>
      </c>
      <c r="M68" s="49">
        <v>0</v>
      </c>
      <c r="N68" s="47" t="str">
        <f t="shared" si="4"/>
        <v/>
      </c>
    </row>
    <row r="69" spans="2:14" ht="13.5" customHeight="1">
      <c r="B69" s="4">
        <v>17</v>
      </c>
      <c r="C69" s="4">
        <v>17</v>
      </c>
      <c r="D69" s="7">
        <v>164500</v>
      </c>
      <c r="E69" s="16">
        <v>0</v>
      </c>
      <c r="F69" s="17" t="str">
        <f t="shared" si="5"/>
        <v/>
      </c>
      <c r="G69" s="16">
        <v>166500</v>
      </c>
      <c r="H69" s="17">
        <f t="shared" si="6"/>
        <v>-1.2158054711246201E-2</v>
      </c>
      <c r="I69" s="16">
        <v>267600</v>
      </c>
      <c r="J69" s="17">
        <f t="shared" si="7"/>
        <v>-0.62674772036474169</v>
      </c>
      <c r="K69" s="16">
        <v>275700</v>
      </c>
      <c r="L69" s="17">
        <f t="shared" si="8"/>
        <v>-0.67598784194528871</v>
      </c>
      <c r="M69" s="49">
        <v>0</v>
      </c>
      <c r="N69" s="47" t="str">
        <f t="shared" si="4"/>
        <v/>
      </c>
    </row>
    <row r="70" spans="2:14" ht="13.5" customHeight="1">
      <c r="B70" s="4">
        <v>17.5</v>
      </c>
      <c r="C70" s="4">
        <v>17.5</v>
      </c>
      <c r="D70" s="7">
        <v>168500</v>
      </c>
      <c r="E70" s="16">
        <v>0</v>
      </c>
      <c r="F70" s="17" t="str">
        <f t="shared" si="5"/>
        <v/>
      </c>
      <c r="G70" s="16">
        <v>169600</v>
      </c>
      <c r="H70" s="17">
        <f t="shared" si="6"/>
        <v>-6.5281899109792289E-3</v>
      </c>
      <c r="I70" s="16">
        <v>273825</v>
      </c>
      <c r="J70" s="17">
        <f t="shared" si="7"/>
        <v>-0.62507418397626113</v>
      </c>
      <c r="K70" s="16">
        <v>291700</v>
      </c>
      <c r="L70" s="17">
        <f t="shared" si="8"/>
        <v>-0.73115727002967357</v>
      </c>
      <c r="M70" s="49">
        <v>0</v>
      </c>
      <c r="N70" s="47" t="str">
        <f t="shared" si="4"/>
        <v/>
      </c>
    </row>
    <row r="71" spans="2:14" ht="13.5" customHeight="1">
      <c r="B71" s="4">
        <v>18</v>
      </c>
      <c r="C71" s="4">
        <v>18</v>
      </c>
      <c r="D71" s="7">
        <v>172500</v>
      </c>
      <c r="E71" s="16">
        <v>0</v>
      </c>
      <c r="F71" s="17" t="str">
        <f t="shared" si="5"/>
        <v/>
      </c>
      <c r="G71" s="16">
        <v>169700</v>
      </c>
      <c r="H71" s="17">
        <f t="shared" si="6"/>
        <v>1.6231884057971015E-2</v>
      </c>
      <c r="I71" s="16">
        <v>281475</v>
      </c>
      <c r="J71" s="17">
        <f t="shared" si="7"/>
        <v>-0.63173913043478258</v>
      </c>
      <c r="K71" s="16">
        <v>291700</v>
      </c>
      <c r="L71" s="17">
        <f t="shared" si="8"/>
        <v>-0.69101449275362314</v>
      </c>
      <c r="M71" s="49">
        <v>0</v>
      </c>
      <c r="N71" s="47" t="str">
        <f t="shared" si="4"/>
        <v/>
      </c>
    </row>
    <row r="72" spans="2:14" ht="13.5" customHeight="1">
      <c r="B72" s="4">
        <v>18.5</v>
      </c>
      <c r="C72" s="4">
        <v>18.5</v>
      </c>
      <c r="D72" s="7">
        <v>177000</v>
      </c>
      <c r="E72" s="16">
        <v>0</v>
      </c>
      <c r="F72" s="17" t="str">
        <f t="shared" si="5"/>
        <v/>
      </c>
      <c r="G72" s="16">
        <v>172900</v>
      </c>
      <c r="H72" s="17">
        <f t="shared" si="6"/>
        <v>2.3163841807909605E-2</v>
      </c>
      <c r="I72" s="16">
        <v>288600</v>
      </c>
      <c r="J72" s="17">
        <f t="shared" si="7"/>
        <v>-0.63050847457627124</v>
      </c>
      <c r="K72" s="16">
        <v>307700</v>
      </c>
      <c r="L72" s="17">
        <f t="shared" si="8"/>
        <v>-0.73841807909604518</v>
      </c>
      <c r="M72" s="49">
        <v>0</v>
      </c>
      <c r="N72" s="47" t="str">
        <f t="shared" si="4"/>
        <v/>
      </c>
    </row>
    <row r="73" spans="2:14" ht="13.5" customHeight="1">
      <c r="B73" s="4">
        <v>19</v>
      </c>
      <c r="C73" s="4">
        <v>19</v>
      </c>
      <c r="D73" s="7">
        <v>181000</v>
      </c>
      <c r="E73" s="16">
        <v>0</v>
      </c>
      <c r="F73" s="17" t="str">
        <f t="shared" si="5"/>
        <v/>
      </c>
      <c r="G73" s="16">
        <v>175900</v>
      </c>
      <c r="H73" s="17">
        <f t="shared" si="6"/>
        <v>2.8176795580110499E-2</v>
      </c>
      <c r="I73" s="16">
        <v>295875</v>
      </c>
      <c r="J73" s="17">
        <f t="shared" si="7"/>
        <v>-0.63466850828729282</v>
      </c>
      <c r="K73" s="16">
        <v>307700</v>
      </c>
      <c r="L73" s="17">
        <f t="shared" si="8"/>
        <v>-0.7</v>
      </c>
      <c r="M73" s="49">
        <v>0</v>
      </c>
      <c r="N73" s="47" t="str">
        <f t="shared" si="4"/>
        <v/>
      </c>
    </row>
    <row r="74" spans="2:14" ht="13.5" customHeight="1">
      <c r="B74" s="4">
        <v>19.5</v>
      </c>
      <c r="C74" s="4">
        <v>19.5</v>
      </c>
      <c r="D74" s="7">
        <v>185000</v>
      </c>
      <c r="E74" s="16">
        <v>0</v>
      </c>
      <c r="F74" s="17" t="str">
        <f t="shared" si="5"/>
        <v/>
      </c>
      <c r="G74" s="16">
        <v>177200</v>
      </c>
      <c r="H74" s="17">
        <f t="shared" si="6"/>
        <v>4.2162162162162162E-2</v>
      </c>
      <c r="I74" s="16">
        <v>303375</v>
      </c>
      <c r="J74" s="17">
        <f t="shared" si="7"/>
        <v>-0.63986486486486482</v>
      </c>
      <c r="K74" s="16">
        <v>323700</v>
      </c>
      <c r="L74" s="17">
        <f t="shared" si="8"/>
        <v>-0.74972972972972973</v>
      </c>
      <c r="M74" s="49">
        <v>0</v>
      </c>
      <c r="N74" s="47" t="str">
        <f t="shared" si="4"/>
        <v/>
      </c>
    </row>
    <row r="75" spans="2:14" ht="13.5" customHeight="1">
      <c r="B75" s="4">
        <v>20</v>
      </c>
      <c r="C75" s="4">
        <v>20</v>
      </c>
      <c r="D75" s="7">
        <v>189500</v>
      </c>
      <c r="E75" s="16">
        <v>0</v>
      </c>
      <c r="F75" s="17" t="str">
        <f t="shared" si="5"/>
        <v/>
      </c>
      <c r="G75" s="16">
        <v>179000</v>
      </c>
      <c r="H75" s="17">
        <f t="shared" si="6"/>
        <v>5.5408970976253295E-2</v>
      </c>
      <c r="I75" s="16">
        <v>310763</v>
      </c>
      <c r="J75" s="17">
        <f t="shared" si="7"/>
        <v>-0.63991029023746704</v>
      </c>
      <c r="K75" s="16">
        <v>323700</v>
      </c>
      <c r="L75" s="17">
        <f t="shared" si="8"/>
        <v>-0.70817941952506591</v>
      </c>
      <c r="M75" s="49">
        <v>0</v>
      </c>
      <c r="N75" s="47" t="str">
        <f t="shared" si="4"/>
        <v/>
      </c>
    </row>
    <row r="76" spans="2:14" ht="13.5" customHeight="1">
      <c r="B76" s="4">
        <v>20.5</v>
      </c>
      <c r="C76" s="4">
        <v>20.5</v>
      </c>
      <c r="D76" s="7">
        <v>193500</v>
      </c>
      <c r="E76" s="16" t="s">
        <v>86</v>
      </c>
      <c r="F76" s="17" t="str">
        <f t="shared" si="5"/>
        <v/>
      </c>
      <c r="G76" s="16" t="s">
        <v>86</v>
      </c>
      <c r="H76" s="17" t="str">
        <f t="shared" si="6"/>
        <v/>
      </c>
      <c r="I76" s="16" t="s">
        <v>86</v>
      </c>
      <c r="J76" s="17" t="str">
        <f t="shared" si="7"/>
        <v/>
      </c>
      <c r="K76" s="16" t="s">
        <v>151</v>
      </c>
      <c r="L76" s="17" t="str">
        <f t="shared" si="8"/>
        <v/>
      </c>
      <c r="M76" s="49">
        <v>0</v>
      </c>
      <c r="N76" s="47" t="str">
        <f t="shared" si="4"/>
        <v/>
      </c>
    </row>
    <row r="77" spans="2:14" ht="13.5" customHeight="1">
      <c r="B77" s="4">
        <v>21</v>
      </c>
      <c r="C77" s="4">
        <v>21</v>
      </c>
      <c r="D77" s="7">
        <v>198000</v>
      </c>
      <c r="E77" s="16" t="s">
        <v>86</v>
      </c>
      <c r="F77" s="17" t="str">
        <f t="shared" si="5"/>
        <v/>
      </c>
      <c r="G77" s="16" t="s">
        <v>86</v>
      </c>
      <c r="H77" s="17" t="str">
        <f t="shared" si="6"/>
        <v/>
      </c>
      <c r="I77" s="16" t="s">
        <v>86</v>
      </c>
      <c r="J77" s="17" t="str">
        <f t="shared" si="7"/>
        <v/>
      </c>
      <c r="K77" s="16" t="s">
        <v>151</v>
      </c>
      <c r="L77" s="17" t="str">
        <f t="shared" si="8"/>
        <v/>
      </c>
      <c r="M77" s="49">
        <v>0</v>
      </c>
      <c r="N77" s="47" t="str">
        <f t="shared" si="4"/>
        <v/>
      </c>
    </row>
    <row r="78" spans="2:14" ht="13.5" customHeight="1">
      <c r="B78" s="4">
        <v>21.5</v>
      </c>
      <c r="C78" s="4">
        <v>21.5</v>
      </c>
      <c r="D78" s="7">
        <v>202000</v>
      </c>
      <c r="E78" s="16" t="s">
        <v>86</v>
      </c>
      <c r="F78" s="17" t="str">
        <f t="shared" si="5"/>
        <v/>
      </c>
      <c r="G78" s="16" t="s">
        <v>86</v>
      </c>
      <c r="H78" s="17" t="str">
        <f t="shared" si="6"/>
        <v/>
      </c>
      <c r="I78" s="16" t="s">
        <v>86</v>
      </c>
      <c r="J78" s="17" t="str">
        <f t="shared" si="7"/>
        <v/>
      </c>
      <c r="K78" s="16" t="s">
        <v>151</v>
      </c>
      <c r="L78" s="17" t="str">
        <f t="shared" si="8"/>
        <v/>
      </c>
      <c r="M78" s="49">
        <v>0</v>
      </c>
      <c r="N78" s="47" t="str">
        <f t="shared" si="4"/>
        <v/>
      </c>
    </row>
    <row r="79" spans="2:14" ht="13.5" customHeight="1">
      <c r="B79" s="4">
        <v>22</v>
      </c>
      <c r="C79" s="4">
        <v>22</v>
      </c>
      <c r="D79" s="7">
        <v>206000</v>
      </c>
      <c r="E79" s="16" t="s">
        <v>86</v>
      </c>
      <c r="F79" s="17" t="str">
        <f t="shared" si="5"/>
        <v/>
      </c>
      <c r="G79" s="16" t="s">
        <v>86</v>
      </c>
      <c r="H79" s="17" t="str">
        <f t="shared" si="6"/>
        <v/>
      </c>
      <c r="I79" s="16" t="s">
        <v>86</v>
      </c>
      <c r="J79" s="17" t="str">
        <f t="shared" si="7"/>
        <v/>
      </c>
      <c r="K79" s="16" t="s">
        <v>151</v>
      </c>
      <c r="L79" s="17" t="str">
        <f t="shared" si="8"/>
        <v/>
      </c>
      <c r="M79" s="49">
        <v>0</v>
      </c>
      <c r="N79" s="47" t="str">
        <f t="shared" si="4"/>
        <v/>
      </c>
    </row>
    <row r="80" spans="2:14" ht="13.5" customHeight="1">
      <c r="B80" s="4">
        <v>22.5</v>
      </c>
      <c r="C80" s="4">
        <v>22.5</v>
      </c>
      <c r="D80" s="7">
        <v>210500</v>
      </c>
      <c r="E80" s="16" t="s">
        <v>86</v>
      </c>
      <c r="F80" s="17" t="str">
        <f t="shared" si="5"/>
        <v/>
      </c>
      <c r="G80" s="16" t="s">
        <v>86</v>
      </c>
      <c r="H80" s="17" t="str">
        <f t="shared" si="6"/>
        <v/>
      </c>
      <c r="I80" s="16" t="s">
        <v>86</v>
      </c>
      <c r="J80" s="17" t="str">
        <f t="shared" si="7"/>
        <v/>
      </c>
      <c r="K80" s="16" t="s">
        <v>151</v>
      </c>
      <c r="L80" s="17" t="str">
        <f t="shared" si="8"/>
        <v/>
      </c>
      <c r="M80" s="49">
        <v>0</v>
      </c>
      <c r="N80" s="47" t="str">
        <f t="shared" si="4"/>
        <v/>
      </c>
    </row>
    <row r="81" spans="2:14" ht="13.5" customHeight="1">
      <c r="B81" s="4">
        <v>23</v>
      </c>
      <c r="C81" s="4">
        <v>23</v>
      </c>
      <c r="D81" s="7">
        <v>214500</v>
      </c>
      <c r="E81" s="16" t="s">
        <v>86</v>
      </c>
      <c r="F81" s="17" t="str">
        <f t="shared" ref="F81:F95" si="9">IFERROR(IF(($D81-E81)/$D81=1,"",($D81-E81)/$D81),"")</f>
        <v/>
      </c>
      <c r="G81" s="16" t="s">
        <v>86</v>
      </c>
      <c r="H81" s="17" t="str">
        <f t="shared" ref="H81:H95" si="10">IFERROR(IF(($D81-G81)/$D81=1,"",($D81-G81)/$D81),"")</f>
        <v/>
      </c>
      <c r="I81" s="16" t="s">
        <v>86</v>
      </c>
      <c r="J81" s="17" t="str">
        <f t="shared" ref="J81:J95" si="11">IFERROR(IF(($D81-I81)/$D81=1,"",($D81-I81)/$D81),"")</f>
        <v/>
      </c>
      <c r="K81" s="16" t="s">
        <v>151</v>
      </c>
      <c r="L81" s="17" t="str">
        <f t="shared" ref="L81:L95" si="12">IFERROR(IF(($D81-K81)/$D81=1,"",($D81-K81)/$D81),"")</f>
        <v/>
      </c>
      <c r="M81" s="49">
        <v>0</v>
      </c>
      <c r="N81" s="47" t="str">
        <f t="shared" si="4"/>
        <v/>
      </c>
    </row>
    <row r="82" spans="2:14" ht="13.5" customHeight="1">
      <c r="B82" s="4">
        <v>23.5</v>
      </c>
      <c r="C82" s="4">
        <v>23.5</v>
      </c>
      <c r="D82" s="7">
        <v>218500</v>
      </c>
      <c r="E82" s="16" t="s">
        <v>86</v>
      </c>
      <c r="F82" s="17" t="str">
        <f t="shared" si="9"/>
        <v/>
      </c>
      <c r="G82" s="16" t="s">
        <v>86</v>
      </c>
      <c r="H82" s="17" t="str">
        <f t="shared" si="10"/>
        <v/>
      </c>
      <c r="I82" s="16" t="s">
        <v>86</v>
      </c>
      <c r="J82" s="17" t="str">
        <f t="shared" si="11"/>
        <v/>
      </c>
      <c r="K82" s="16" t="s">
        <v>151</v>
      </c>
      <c r="L82" s="17" t="str">
        <f t="shared" si="12"/>
        <v/>
      </c>
      <c r="M82" s="49">
        <v>0</v>
      </c>
      <c r="N82" s="47" t="str">
        <f t="shared" ref="N82:N95" si="13">IFERROR(IF(($D82-M82)/$D82=1,"",($D82-M82)/$D82),"")</f>
        <v/>
      </c>
    </row>
    <row r="83" spans="2:14" ht="13.5" customHeight="1">
      <c r="B83" s="4">
        <v>24</v>
      </c>
      <c r="C83" s="4">
        <v>24</v>
      </c>
      <c r="D83" s="7">
        <v>223000</v>
      </c>
      <c r="E83" s="16" t="s">
        <v>86</v>
      </c>
      <c r="F83" s="17" t="str">
        <f t="shared" si="9"/>
        <v/>
      </c>
      <c r="G83" s="16" t="s">
        <v>86</v>
      </c>
      <c r="H83" s="17" t="str">
        <f t="shared" si="10"/>
        <v/>
      </c>
      <c r="I83" s="16" t="s">
        <v>86</v>
      </c>
      <c r="J83" s="17" t="str">
        <f t="shared" si="11"/>
        <v/>
      </c>
      <c r="K83" s="16" t="s">
        <v>151</v>
      </c>
      <c r="L83" s="17" t="str">
        <f t="shared" si="12"/>
        <v/>
      </c>
      <c r="M83" s="49">
        <v>0</v>
      </c>
      <c r="N83" s="47" t="str">
        <f t="shared" si="13"/>
        <v/>
      </c>
    </row>
    <row r="84" spans="2:14" ht="13.5" customHeight="1">
      <c r="B84" s="4">
        <v>24.5</v>
      </c>
      <c r="C84" s="4">
        <v>24.5</v>
      </c>
      <c r="D84" s="7">
        <v>227000</v>
      </c>
      <c r="E84" s="16" t="s">
        <v>86</v>
      </c>
      <c r="F84" s="17" t="str">
        <f t="shared" si="9"/>
        <v/>
      </c>
      <c r="G84" s="16" t="s">
        <v>86</v>
      </c>
      <c r="H84" s="17" t="str">
        <f t="shared" si="10"/>
        <v/>
      </c>
      <c r="I84" s="16" t="s">
        <v>86</v>
      </c>
      <c r="J84" s="17" t="str">
        <f t="shared" si="11"/>
        <v/>
      </c>
      <c r="K84" s="16" t="s">
        <v>151</v>
      </c>
      <c r="L84" s="17" t="str">
        <f t="shared" si="12"/>
        <v/>
      </c>
      <c r="M84" s="49">
        <v>0</v>
      </c>
      <c r="N84" s="47" t="str">
        <f t="shared" si="13"/>
        <v/>
      </c>
    </row>
    <row r="85" spans="2:14" ht="13.5" customHeight="1">
      <c r="B85" s="4">
        <v>25</v>
      </c>
      <c r="C85" s="4">
        <v>25</v>
      </c>
      <c r="D85" s="7">
        <v>231500</v>
      </c>
      <c r="E85" s="16" t="s">
        <v>86</v>
      </c>
      <c r="F85" s="17" t="str">
        <f t="shared" si="9"/>
        <v/>
      </c>
      <c r="G85" s="16" t="s">
        <v>86</v>
      </c>
      <c r="H85" s="17" t="str">
        <f t="shared" si="10"/>
        <v/>
      </c>
      <c r="I85" s="16" t="s">
        <v>86</v>
      </c>
      <c r="J85" s="17" t="str">
        <f t="shared" si="11"/>
        <v/>
      </c>
      <c r="K85" s="16" t="s">
        <v>151</v>
      </c>
      <c r="L85" s="17" t="str">
        <f t="shared" si="12"/>
        <v/>
      </c>
      <c r="M85" s="49">
        <v>0</v>
      </c>
      <c r="N85" s="47" t="str">
        <f t="shared" si="13"/>
        <v/>
      </c>
    </row>
    <row r="86" spans="2:14" ht="13.5" customHeight="1">
      <c r="B86" s="4">
        <v>25.5</v>
      </c>
      <c r="C86" s="4">
        <v>25.5</v>
      </c>
      <c r="D86" s="7">
        <v>235500</v>
      </c>
      <c r="E86" s="16" t="s">
        <v>86</v>
      </c>
      <c r="F86" s="17" t="str">
        <f t="shared" si="9"/>
        <v/>
      </c>
      <c r="G86" s="16" t="s">
        <v>86</v>
      </c>
      <c r="H86" s="17" t="str">
        <f t="shared" si="10"/>
        <v/>
      </c>
      <c r="I86" s="16" t="s">
        <v>86</v>
      </c>
      <c r="J86" s="17" t="str">
        <f t="shared" si="11"/>
        <v/>
      </c>
      <c r="K86" s="16" t="s">
        <v>151</v>
      </c>
      <c r="L86" s="17" t="str">
        <f t="shared" si="12"/>
        <v/>
      </c>
      <c r="M86" s="49">
        <v>0</v>
      </c>
      <c r="N86" s="47" t="str">
        <f t="shared" si="13"/>
        <v/>
      </c>
    </row>
    <row r="87" spans="2:14" ht="13.5" customHeight="1">
      <c r="B87" s="4">
        <v>26</v>
      </c>
      <c r="C87" s="4">
        <v>26</v>
      </c>
      <c r="D87" s="7">
        <v>239500</v>
      </c>
      <c r="E87" s="16" t="s">
        <v>86</v>
      </c>
      <c r="F87" s="17" t="str">
        <f t="shared" si="9"/>
        <v/>
      </c>
      <c r="G87" s="16" t="s">
        <v>86</v>
      </c>
      <c r="H87" s="17" t="str">
        <f t="shared" si="10"/>
        <v/>
      </c>
      <c r="I87" s="16" t="s">
        <v>86</v>
      </c>
      <c r="J87" s="17" t="str">
        <f t="shared" si="11"/>
        <v/>
      </c>
      <c r="K87" s="16" t="s">
        <v>151</v>
      </c>
      <c r="L87" s="17" t="str">
        <f t="shared" si="12"/>
        <v/>
      </c>
      <c r="M87" s="49">
        <v>0</v>
      </c>
      <c r="N87" s="47" t="str">
        <f t="shared" si="13"/>
        <v/>
      </c>
    </row>
    <row r="88" spans="2:14" ht="13.5" customHeight="1">
      <c r="B88" s="4">
        <v>26.5</v>
      </c>
      <c r="C88" s="4">
        <v>26.5</v>
      </c>
      <c r="D88" s="7">
        <v>244000</v>
      </c>
      <c r="E88" s="16" t="s">
        <v>86</v>
      </c>
      <c r="F88" s="17" t="str">
        <f t="shared" si="9"/>
        <v/>
      </c>
      <c r="G88" s="16" t="s">
        <v>86</v>
      </c>
      <c r="H88" s="17" t="str">
        <f t="shared" si="10"/>
        <v/>
      </c>
      <c r="I88" s="16" t="s">
        <v>86</v>
      </c>
      <c r="J88" s="17" t="str">
        <f t="shared" si="11"/>
        <v/>
      </c>
      <c r="K88" s="16" t="s">
        <v>151</v>
      </c>
      <c r="L88" s="17" t="str">
        <f t="shared" si="12"/>
        <v/>
      </c>
      <c r="M88" s="49">
        <v>0</v>
      </c>
      <c r="N88" s="47" t="str">
        <f t="shared" si="13"/>
        <v/>
      </c>
    </row>
    <row r="89" spans="2:14" ht="13.5" customHeight="1">
      <c r="B89" s="4">
        <v>27</v>
      </c>
      <c r="C89" s="4">
        <v>27</v>
      </c>
      <c r="D89" s="7">
        <v>248000</v>
      </c>
      <c r="E89" s="16" t="s">
        <v>86</v>
      </c>
      <c r="F89" s="17" t="str">
        <f t="shared" si="9"/>
        <v/>
      </c>
      <c r="G89" s="16" t="s">
        <v>86</v>
      </c>
      <c r="H89" s="17" t="str">
        <f t="shared" si="10"/>
        <v/>
      </c>
      <c r="I89" s="16" t="s">
        <v>86</v>
      </c>
      <c r="J89" s="17" t="str">
        <f t="shared" si="11"/>
        <v/>
      </c>
      <c r="K89" s="16" t="s">
        <v>151</v>
      </c>
      <c r="L89" s="17" t="str">
        <f t="shared" si="12"/>
        <v/>
      </c>
      <c r="M89" s="49">
        <v>0</v>
      </c>
      <c r="N89" s="47" t="str">
        <f t="shared" si="13"/>
        <v/>
      </c>
    </row>
    <row r="90" spans="2:14" ht="13.5" customHeight="1">
      <c r="B90" s="4">
        <v>27.5</v>
      </c>
      <c r="C90" s="4">
        <v>27.5</v>
      </c>
      <c r="D90" s="7">
        <v>252000</v>
      </c>
      <c r="E90" s="16" t="s">
        <v>86</v>
      </c>
      <c r="F90" s="17" t="str">
        <f t="shared" si="9"/>
        <v/>
      </c>
      <c r="G90" s="16" t="s">
        <v>86</v>
      </c>
      <c r="H90" s="17" t="str">
        <f t="shared" si="10"/>
        <v/>
      </c>
      <c r="I90" s="16" t="s">
        <v>86</v>
      </c>
      <c r="J90" s="17" t="str">
        <f t="shared" si="11"/>
        <v/>
      </c>
      <c r="K90" s="16" t="s">
        <v>151</v>
      </c>
      <c r="L90" s="17" t="str">
        <f t="shared" si="12"/>
        <v/>
      </c>
      <c r="M90" s="49">
        <v>0</v>
      </c>
      <c r="N90" s="47" t="str">
        <f t="shared" si="13"/>
        <v/>
      </c>
    </row>
    <row r="91" spans="2:14" ht="13.5" customHeight="1">
      <c r="B91" s="4">
        <v>28</v>
      </c>
      <c r="C91" s="4">
        <v>28</v>
      </c>
      <c r="D91" s="7">
        <v>256500</v>
      </c>
      <c r="E91" s="16" t="s">
        <v>86</v>
      </c>
      <c r="F91" s="17" t="str">
        <f t="shared" si="9"/>
        <v/>
      </c>
      <c r="G91" s="16" t="s">
        <v>86</v>
      </c>
      <c r="H91" s="17" t="str">
        <f t="shared" si="10"/>
        <v/>
      </c>
      <c r="I91" s="16" t="s">
        <v>86</v>
      </c>
      <c r="J91" s="17" t="str">
        <f t="shared" si="11"/>
        <v/>
      </c>
      <c r="K91" s="16" t="s">
        <v>151</v>
      </c>
      <c r="L91" s="17" t="str">
        <f t="shared" si="12"/>
        <v/>
      </c>
      <c r="M91" s="49">
        <v>0</v>
      </c>
      <c r="N91" s="47" t="str">
        <f t="shared" si="13"/>
        <v/>
      </c>
    </row>
    <row r="92" spans="2:14" ht="13.5" customHeight="1">
      <c r="B92" s="4">
        <v>28.5</v>
      </c>
      <c r="C92" s="4">
        <v>28.5</v>
      </c>
      <c r="D92" s="7">
        <v>260500</v>
      </c>
      <c r="E92" s="16" t="s">
        <v>86</v>
      </c>
      <c r="F92" s="17" t="str">
        <f t="shared" si="9"/>
        <v/>
      </c>
      <c r="G92" s="16" t="s">
        <v>86</v>
      </c>
      <c r="H92" s="17" t="str">
        <f t="shared" si="10"/>
        <v/>
      </c>
      <c r="I92" s="16" t="s">
        <v>86</v>
      </c>
      <c r="J92" s="17" t="str">
        <f t="shared" si="11"/>
        <v/>
      </c>
      <c r="K92" s="16" t="s">
        <v>151</v>
      </c>
      <c r="L92" s="17" t="str">
        <f t="shared" si="12"/>
        <v/>
      </c>
      <c r="M92" s="49">
        <v>0</v>
      </c>
      <c r="N92" s="47" t="str">
        <f t="shared" si="13"/>
        <v/>
      </c>
    </row>
    <row r="93" spans="2:14" ht="13.5" customHeight="1">
      <c r="B93" s="4">
        <v>29</v>
      </c>
      <c r="C93" s="4">
        <v>29</v>
      </c>
      <c r="D93" s="7">
        <v>265000</v>
      </c>
      <c r="E93" s="16" t="s">
        <v>86</v>
      </c>
      <c r="F93" s="17" t="str">
        <f t="shared" si="9"/>
        <v/>
      </c>
      <c r="G93" s="16" t="s">
        <v>86</v>
      </c>
      <c r="H93" s="17" t="str">
        <f t="shared" si="10"/>
        <v/>
      </c>
      <c r="I93" s="16" t="s">
        <v>86</v>
      </c>
      <c r="J93" s="17" t="str">
        <f t="shared" si="11"/>
        <v/>
      </c>
      <c r="K93" s="16" t="s">
        <v>151</v>
      </c>
      <c r="L93" s="17" t="str">
        <f t="shared" si="12"/>
        <v/>
      </c>
      <c r="M93" s="49">
        <v>0</v>
      </c>
      <c r="N93" s="47" t="str">
        <f t="shared" si="13"/>
        <v/>
      </c>
    </row>
    <row r="94" spans="2:14" ht="13.5" customHeight="1">
      <c r="B94" s="4">
        <v>29.5</v>
      </c>
      <c r="C94" s="4">
        <v>29.5</v>
      </c>
      <c r="D94" s="7">
        <v>269000</v>
      </c>
      <c r="E94" s="16" t="s">
        <v>86</v>
      </c>
      <c r="F94" s="17" t="str">
        <f t="shared" si="9"/>
        <v/>
      </c>
      <c r="G94" s="16" t="s">
        <v>86</v>
      </c>
      <c r="H94" s="17" t="str">
        <f t="shared" si="10"/>
        <v/>
      </c>
      <c r="I94" s="16" t="s">
        <v>86</v>
      </c>
      <c r="J94" s="17" t="str">
        <f t="shared" si="11"/>
        <v/>
      </c>
      <c r="K94" s="16" t="s">
        <v>151</v>
      </c>
      <c r="L94" s="17" t="str">
        <f t="shared" si="12"/>
        <v/>
      </c>
      <c r="M94" s="49">
        <v>0</v>
      </c>
      <c r="N94" s="47" t="str">
        <f t="shared" si="13"/>
        <v/>
      </c>
    </row>
    <row r="95" spans="2:14" ht="13.5" customHeight="1">
      <c r="B95" s="4">
        <v>30</v>
      </c>
      <c r="C95" s="4">
        <v>30</v>
      </c>
      <c r="D95" s="7">
        <v>273000</v>
      </c>
      <c r="E95" s="16" t="s">
        <v>86</v>
      </c>
      <c r="F95" s="17" t="str">
        <f t="shared" si="9"/>
        <v/>
      </c>
      <c r="G95" s="16" t="s">
        <v>86</v>
      </c>
      <c r="H95" s="17" t="str">
        <f t="shared" si="10"/>
        <v/>
      </c>
      <c r="I95" s="16" t="s">
        <v>86</v>
      </c>
      <c r="J95" s="17" t="str">
        <f t="shared" si="11"/>
        <v/>
      </c>
      <c r="K95" s="16" t="s">
        <v>151</v>
      </c>
      <c r="L95" s="17" t="str">
        <f t="shared" si="12"/>
        <v/>
      </c>
      <c r="M95" s="49">
        <v>0</v>
      </c>
      <c r="N95" s="47" t="str">
        <f t="shared" si="13"/>
        <v/>
      </c>
    </row>
    <row r="96" spans="2:14" ht="16.5">
      <c r="B96" s="8"/>
      <c r="C96" s="8"/>
      <c r="D96" s="9"/>
      <c r="E96"/>
      <c r="F96"/>
      <c r="G96"/>
      <c r="H96"/>
      <c r="I96"/>
      <c r="J96"/>
      <c r="K96"/>
      <c r="L96"/>
      <c r="M96"/>
      <c r="N96"/>
    </row>
    <row r="97" spans="2:14" ht="16.5">
      <c r="B97" s="8"/>
      <c r="C97" s="8"/>
      <c r="D97" s="9"/>
      <c r="E97"/>
      <c r="F97"/>
      <c r="G97"/>
      <c r="H97"/>
      <c r="I97"/>
      <c r="J97"/>
      <c r="K97"/>
      <c r="L97"/>
      <c r="M97"/>
      <c r="N97"/>
    </row>
    <row r="98" spans="2:14" ht="16.5">
      <c r="B98" s="8"/>
      <c r="C98" s="8"/>
      <c r="D98" s="9"/>
      <c r="E98"/>
      <c r="F98"/>
      <c r="G98"/>
      <c r="H98"/>
      <c r="I98"/>
      <c r="J98"/>
      <c r="K98"/>
      <c r="L98"/>
      <c r="M98"/>
      <c r="N98"/>
    </row>
    <row r="99" spans="2:14" ht="16.5">
      <c r="B99" s="8"/>
      <c r="C99" s="8"/>
      <c r="D99" s="9"/>
      <c r="E99"/>
      <c r="F99"/>
      <c r="G99"/>
      <c r="H99"/>
      <c r="I99"/>
      <c r="J99"/>
      <c r="K99"/>
      <c r="L99"/>
      <c r="M99"/>
      <c r="N99"/>
    </row>
    <row r="100" spans="2:14" ht="16.5">
      <c r="B100" s="8"/>
      <c r="C100" s="8"/>
      <c r="D100" s="9"/>
      <c r="E100"/>
      <c r="F100"/>
      <c r="G100"/>
      <c r="H100"/>
      <c r="I100"/>
      <c r="J100"/>
      <c r="K100"/>
      <c r="L100"/>
      <c r="M100"/>
      <c r="N100"/>
    </row>
    <row r="101" spans="2:14" ht="16.5">
      <c r="B101" s="8"/>
      <c r="C101" s="8"/>
      <c r="D101" s="9"/>
      <c r="E101"/>
      <c r="F101"/>
      <c r="G101"/>
      <c r="H101"/>
      <c r="I101"/>
      <c r="J101"/>
      <c r="K101"/>
      <c r="L101"/>
      <c r="M101"/>
      <c r="N101"/>
    </row>
    <row r="102" spans="2:14" ht="16.5">
      <c r="B102" s="8"/>
      <c r="C102" s="8"/>
      <c r="D102" s="9"/>
      <c r="E102"/>
      <c r="F102"/>
      <c r="G102"/>
      <c r="H102"/>
      <c r="I102"/>
      <c r="J102"/>
      <c r="K102"/>
      <c r="L102"/>
      <c r="M102"/>
      <c r="N102"/>
    </row>
    <row r="103" spans="2:14" ht="16.5">
      <c r="B103" s="8"/>
      <c r="C103" s="8"/>
      <c r="D103" s="9"/>
      <c r="E103"/>
      <c r="F103"/>
      <c r="G103"/>
      <c r="H103"/>
      <c r="I103"/>
      <c r="J103"/>
      <c r="K103"/>
      <c r="L103"/>
      <c r="M103"/>
      <c r="N103"/>
    </row>
    <row r="104" spans="2:14" ht="16.5">
      <c r="B104" s="8"/>
      <c r="C104" s="8"/>
      <c r="D104" s="9"/>
      <c r="E104"/>
      <c r="F104"/>
      <c r="G104"/>
      <c r="H104"/>
      <c r="I104"/>
      <c r="J104"/>
      <c r="K104"/>
      <c r="L104"/>
      <c r="M104"/>
      <c r="N104"/>
    </row>
    <row r="105" spans="2:14" ht="16.5">
      <c r="B105" s="8"/>
      <c r="C105" s="8"/>
      <c r="D105" s="9"/>
      <c r="E105"/>
      <c r="F105"/>
      <c r="G105"/>
      <c r="H105"/>
      <c r="I105"/>
      <c r="J105"/>
      <c r="K105"/>
      <c r="L105"/>
      <c r="M105"/>
      <c r="N105"/>
    </row>
    <row r="106" spans="2:14" ht="16.5">
      <c r="B106" s="8"/>
      <c r="C106" s="8"/>
      <c r="D106" s="9"/>
      <c r="E106"/>
      <c r="F106"/>
      <c r="G106"/>
      <c r="H106"/>
      <c r="I106"/>
      <c r="J106"/>
      <c r="K106"/>
      <c r="L106"/>
      <c r="M106"/>
      <c r="N106"/>
    </row>
    <row r="107" spans="2:14" ht="16.5">
      <c r="B107" s="8"/>
      <c r="C107" s="8"/>
      <c r="D107" s="9"/>
      <c r="E107"/>
      <c r="F107"/>
      <c r="G107"/>
      <c r="H107"/>
      <c r="I107"/>
      <c r="J107"/>
      <c r="K107"/>
      <c r="L107"/>
      <c r="M107"/>
      <c r="N107"/>
    </row>
    <row r="108" spans="2:14" ht="16.5">
      <c r="B108" s="8"/>
      <c r="C108" s="8"/>
      <c r="D108" s="9"/>
      <c r="E108"/>
      <c r="F108"/>
      <c r="G108"/>
      <c r="H108"/>
      <c r="I108"/>
      <c r="J108"/>
      <c r="K108"/>
      <c r="L108"/>
      <c r="M108"/>
      <c r="N108"/>
    </row>
    <row r="109" spans="2:14" ht="16.5">
      <c r="B109" s="8"/>
      <c r="C109" s="8"/>
      <c r="D109" s="9"/>
      <c r="E109"/>
      <c r="F109"/>
      <c r="G109"/>
      <c r="H109"/>
      <c r="I109"/>
      <c r="J109"/>
      <c r="K109"/>
      <c r="L109"/>
      <c r="M109"/>
      <c r="N109"/>
    </row>
    <row r="110" spans="2:14" ht="16.5">
      <c r="B110" s="8"/>
      <c r="C110" s="8"/>
      <c r="D110" s="9"/>
      <c r="E110"/>
      <c r="F110"/>
      <c r="G110"/>
      <c r="H110"/>
      <c r="I110"/>
      <c r="J110"/>
      <c r="K110"/>
      <c r="L110"/>
      <c r="M110"/>
      <c r="N110"/>
    </row>
    <row r="111" spans="2:14" ht="16.5">
      <c r="E111"/>
      <c r="F111"/>
      <c r="G111"/>
      <c r="H111"/>
      <c r="I111"/>
      <c r="J111"/>
      <c r="K111"/>
      <c r="L111"/>
      <c r="M111"/>
      <c r="N111"/>
    </row>
    <row r="112" spans="2:14" ht="16.5">
      <c r="E112"/>
      <c r="F112"/>
      <c r="G112"/>
      <c r="H112"/>
      <c r="I112"/>
      <c r="J112"/>
      <c r="K112"/>
      <c r="L112"/>
      <c r="M112"/>
      <c r="N112"/>
    </row>
    <row r="113" spans="5:14" ht="16.5">
      <c r="E113"/>
      <c r="F113"/>
      <c r="G113"/>
      <c r="H113"/>
      <c r="I113"/>
      <c r="J113"/>
      <c r="K113"/>
      <c r="L113"/>
      <c r="M113"/>
      <c r="N113"/>
    </row>
    <row r="114" spans="5:14" ht="16.5">
      <c r="E114"/>
      <c r="F114"/>
      <c r="G114"/>
      <c r="H114"/>
      <c r="I114"/>
      <c r="J114"/>
      <c r="K114"/>
      <c r="L114"/>
      <c r="M114"/>
      <c r="N114"/>
    </row>
    <row r="115" spans="5:14" ht="16.5">
      <c r="E115"/>
      <c r="F115"/>
      <c r="G115"/>
      <c r="H115"/>
      <c r="I115"/>
      <c r="J115"/>
      <c r="K115"/>
      <c r="L115"/>
      <c r="M115"/>
      <c r="N115"/>
    </row>
    <row r="116" spans="5:14" ht="16.5">
      <c r="E116"/>
      <c r="F116"/>
      <c r="G116"/>
      <c r="H116"/>
      <c r="I116"/>
      <c r="J116"/>
      <c r="K116"/>
      <c r="L116"/>
      <c r="M116"/>
      <c r="N116"/>
    </row>
    <row r="117" spans="5:14" ht="16.5">
      <c r="E117"/>
      <c r="F117"/>
      <c r="G117"/>
      <c r="H117"/>
      <c r="I117"/>
      <c r="J117"/>
      <c r="K117"/>
      <c r="L117"/>
      <c r="M117"/>
      <c r="N117"/>
    </row>
    <row r="118" spans="5:14" ht="16.5">
      <c r="E118"/>
      <c r="F118"/>
      <c r="G118"/>
      <c r="H118"/>
      <c r="I118"/>
      <c r="J118"/>
      <c r="K118"/>
      <c r="L118"/>
      <c r="M118"/>
      <c r="N118"/>
    </row>
    <row r="119" spans="5:14" ht="16.5">
      <c r="E119"/>
      <c r="F119"/>
      <c r="G119"/>
      <c r="H119"/>
      <c r="I119"/>
      <c r="J119"/>
      <c r="K119"/>
      <c r="L119"/>
      <c r="M119"/>
      <c r="N119"/>
    </row>
    <row r="120" spans="5:14" ht="16.5">
      <c r="E120"/>
      <c r="F120"/>
      <c r="G120"/>
      <c r="H120"/>
      <c r="I120"/>
      <c r="J120"/>
      <c r="K120"/>
      <c r="L120"/>
      <c r="M120"/>
      <c r="N120"/>
    </row>
    <row r="121" spans="5:14" ht="16.5">
      <c r="E121"/>
      <c r="F121"/>
      <c r="G121"/>
      <c r="H121"/>
      <c r="I121"/>
      <c r="J121"/>
      <c r="K121"/>
      <c r="L121"/>
      <c r="M121"/>
      <c r="N121"/>
    </row>
    <row r="122" spans="5:14" ht="16.5">
      <c r="E122"/>
      <c r="F122"/>
      <c r="G122"/>
      <c r="H122"/>
      <c r="I122"/>
      <c r="J122"/>
      <c r="K122"/>
      <c r="L122"/>
      <c r="M122"/>
      <c r="N122"/>
    </row>
    <row r="123" spans="5:14" ht="16.5">
      <c r="E123"/>
      <c r="F123"/>
      <c r="G123"/>
      <c r="H123"/>
      <c r="I123"/>
      <c r="J123"/>
      <c r="K123"/>
      <c r="L123"/>
      <c r="M123"/>
      <c r="N123"/>
    </row>
    <row r="124" spans="5:14" ht="16.5">
      <c r="E124"/>
      <c r="F124"/>
      <c r="G124"/>
      <c r="H124"/>
      <c r="I124"/>
      <c r="J124"/>
      <c r="K124"/>
      <c r="L124"/>
      <c r="M124"/>
      <c r="N124"/>
    </row>
    <row r="125" spans="5:14" ht="16.5">
      <c r="E125"/>
      <c r="F125"/>
      <c r="G125"/>
      <c r="H125"/>
      <c r="I125"/>
      <c r="J125"/>
      <c r="K125"/>
      <c r="L125"/>
      <c r="M125"/>
      <c r="N125"/>
    </row>
    <row r="126" spans="5:14" ht="16.5">
      <c r="E126"/>
      <c r="F126"/>
      <c r="G126"/>
      <c r="H126"/>
      <c r="I126"/>
      <c r="J126"/>
      <c r="K126"/>
      <c r="L126"/>
      <c r="M126"/>
      <c r="N126"/>
    </row>
    <row r="127" spans="5:14" ht="16.5">
      <c r="E127"/>
      <c r="F127"/>
      <c r="G127"/>
      <c r="H127"/>
      <c r="I127"/>
      <c r="J127"/>
      <c r="K127"/>
      <c r="L127"/>
      <c r="M127"/>
      <c r="N127"/>
    </row>
    <row r="128" spans="5:14" ht="16.5">
      <c r="E128"/>
      <c r="F128"/>
      <c r="G128"/>
      <c r="H128"/>
      <c r="I128"/>
      <c r="J128"/>
      <c r="K128"/>
      <c r="L128"/>
      <c r="M128"/>
      <c r="N128"/>
    </row>
    <row r="129" spans="5:14" ht="16.5">
      <c r="E129"/>
      <c r="F129"/>
      <c r="G129"/>
      <c r="H129"/>
      <c r="I129"/>
      <c r="J129"/>
      <c r="K129"/>
      <c r="L129"/>
      <c r="M129"/>
      <c r="N129"/>
    </row>
    <row r="130" spans="5:14" ht="16.5">
      <c r="E130"/>
      <c r="F130"/>
      <c r="G130"/>
      <c r="H130"/>
      <c r="I130"/>
      <c r="J130"/>
      <c r="K130"/>
      <c r="L130"/>
      <c r="M130"/>
      <c r="N130"/>
    </row>
  </sheetData>
  <mergeCells count="10">
    <mergeCell ref="N13:N16"/>
    <mergeCell ref="F13:F16"/>
    <mergeCell ref="B12:C12"/>
    <mergeCell ref="D13:D14"/>
    <mergeCell ref="B13:B16"/>
    <mergeCell ref="C13:C16"/>
    <mergeCell ref="L13:L16"/>
    <mergeCell ref="H13:H16"/>
    <mergeCell ref="J13:J16"/>
    <mergeCell ref="D12:N12"/>
  </mergeCells>
  <phoneticPr fontId="2"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1:N130"/>
  <sheetViews>
    <sheetView view="pageBreakPreview" zoomScale="85" zoomScaleNormal="85" zoomScaleSheetLayoutView="85" workbookViewId="0">
      <pane xSplit="3" ySplit="16" topLeftCell="D17" activePane="bottomRight" state="frozen"/>
      <selection activeCell="J11" sqref="J11"/>
      <selection pane="topRight" activeCell="J11" sqref="J11"/>
      <selection pane="bottomLeft" activeCell="J11" sqref="J11"/>
      <selection pane="bottomRight" activeCell="M15" sqref="M15"/>
    </sheetView>
  </sheetViews>
  <sheetFormatPr defaultColWidth="9" defaultRowHeight="13.5"/>
  <cols>
    <col min="1" max="1" width="1.625" style="1" customWidth="1"/>
    <col min="2" max="2" width="14.125" style="1" customWidth="1"/>
    <col min="3" max="4" width="10.625" style="1" customWidth="1"/>
    <col min="5" max="5" width="20.625" style="9" customWidth="1"/>
    <col min="6" max="6" width="13.125" style="1" customWidth="1"/>
    <col min="7" max="7" width="20.625" style="9" customWidth="1"/>
    <col min="8" max="8" width="13.125" style="1" customWidth="1"/>
    <col min="9" max="9" width="20.625" style="9" customWidth="1"/>
    <col min="10" max="10" width="13.125" style="1" customWidth="1"/>
    <col min="11" max="11" width="20.625" style="9" customWidth="1"/>
    <col min="12" max="12" width="13.125" style="1" customWidth="1"/>
    <col min="13" max="13" width="23.25" style="9" customWidth="1"/>
    <col min="14" max="14" width="13.125" style="1" customWidth="1"/>
    <col min="15" max="16384" width="9" style="1"/>
  </cols>
  <sheetData>
    <row r="1" spans="2:14" ht="13.5" customHeight="1">
      <c r="E1" s="3"/>
      <c r="G1" s="3"/>
      <c r="I1" s="3"/>
      <c r="K1" s="3"/>
      <c r="M1" s="3"/>
    </row>
    <row r="2" spans="2:14" ht="26.25">
      <c r="B2" s="10" t="s">
        <v>71</v>
      </c>
      <c r="E2" s="3"/>
      <c r="G2" s="3"/>
      <c r="I2" s="3"/>
      <c r="K2" s="3"/>
      <c r="M2" s="3"/>
    </row>
    <row r="3" spans="2:14" ht="16.5" customHeight="1">
      <c r="B3" s="13" t="s">
        <v>29</v>
      </c>
      <c r="E3" s="3"/>
      <c r="G3" s="3"/>
      <c r="I3" s="3"/>
      <c r="K3" s="3"/>
      <c r="M3" s="3"/>
    </row>
    <row r="4" spans="2:14" ht="16.5" customHeight="1">
      <c r="B4" s="14" t="s">
        <v>31</v>
      </c>
      <c r="E4" s="3"/>
      <c r="G4" s="3"/>
      <c r="I4" s="3"/>
      <c r="K4" s="3"/>
      <c r="M4" s="3"/>
    </row>
    <row r="5" spans="2:14" ht="16.5" customHeight="1">
      <c r="B5" s="14" t="s">
        <v>30</v>
      </c>
      <c r="E5" s="3"/>
      <c r="G5" s="3"/>
      <c r="I5" s="3"/>
      <c r="K5" s="3"/>
      <c r="M5" s="3"/>
    </row>
    <row r="6" spans="2:14" ht="16.5" customHeight="1">
      <c r="B6" s="14" t="s">
        <v>32</v>
      </c>
      <c r="E6" s="3"/>
      <c r="G6" s="3"/>
      <c r="I6" s="3"/>
      <c r="K6" s="3"/>
      <c r="M6" s="3"/>
    </row>
    <row r="7" spans="2:14" ht="16.5" customHeight="1">
      <c r="B7" s="14" t="s">
        <v>33</v>
      </c>
      <c r="E7" s="3"/>
      <c r="G7" s="3"/>
      <c r="I7" s="3"/>
      <c r="K7" s="51"/>
      <c r="M7" s="51"/>
    </row>
    <row r="8" spans="2:14" ht="16.5" customHeight="1">
      <c r="B8" s="14" t="s">
        <v>34</v>
      </c>
      <c r="E8" s="3"/>
      <c r="G8" s="3"/>
      <c r="I8" s="3"/>
      <c r="K8" s="3"/>
      <c r="M8" s="3"/>
    </row>
    <row r="9" spans="2:14" ht="16.5" customHeight="1">
      <c r="B9" s="14" t="s">
        <v>35</v>
      </c>
      <c r="E9" s="3"/>
      <c r="G9" s="3"/>
      <c r="I9" s="3"/>
      <c r="K9" s="3"/>
      <c r="M9" s="3"/>
    </row>
    <row r="10" spans="2:14" ht="16.5" customHeight="1">
      <c r="B10" s="11"/>
      <c r="E10" s="3"/>
      <c r="G10" s="3"/>
      <c r="I10" s="3"/>
      <c r="K10" s="3"/>
      <c r="M10" s="3"/>
    </row>
    <row r="11" spans="2:14" ht="16.5" customHeight="1">
      <c r="B11" s="6" t="s">
        <v>0</v>
      </c>
      <c r="E11" s="3"/>
      <c r="F11" s="2">
        <f>_xlfn.AGGREGATE(1,6,F$17:F$39)</f>
        <v>0.54479135318353666</v>
      </c>
      <c r="G11" s="3"/>
      <c r="H11" s="2">
        <f>_xlfn.AGGREGATE(1,6,H$17:H$39)</f>
        <v>0.43304600656785036</v>
      </c>
      <c r="I11" s="3"/>
      <c r="J11" s="2">
        <f>_xlfn.AGGREGATE(1,6,J$17:J$39)</f>
        <v>-1.1322667237809667</v>
      </c>
      <c r="K11" s="3"/>
      <c r="L11" s="2">
        <f>_xlfn.AGGREGATE(1,6,L$17:L$39)</f>
        <v>0.59223646997499535</v>
      </c>
      <c r="M11" s="3"/>
      <c r="N11" s="2">
        <f>_xlfn.AGGREGATE(1,6,N$17:N$39)</f>
        <v>0.42196615977725427</v>
      </c>
    </row>
    <row r="12" spans="2:14" ht="16.5" customHeight="1">
      <c r="B12" s="117" t="s">
        <v>6</v>
      </c>
      <c r="C12" s="117"/>
      <c r="D12" s="108" t="s">
        <v>25</v>
      </c>
      <c r="E12" s="108"/>
      <c r="F12" s="108"/>
      <c r="G12" s="108"/>
      <c r="H12" s="108"/>
      <c r="I12" s="108"/>
      <c r="J12" s="108"/>
      <c r="K12" s="108"/>
      <c r="L12" s="108"/>
      <c r="M12" s="108"/>
      <c r="N12" s="108"/>
    </row>
    <row r="13" spans="2:14" s="6" customFormat="1" ht="33" customHeight="1">
      <c r="B13" s="111" t="s">
        <v>3</v>
      </c>
      <c r="C13" s="111" t="s">
        <v>4</v>
      </c>
      <c r="D13" s="109" t="s">
        <v>2</v>
      </c>
      <c r="E13" s="62" t="s">
        <v>73</v>
      </c>
      <c r="F13" s="114" t="s">
        <v>27</v>
      </c>
      <c r="G13" s="62" t="s">
        <v>113</v>
      </c>
      <c r="H13" s="114" t="s">
        <v>27</v>
      </c>
      <c r="I13" s="62" t="s">
        <v>103</v>
      </c>
      <c r="J13" s="114" t="s">
        <v>27</v>
      </c>
      <c r="K13" s="62" t="s">
        <v>102</v>
      </c>
      <c r="L13" s="114" t="s">
        <v>27</v>
      </c>
      <c r="M13" s="62" t="s">
        <v>65</v>
      </c>
      <c r="N13" s="114" t="s">
        <v>27</v>
      </c>
    </row>
    <row r="14" spans="2:14" s="6" customFormat="1" ht="16.5" customHeight="1">
      <c r="B14" s="112"/>
      <c r="C14" s="112"/>
      <c r="D14" s="110"/>
      <c r="E14" s="32" t="s">
        <v>245</v>
      </c>
      <c r="F14" s="115"/>
      <c r="G14" s="32" t="s">
        <v>245</v>
      </c>
      <c r="H14" s="115"/>
      <c r="I14" s="32" t="s">
        <v>245</v>
      </c>
      <c r="J14" s="115"/>
      <c r="K14" s="32" t="s">
        <v>245</v>
      </c>
      <c r="L14" s="115"/>
      <c r="M14" s="32" t="s">
        <v>245</v>
      </c>
      <c r="N14" s="115"/>
    </row>
    <row r="15" spans="2:14" s="6" customFormat="1" ht="16.5" customHeight="1">
      <c r="B15" s="112"/>
      <c r="C15" s="112"/>
      <c r="D15" s="21" t="s">
        <v>47</v>
      </c>
      <c r="E15" s="63" t="s">
        <v>156</v>
      </c>
      <c r="F15" s="115"/>
      <c r="G15" s="63" t="s">
        <v>121</v>
      </c>
      <c r="H15" s="115"/>
      <c r="I15" s="63"/>
      <c r="J15" s="115"/>
      <c r="K15" s="63" t="s">
        <v>228</v>
      </c>
      <c r="L15" s="115"/>
      <c r="M15" s="63" t="s">
        <v>153</v>
      </c>
      <c r="N15" s="115"/>
    </row>
    <row r="16" spans="2:14" s="6" customFormat="1" ht="33" customHeight="1">
      <c r="B16" s="113"/>
      <c r="C16" s="113"/>
      <c r="D16" s="21" t="s">
        <v>53</v>
      </c>
      <c r="E16" s="64" t="s">
        <v>303</v>
      </c>
      <c r="F16" s="116"/>
      <c r="G16" s="64" t="s">
        <v>147</v>
      </c>
      <c r="H16" s="116"/>
      <c r="I16" s="64" t="s">
        <v>107</v>
      </c>
      <c r="J16" s="116"/>
      <c r="K16" s="64" t="s">
        <v>225</v>
      </c>
      <c r="L16" s="116"/>
      <c r="M16" s="64" t="s">
        <v>413</v>
      </c>
      <c r="N16" s="116"/>
    </row>
    <row r="17" spans="2:14" ht="13.5" customHeight="1">
      <c r="B17" s="4">
        <v>0.5</v>
      </c>
      <c r="C17" s="4">
        <v>0.1</v>
      </c>
      <c r="D17" s="7">
        <v>23000</v>
      </c>
      <c r="E17" s="16">
        <v>6300</v>
      </c>
      <c r="F17" s="17">
        <f t="shared" ref="F17:F48" si="0">IFERROR(IF(($D17-E17)/$D17=1,"",($D17-E17)/$D17),"")</f>
        <v>0.72608695652173916</v>
      </c>
      <c r="G17" s="16">
        <v>7700</v>
      </c>
      <c r="H17" s="17">
        <f t="shared" ref="H17:H48" si="1">IFERROR(IF(($D17-G17)/$D17=1,"",($D17-G17)/$D17),"")</f>
        <v>0.66521739130434787</v>
      </c>
      <c r="I17" s="16" t="s">
        <v>86</v>
      </c>
      <c r="J17" s="17" t="str">
        <f t="shared" ref="J17:J48" si="2">IFERROR(IF(($D17-I17)/$D17=1,"",($D17-I17)/$D17),"")</f>
        <v/>
      </c>
      <c r="K17" s="16" t="s">
        <v>86</v>
      </c>
      <c r="L17" s="17" t="str">
        <f t="shared" ref="L17:L80" si="3">IFERROR(IF(($D17-K17)/$D17=1,"",($D17-K17)/$D17),"")</f>
        <v/>
      </c>
      <c r="M17" s="49"/>
      <c r="N17" s="17" t="str">
        <f t="shared" ref="N17:N48" si="4">IFERROR(IF(($D17-M17)/$D17=1,"",($D17-M17)/$D17),"")</f>
        <v/>
      </c>
    </row>
    <row r="18" spans="2:14" ht="13.5" customHeight="1">
      <c r="B18" s="4">
        <v>0.5</v>
      </c>
      <c r="C18" s="4">
        <v>0.2</v>
      </c>
      <c r="D18" s="7">
        <v>23000</v>
      </c>
      <c r="E18" s="16">
        <v>7100</v>
      </c>
      <c r="F18" s="17">
        <f t="shared" si="0"/>
        <v>0.69130434782608696</v>
      </c>
      <c r="G18" s="16">
        <v>8900</v>
      </c>
      <c r="H18" s="17">
        <f t="shared" si="1"/>
        <v>0.61304347826086958</v>
      </c>
      <c r="I18" s="16" t="s">
        <v>86</v>
      </c>
      <c r="J18" s="17" t="str">
        <f t="shared" si="2"/>
        <v/>
      </c>
      <c r="K18" s="16" t="s">
        <v>86</v>
      </c>
      <c r="L18" s="17" t="str">
        <f t="shared" si="3"/>
        <v/>
      </c>
      <c r="M18" s="49"/>
      <c r="N18" s="17" t="str">
        <f t="shared" si="4"/>
        <v/>
      </c>
    </row>
    <row r="19" spans="2:14" ht="13.5" customHeight="1">
      <c r="B19" s="4">
        <v>0.5</v>
      </c>
      <c r="C19" s="4">
        <v>0.25</v>
      </c>
      <c r="D19" s="7">
        <v>23000</v>
      </c>
      <c r="E19" s="16" t="s">
        <v>86</v>
      </c>
      <c r="F19" s="17" t="str">
        <f t="shared" si="0"/>
        <v/>
      </c>
      <c r="G19" s="16" t="s">
        <v>86</v>
      </c>
      <c r="H19" s="17" t="str">
        <f t="shared" si="1"/>
        <v/>
      </c>
      <c r="I19" s="16" t="s">
        <v>86</v>
      </c>
      <c r="J19" s="17" t="str">
        <f t="shared" si="2"/>
        <v/>
      </c>
      <c r="K19" s="16" t="s">
        <v>86</v>
      </c>
      <c r="L19" s="17" t="str">
        <f t="shared" si="3"/>
        <v/>
      </c>
      <c r="M19" s="49"/>
      <c r="N19" s="17" t="str">
        <f t="shared" si="4"/>
        <v/>
      </c>
    </row>
    <row r="20" spans="2:14" ht="13.5" customHeight="1">
      <c r="B20" s="4">
        <v>0.5</v>
      </c>
      <c r="C20" s="4">
        <v>0.3</v>
      </c>
      <c r="D20" s="7">
        <v>23000</v>
      </c>
      <c r="E20" s="16">
        <v>7900</v>
      </c>
      <c r="F20" s="17">
        <f t="shared" si="0"/>
        <v>0.65652173913043477</v>
      </c>
      <c r="G20" s="16">
        <v>10000</v>
      </c>
      <c r="H20" s="17">
        <f t="shared" si="1"/>
        <v>0.56521739130434778</v>
      </c>
      <c r="I20" s="16" t="s">
        <v>86</v>
      </c>
      <c r="J20" s="17" t="str">
        <f t="shared" si="2"/>
        <v/>
      </c>
      <c r="K20" s="16" t="s">
        <v>86</v>
      </c>
      <c r="L20" s="17" t="str">
        <f t="shared" si="3"/>
        <v/>
      </c>
      <c r="M20" s="49">
        <v>9500</v>
      </c>
      <c r="N20" s="17">
        <f t="shared" si="4"/>
        <v>0.58695652173913049</v>
      </c>
    </row>
    <row r="21" spans="2:14" ht="13.5" customHeight="1">
      <c r="B21" s="4">
        <v>0.5</v>
      </c>
      <c r="C21" s="4">
        <v>0.4</v>
      </c>
      <c r="D21" s="7">
        <v>23000</v>
      </c>
      <c r="E21" s="16">
        <v>8800</v>
      </c>
      <c r="F21" s="17">
        <f t="shared" si="0"/>
        <v>0.61739130434782608</v>
      </c>
      <c r="G21" s="16">
        <v>11100</v>
      </c>
      <c r="H21" s="17">
        <f t="shared" si="1"/>
        <v>0.5173913043478261</v>
      </c>
      <c r="I21" s="16" t="s">
        <v>86</v>
      </c>
      <c r="J21" s="17" t="str">
        <f t="shared" si="2"/>
        <v/>
      </c>
      <c r="K21" s="16">
        <v>10325</v>
      </c>
      <c r="L21" s="17">
        <f t="shared" si="3"/>
        <v>0.55108695652173911</v>
      </c>
      <c r="M21" s="49"/>
      <c r="N21" s="17" t="str">
        <f t="shared" si="4"/>
        <v/>
      </c>
    </row>
    <row r="22" spans="2:14" ht="13.5" customHeight="1">
      <c r="B22" s="4">
        <v>0.5</v>
      </c>
      <c r="C22" s="4">
        <v>0.5</v>
      </c>
      <c r="D22" s="7">
        <v>23000</v>
      </c>
      <c r="E22" s="16">
        <v>9600</v>
      </c>
      <c r="F22" s="17">
        <f t="shared" si="0"/>
        <v>0.58260869565217388</v>
      </c>
      <c r="G22" s="16">
        <v>12200</v>
      </c>
      <c r="H22" s="17">
        <f t="shared" si="1"/>
        <v>0.46956521739130436</v>
      </c>
      <c r="I22" s="16">
        <v>55600</v>
      </c>
      <c r="J22" s="17">
        <f t="shared" si="2"/>
        <v>-1.4173913043478261</v>
      </c>
      <c r="K22" s="16" t="s">
        <v>86</v>
      </c>
      <c r="L22" s="17" t="str">
        <f t="shared" si="3"/>
        <v/>
      </c>
      <c r="M22" s="49">
        <v>12100</v>
      </c>
      <c r="N22" s="17">
        <f t="shared" si="4"/>
        <v>0.47391304347826085</v>
      </c>
    </row>
    <row r="23" spans="2:14" ht="13.5" customHeight="1">
      <c r="B23" s="4">
        <v>0.75</v>
      </c>
      <c r="C23" s="4">
        <v>0.6</v>
      </c>
      <c r="D23" s="7">
        <v>26000</v>
      </c>
      <c r="E23" s="16">
        <v>11100</v>
      </c>
      <c r="F23" s="17">
        <f t="shared" si="0"/>
        <v>0.57307692307692304</v>
      </c>
      <c r="G23" s="16">
        <v>13600</v>
      </c>
      <c r="H23" s="17">
        <f t="shared" si="1"/>
        <v>0.47692307692307695</v>
      </c>
      <c r="I23" s="16" t="s">
        <v>86</v>
      </c>
      <c r="J23" s="17" t="str">
        <f t="shared" si="2"/>
        <v/>
      </c>
      <c r="K23" s="16" t="s">
        <v>86</v>
      </c>
      <c r="L23" s="17" t="str">
        <f t="shared" si="3"/>
        <v/>
      </c>
      <c r="M23" s="49"/>
      <c r="N23" s="17" t="str">
        <f t="shared" si="4"/>
        <v/>
      </c>
    </row>
    <row r="24" spans="2:14" ht="13.5" customHeight="1">
      <c r="B24" s="4">
        <v>0.75</v>
      </c>
      <c r="C24" s="4">
        <v>0.7</v>
      </c>
      <c r="D24" s="7">
        <v>26000</v>
      </c>
      <c r="E24" s="16">
        <v>11900</v>
      </c>
      <c r="F24" s="17">
        <f t="shared" si="0"/>
        <v>0.54230769230769227</v>
      </c>
      <c r="G24" s="16">
        <v>14800</v>
      </c>
      <c r="H24" s="17">
        <f t="shared" si="1"/>
        <v>0.43076923076923079</v>
      </c>
      <c r="I24" s="16" t="s">
        <v>86</v>
      </c>
      <c r="J24" s="17" t="str">
        <f t="shared" si="2"/>
        <v/>
      </c>
      <c r="K24" s="16" t="s">
        <v>86</v>
      </c>
      <c r="L24" s="17" t="str">
        <f t="shared" si="3"/>
        <v/>
      </c>
      <c r="M24" s="49"/>
      <c r="N24" s="17" t="str">
        <f t="shared" si="4"/>
        <v/>
      </c>
    </row>
    <row r="25" spans="2:14" ht="13.5" customHeight="1">
      <c r="B25" s="4">
        <v>0.75</v>
      </c>
      <c r="C25" s="4">
        <v>0.75</v>
      </c>
      <c r="D25" s="7">
        <v>26000</v>
      </c>
      <c r="E25" s="16" t="s">
        <v>86</v>
      </c>
      <c r="F25" s="17" t="str">
        <f t="shared" si="0"/>
        <v/>
      </c>
      <c r="G25" s="16" t="s">
        <v>86</v>
      </c>
      <c r="H25" s="17" t="str">
        <f t="shared" si="1"/>
        <v/>
      </c>
      <c r="I25" s="16" t="s">
        <v>86</v>
      </c>
      <c r="J25" s="17" t="str">
        <f t="shared" si="2"/>
        <v/>
      </c>
      <c r="K25" s="16" t="s">
        <v>86</v>
      </c>
      <c r="L25" s="17" t="str">
        <f t="shared" si="3"/>
        <v/>
      </c>
      <c r="M25" s="49"/>
      <c r="N25" s="17" t="str">
        <f t="shared" si="4"/>
        <v/>
      </c>
    </row>
    <row r="26" spans="2:14" ht="13.5" customHeight="1">
      <c r="B26" s="4">
        <v>1</v>
      </c>
      <c r="C26" s="4">
        <v>0.8</v>
      </c>
      <c r="D26" s="7">
        <v>29000</v>
      </c>
      <c r="E26" s="16">
        <v>12800</v>
      </c>
      <c r="F26" s="17">
        <f t="shared" si="0"/>
        <v>0.55862068965517242</v>
      </c>
      <c r="G26" s="16">
        <v>15900</v>
      </c>
      <c r="H26" s="17">
        <f t="shared" si="1"/>
        <v>0.4517241379310345</v>
      </c>
      <c r="I26" s="16" t="s">
        <v>86</v>
      </c>
      <c r="J26" s="17" t="str">
        <f t="shared" si="2"/>
        <v/>
      </c>
      <c r="K26" s="16" t="s">
        <v>86</v>
      </c>
      <c r="L26" s="17" t="str">
        <f t="shared" si="3"/>
        <v/>
      </c>
      <c r="M26" s="49"/>
      <c r="N26" s="17" t="str">
        <f t="shared" si="4"/>
        <v/>
      </c>
    </row>
    <row r="27" spans="2:14" ht="13.5" customHeight="1">
      <c r="B27" s="4">
        <v>1</v>
      </c>
      <c r="C27" s="4">
        <v>0.9</v>
      </c>
      <c r="D27" s="7">
        <v>29000</v>
      </c>
      <c r="E27" s="16">
        <v>13600</v>
      </c>
      <c r="F27" s="17">
        <f t="shared" si="0"/>
        <v>0.53103448275862064</v>
      </c>
      <c r="G27" s="16">
        <v>17000</v>
      </c>
      <c r="H27" s="17">
        <f t="shared" si="1"/>
        <v>0.41379310344827586</v>
      </c>
      <c r="I27" s="16" t="s">
        <v>86</v>
      </c>
      <c r="J27" s="17" t="str">
        <f t="shared" si="2"/>
        <v/>
      </c>
      <c r="K27" s="16">
        <v>11570</v>
      </c>
      <c r="L27" s="17">
        <f t="shared" si="3"/>
        <v>0.6010344827586207</v>
      </c>
      <c r="M27" s="49"/>
      <c r="N27" s="17" t="str">
        <f t="shared" si="4"/>
        <v/>
      </c>
    </row>
    <row r="28" spans="2:14" ht="13.5" customHeight="1">
      <c r="B28" s="4">
        <v>1</v>
      </c>
      <c r="C28" s="4">
        <v>1</v>
      </c>
      <c r="D28" s="7">
        <v>29000</v>
      </c>
      <c r="E28" s="16">
        <v>14400</v>
      </c>
      <c r="F28" s="17">
        <f t="shared" si="0"/>
        <v>0.50344827586206897</v>
      </c>
      <c r="G28" s="16">
        <v>18100</v>
      </c>
      <c r="H28" s="17">
        <f t="shared" si="1"/>
        <v>0.37586206896551722</v>
      </c>
      <c r="I28" s="16">
        <v>60800</v>
      </c>
      <c r="J28" s="17">
        <f t="shared" si="2"/>
        <v>-1.096551724137931</v>
      </c>
      <c r="K28" s="16" t="s">
        <v>86</v>
      </c>
      <c r="L28" s="17" t="str">
        <f t="shared" si="3"/>
        <v/>
      </c>
      <c r="M28" s="49">
        <v>19600</v>
      </c>
      <c r="N28" s="17">
        <f t="shared" si="4"/>
        <v>0.32413793103448274</v>
      </c>
    </row>
    <row r="29" spans="2:14" ht="13.5" customHeight="1">
      <c r="B29" s="4">
        <v>1.25</v>
      </c>
      <c r="C29" s="4">
        <v>1.1000000000000001</v>
      </c>
      <c r="D29" s="7">
        <v>32000</v>
      </c>
      <c r="E29" s="16">
        <v>15500</v>
      </c>
      <c r="F29" s="17">
        <f t="shared" si="0"/>
        <v>0.515625</v>
      </c>
      <c r="G29" s="16">
        <v>19500</v>
      </c>
      <c r="H29" s="17">
        <f t="shared" si="1"/>
        <v>0.390625</v>
      </c>
      <c r="I29" s="16" t="s">
        <v>86</v>
      </c>
      <c r="J29" s="17" t="str">
        <f t="shared" si="2"/>
        <v/>
      </c>
      <c r="K29" s="16" t="s">
        <v>86</v>
      </c>
      <c r="L29" s="17" t="str">
        <f t="shared" si="3"/>
        <v/>
      </c>
      <c r="M29" s="49"/>
      <c r="N29" s="17" t="str">
        <f t="shared" si="4"/>
        <v/>
      </c>
    </row>
    <row r="30" spans="2:14" ht="13.5" customHeight="1">
      <c r="B30" s="4">
        <v>1.25</v>
      </c>
      <c r="C30" s="4">
        <v>1.2</v>
      </c>
      <c r="D30" s="7">
        <v>32000</v>
      </c>
      <c r="E30" s="16">
        <v>16300</v>
      </c>
      <c r="F30" s="17">
        <f t="shared" si="0"/>
        <v>0.49062499999999998</v>
      </c>
      <c r="G30" s="16">
        <v>20600</v>
      </c>
      <c r="H30" s="17">
        <f t="shared" si="1"/>
        <v>0.35625000000000001</v>
      </c>
      <c r="I30" s="16" t="s">
        <v>86</v>
      </c>
      <c r="J30" s="17" t="str">
        <f t="shared" si="2"/>
        <v/>
      </c>
      <c r="K30" s="16" t="s">
        <v>86</v>
      </c>
      <c r="L30" s="17" t="str">
        <f t="shared" si="3"/>
        <v/>
      </c>
      <c r="M30" s="49"/>
      <c r="N30" s="17" t="str">
        <f t="shared" si="4"/>
        <v/>
      </c>
    </row>
    <row r="31" spans="2:14" ht="13.5" customHeight="1">
      <c r="B31" s="4">
        <v>1.25</v>
      </c>
      <c r="C31" s="4">
        <v>1.25</v>
      </c>
      <c r="D31" s="7">
        <v>32000</v>
      </c>
      <c r="E31" s="16" t="s">
        <v>86</v>
      </c>
      <c r="F31" s="17" t="str">
        <f t="shared" si="0"/>
        <v/>
      </c>
      <c r="G31" s="16" t="s">
        <v>86</v>
      </c>
      <c r="H31" s="17" t="str">
        <f t="shared" si="1"/>
        <v/>
      </c>
      <c r="I31" s="16" t="s">
        <v>86</v>
      </c>
      <c r="J31" s="17" t="str">
        <f t="shared" si="2"/>
        <v/>
      </c>
      <c r="K31" s="16" t="s">
        <v>86</v>
      </c>
      <c r="L31" s="17" t="str">
        <f t="shared" si="3"/>
        <v/>
      </c>
      <c r="M31" s="49"/>
      <c r="N31" s="17" t="str">
        <f t="shared" si="4"/>
        <v/>
      </c>
    </row>
    <row r="32" spans="2:14" ht="13.5" customHeight="1">
      <c r="B32" s="4">
        <v>1.5</v>
      </c>
      <c r="C32" s="4">
        <v>1.3</v>
      </c>
      <c r="D32" s="7">
        <v>35000</v>
      </c>
      <c r="E32" s="16">
        <v>17200</v>
      </c>
      <c r="F32" s="17">
        <f t="shared" si="0"/>
        <v>0.50857142857142856</v>
      </c>
      <c r="G32" s="16">
        <v>21700</v>
      </c>
      <c r="H32" s="17">
        <f t="shared" si="1"/>
        <v>0.38</v>
      </c>
      <c r="I32" s="16" t="s">
        <v>86</v>
      </c>
      <c r="J32" s="17" t="str">
        <f t="shared" si="2"/>
        <v/>
      </c>
      <c r="K32" s="16" t="s">
        <v>86</v>
      </c>
      <c r="L32" s="17" t="str">
        <f t="shared" si="3"/>
        <v/>
      </c>
      <c r="M32" s="49"/>
      <c r="N32" s="17" t="str">
        <f t="shared" si="4"/>
        <v/>
      </c>
    </row>
    <row r="33" spans="2:14" ht="13.5" customHeight="1">
      <c r="B33" s="4">
        <v>1.5</v>
      </c>
      <c r="C33" s="4">
        <v>1.4</v>
      </c>
      <c r="D33" s="7">
        <v>35000</v>
      </c>
      <c r="E33" s="16">
        <v>18000</v>
      </c>
      <c r="F33" s="17">
        <f t="shared" si="0"/>
        <v>0.48571428571428571</v>
      </c>
      <c r="G33" s="16">
        <v>22900</v>
      </c>
      <c r="H33" s="17">
        <f t="shared" si="1"/>
        <v>0.3457142857142857</v>
      </c>
      <c r="I33" s="16" t="s">
        <v>86</v>
      </c>
      <c r="J33" s="17" t="str">
        <f t="shared" si="2"/>
        <v/>
      </c>
      <c r="K33" s="16">
        <v>12895</v>
      </c>
      <c r="L33" s="17">
        <f t="shared" si="3"/>
        <v>0.63157142857142856</v>
      </c>
      <c r="M33" s="49"/>
      <c r="N33" s="17" t="str">
        <f t="shared" si="4"/>
        <v/>
      </c>
    </row>
    <row r="34" spans="2:14" ht="13.5" customHeight="1">
      <c r="B34" s="4">
        <v>1.5</v>
      </c>
      <c r="C34" s="4">
        <v>1.5</v>
      </c>
      <c r="D34" s="7">
        <v>35000</v>
      </c>
      <c r="E34" s="16">
        <v>18800</v>
      </c>
      <c r="F34" s="17">
        <f t="shared" si="0"/>
        <v>0.46285714285714286</v>
      </c>
      <c r="G34" s="16">
        <v>23000</v>
      </c>
      <c r="H34" s="17">
        <f t="shared" si="1"/>
        <v>0.34285714285714286</v>
      </c>
      <c r="I34" s="16">
        <v>65900</v>
      </c>
      <c r="J34" s="17">
        <f t="shared" si="2"/>
        <v>-0.8828571428571429</v>
      </c>
      <c r="K34" s="16" t="s">
        <v>86</v>
      </c>
      <c r="L34" s="17" t="str">
        <f t="shared" si="3"/>
        <v/>
      </c>
      <c r="M34" s="49">
        <v>24400</v>
      </c>
      <c r="N34" s="17">
        <f t="shared" si="4"/>
        <v>0.30285714285714288</v>
      </c>
    </row>
    <row r="35" spans="2:14" ht="13.5" customHeight="1">
      <c r="B35" s="4">
        <v>1.75</v>
      </c>
      <c r="C35" s="4">
        <v>1.6</v>
      </c>
      <c r="D35" s="7">
        <v>38500</v>
      </c>
      <c r="E35" s="16">
        <v>19700</v>
      </c>
      <c r="F35" s="17">
        <f t="shared" si="0"/>
        <v>0.48831168831168831</v>
      </c>
      <c r="G35" s="16">
        <v>24100</v>
      </c>
      <c r="H35" s="17">
        <f t="shared" si="1"/>
        <v>0.37402597402597404</v>
      </c>
      <c r="I35" s="16" t="s">
        <v>86</v>
      </c>
      <c r="J35" s="17" t="str">
        <f t="shared" si="2"/>
        <v/>
      </c>
      <c r="K35" s="16" t="s">
        <v>86</v>
      </c>
      <c r="L35" s="17" t="str">
        <f t="shared" si="3"/>
        <v/>
      </c>
      <c r="M35" s="49"/>
      <c r="N35" s="17" t="str">
        <f t="shared" si="4"/>
        <v/>
      </c>
    </row>
    <row r="36" spans="2:14" ht="13.5" customHeight="1">
      <c r="B36" s="4">
        <v>1.75</v>
      </c>
      <c r="C36" s="4">
        <v>1.7</v>
      </c>
      <c r="D36" s="7">
        <v>38500</v>
      </c>
      <c r="E36" s="16">
        <v>20500</v>
      </c>
      <c r="F36" s="17">
        <f t="shared" si="0"/>
        <v>0.46753246753246752</v>
      </c>
      <c r="G36" s="16">
        <v>25100</v>
      </c>
      <c r="H36" s="17">
        <f t="shared" si="1"/>
        <v>0.34805194805194806</v>
      </c>
      <c r="I36" s="16" t="s">
        <v>86</v>
      </c>
      <c r="J36" s="17" t="str">
        <f t="shared" si="2"/>
        <v/>
      </c>
      <c r="K36" s="16" t="s">
        <v>86</v>
      </c>
      <c r="L36" s="17" t="str">
        <f t="shared" si="3"/>
        <v/>
      </c>
      <c r="M36" s="49"/>
      <c r="N36" s="17" t="str">
        <f t="shared" si="4"/>
        <v/>
      </c>
    </row>
    <row r="37" spans="2:14" ht="13.5" customHeight="1">
      <c r="B37" s="4">
        <v>1.75</v>
      </c>
      <c r="C37" s="4">
        <v>1.75</v>
      </c>
      <c r="D37" s="7">
        <v>38500</v>
      </c>
      <c r="E37" s="16" t="s">
        <v>86</v>
      </c>
      <c r="F37" s="17" t="str">
        <f t="shared" si="0"/>
        <v/>
      </c>
      <c r="G37" s="16" t="s">
        <v>86</v>
      </c>
      <c r="H37" s="17" t="str">
        <f t="shared" si="1"/>
        <v/>
      </c>
      <c r="I37" s="16" t="s">
        <v>86</v>
      </c>
      <c r="J37" s="17" t="str">
        <f t="shared" si="2"/>
        <v/>
      </c>
      <c r="K37" s="16" t="s">
        <v>86</v>
      </c>
      <c r="L37" s="17" t="str">
        <f t="shared" si="3"/>
        <v/>
      </c>
      <c r="M37" s="49"/>
      <c r="N37" s="17" t="str">
        <f t="shared" si="4"/>
        <v/>
      </c>
    </row>
    <row r="38" spans="2:14" ht="13.5" customHeight="1">
      <c r="B38" s="4">
        <v>2</v>
      </c>
      <c r="C38" s="4">
        <v>1.8</v>
      </c>
      <c r="D38" s="7">
        <v>41500</v>
      </c>
      <c r="E38" s="16">
        <v>21400</v>
      </c>
      <c r="F38" s="17">
        <f t="shared" si="0"/>
        <v>0.48433734939759038</v>
      </c>
      <c r="G38" s="16">
        <v>26200</v>
      </c>
      <c r="H38" s="17">
        <f t="shared" si="1"/>
        <v>0.36867469879518072</v>
      </c>
      <c r="I38" s="16" t="s">
        <v>86</v>
      </c>
      <c r="J38" s="17" t="str">
        <f t="shared" si="2"/>
        <v/>
      </c>
      <c r="K38" s="16" t="s">
        <v>86</v>
      </c>
      <c r="L38" s="17" t="str">
        <f t="shared" si="3"/>
        <v/>
      </c>
      <c r="M38" s="49"/>
      <c r="N38" s="17" t="str">
        <f t="shared" si="4"/>
        <v/>
      </c>
    </row>
    <row r="39" spans="2:14" ht="13.5" customHeight="1">
      <c r="B39" s="4">
        <v>2</v>
      </c>
      <c r="C39" s="4">
        <v>1.9</v>
      </c>
      <c r="D39" s="7">
        <v>41500</v>
      </c>
      <c r="E39" s="16">
        <v>22200</v>
      </c>
      <c r="F39" s="17">
        <f t="shared" si="0"/>
        <v>0.4650602409638554</v>
      </c>
      <c r="G39" s="16">
        <v>27300</v>
      </c>
      <c r="H39" s="17">
        <f t="shared" si="1"/>
        <v>0.34216867469879519</v>
      </c>
      <c r="I39" s="16" t="s">
        <v>86</v>
      </c>
      <c r="J39" s="17" t="str">
        <f t="shared" si="2"/>
        <v/>
      </c>
      <c r="K39" s="16">
        <v>17212</v>
      </c>
      <c r="L39" s="17">
        <f t="shared" si="3"/>
        <v>0.5852530120481928</v>
      </c>
      <c r="M39" s="49"/>
      <c r="N39" s="17" t="str">
        <f t="shared" si="4"/>
        <v/>
      </c>
    </row>
    <row r="40" spans="2:14" ht="13.5" customHeight="1">
      <c r="B40" s="4">
        <v>2</v>
      </c>
      <c r="C40" s="4">
        <v>2</v>
      </c>
      <c r="D40" s="7">
        <v>41500</v>
      </c>
      <c r="E40" s="16">
        <v>23000</v>
      </c>
      <c r="F40" s="17">
        <f t="shared" si="0"/>
        <v>0.44578313253012047</v>
      </c>
      <c r="G40" s="16">
        <v>28300</v>
      </c>
      <c r="H40" s="17">
        <f t="shared" si="1"/>
        <v>0.3180722891566265</v>
      </c>
      <c r="I40" s="16">
        <v>70800</v>
      </c>
      <c r="J40" s="17">
        <f t="shared" si="2"/>
        <v>-0.7060240963855422</v>
      </c>
      <c r="K40" s="16">
        <v>21487</v>
      </c>
      <c r="L40" s="17">
        <f t="shared" si="3"/>
        <v>0.4822409638554217</v>
      </c>
      <c r="M40" s="49">
        <v>30400</v>
      </c>
      <c r="N40" s="17">
        <f t="shared" si="4"/>
        <v>0.26746987951807227</v>
      </c>
    </row>
    <row r="41" spans="2:14" ht="13.5" customHeight="1">
      <c r="B41" s="4">
        <v>2.5</v>
      </c>
      <c r="C41" s="4">
        <v>2.5</v>
      </c>
      <c r="D41" s="7">
        <v>46500</v>
      </c>
      <c r="E41" s="16" t="s">
        <v>86</v>
      </c>
      <c r="F41" s="17" t="str">
        <f t="shared" si="0"/>
        <v/>
      </c>
      <c r="G41" s="16">
        <v>34900</v>
      </c>
      <c r="H41" s="17">
        <f t="shared" si="1"/>
        <v>0.24946236559139784</v>
      </c>
      <c r="I41" s="16">
        <v>75800</v>
      </c>
      <c r="J41" s="17">
        <f t="shared" si="2"/>
        <v>-0.63010752688172045</v>
      </c>
      <c r="K41" s="16">
        <v>25780</v>
      </c>
      <c r="L41" s="17">
        <f t="shared" si="3"/>
        <v>0.44559139784946239</v>
      </c>
      <c r="M41" s="49">
        <v>36400</v>
      </c>
      <c r="N41" s="17">
        <f t="shared" si="4"/>
        <v>0.21720430107526881</v>
      </c>
    </row>
    <row r="42" spans="2:14" ht="13.5" customHeight="1">
      <c r="B42" s="4">
        <v>3</v>
      </c>
      <c r="C42" s="4">
        <v>3</v>
      </c>
      <c r="D42" s="7">
        <v>51000</v>
      </c>
      <c r="E42" s="16">
        <v>32100</v>
      </c>
      <c r="F42" s="17">
        <f t="shared" si="0"/>
        <v>0.37058823529411766</v>
      </c>
      <c r="G42" s="16">
        <v>40300</v>
      </c>
      <c r="H42" s="17">
        <f t="shared" si="1"/>
        <v>0.20980392156862746</v>
      </c>
      <c r="I42" s="16">
        <v>81800</v>
      </c>
      <c r="J42" s="17">
        <f t="shared" si="2"/>
        <v>-0.60392156862745094</v>
      </c>
      <c r="K42" s="16">
        <v>30074</v>
      </c>
      <c r="L42" s="17">
        <f t="shared" si="3"/>
        <v>0.41031372549019607</v>
      </c>
      <c r="M42" s="49">
        <v>42400</v>
      </c>
      <c r="N42" s="17">
        <f t="shared" si="4"/>
        <v>0.16862745098039217</v>
      </c>
    </row>
    <row r="43" spans="2:14" ht="13.5" customHeight="1">
      <c r="B43" s="4">
        <v>3.5</v>
      </c>
      <c r="C43" s="4">
        <v>3.5</v>
      </c>
      <c r="D43" s="7">
        <v>56000</v>
      </c>
      <c r="E43" s="16">
        <v>36600</v>
      </c>
      <c r="F43" s="17">
        <f t="shared" si="0"/>
        <v>0.34642857142857142</v>
      </c>
      <c r="G43" s="16">
        <v>45700</v>
      </c>
      <c r="H43" s="17">
        <f t="shared" si="1"/>
        <v>0.18392857142857144</v>
      </c>
      <c r="I43" s="16">
        <v>87900</v>
      </c>
      <c r="J43" s="17">
        <f t="shared" si="2"/>
        <v>-0.56964285714285712</v>
      </c>
      <c r="K43" s="16">
        <v>34373</v>
      </c>
      <c r="L43" s="17">
        <f t="shared" si="3"/>
        <v>0.38619642857142855</v>
      </c>
      <c r="M43" s="49">
        <v>48300</v>
      </c>
      <c r="N43" s="17">
        <f t="shared" si="4"/>
        <v>0.13750000000000001</v>
      </c>
    </row>
    <row r="44" spans="2:14" ht="13.5" customHeight="1">
      <c r="B44" s="4">
        <v>4</v>
      </c>
      <c r="C44" s="4">
        <v>4</v>
      </c>
      <c r="D44" s="7">
        <v>60500</v>
      </c>
      <c r="E44" s="16">
        <v>40800</v>
      </c>
      <c r="F44" s="17">
        <f t="shared" si="0"/>
        <v>0.32561983471074379</v>
      </c>
      <c r="G44" s="16">
        <v>51000</v>
      </c>
      <c r="H44" s="17">
        <f t="shared" si="1"/>
        <v>0.15702479338842976</v>
      </c>
      <c r="I44" s="16">
        <v>93900</v>
      </c>
      <c r="J44" s="17">
        <f t="shared" si="2"/>
        <v>-0.55206611570247932</v>
      </c>
      <c r="K44" s="16">
        <v>38704</v>
      </c>
      <c r="L44" s="17">
        <f t="shared" si="3"/>
        <v>0.36026446280991736</v>
      </c>
      <c r="M44" s="49">
        <v>54300</v>
      </c>
      <c r="N44" s="17">
        <f t="shared" si="4"/>
        <v>0.10247933884297521</v>
      </c>
    </row>
    <row r="45" spans="2:14" ht="13.5" customHeight="1">
      <c r="B45" s="4">
        <v>4.5</v>
      </c>
      <c r="C45" s="4">
        <v>4.5</v>
      </c>
      <c r="D45" s="7">
        <v>65500</v>
      </c>
      <c r="E45" s="16">
        <v>45400</v>
      </c>
      <c r="F45" s="17">
        <f t="shared" si="0"/>
        <v>0.30687022900763361</v>
      </c>
      <c r="G45" s="16">
        <v>56400</v>
      </c>
      <c r="H45" s="17">
        <f t="shared" si="1"/>
        <v>0.13893129770992366</v>
      </c>
      <c r="I45" s="16">
        <v>100000</v>
      </c>
      <c r="J45" s="17">
        <f t="shared" si="2"/>
        <v>-0.52671755725190839</v>
      </c>
      <c r="K45" s="16">
        <v>42981</v>
      </c>
      <c r="L45" s="17">
        <f t="shared" si="3"/>
        <v>0.34380152671755726</v>
      </c>
      <c r="M45" s="49">
        <v>60300</v>
      </c>
      <c r="N45" s="17">
        <f t="shared" si="4"/>
        <v>7.9389312977099238E-2</v>
      </c>
    </row>
    <row r="46" spans="2:14" ht="13.5" customHeight="1">
      <c r="B46" s="4">
        <v>5</v>
      </c>
      <c r="C46" s="4">
        <v>5</v>
      </c>
      <c r="D46" s="7">
        <v>70000</v>
      </c>
      <c r="E46" s="16">
        <v>49600</v>
      </c>
      <c r="F46" s="17">
        <f t="shared" si="0"/>
        <v>0.29142857142857143</v>
      </c>
      <c r="G46" s="16">
        <v>61700</v>
      </c>
      <c r="H46" s="17">
        <f t="shared" si="1"/>
        <v>0.11857142857142858</v>
      </c>
      <c r="I46" s="16">
        <v>106100</v>
      </c>
      <c r="J46" s="17">
        <f t="shared" si="2"/>
        <v>-0.51571428571428568</v>
      </c>
      <c r="K46" s="16">
        <v>47285</v>
      </c>
      <c r="L46" s="17">
        <f t="shared" si="3"/>
        <v>0.32450000000000001</v>
      </c>
      <c r="M46" s="49">
        <v>66400</v>
      </c>
      <c r="N46" s="17">
        <f t="shared" si="4"/>
        <v>5.1428571428571428E-2</v>
      </c>
    </row>
    <row r="47" spans="2:14" ht="13.5" customHeight="1">
      <c r="B47" s="4">
        <v>5.5</v>
      </c>
      <c r="C47" s="4">
        <v>5.5</v>
      </c>
      <c r="D47" s="7">
        <v>75000</v>
      </c>
      <c r="E47" s="16">
        <v>54500</v>
      </c>
      <c r="F47" s="17">
        <f t="shared" si="0"/>
        <v>0.27333333333333332</v>
      </c>
      <c r="G47" s="16">
        <v>71500</v>
      </c>
      <c r="H47" s="17">
        <f t="shared" si="1"/>
        <v>4.6666666666666669E-2</v>
      </c>
      <c r="I47" s="16">
        <v>110800</v>
      </c>
      <c r="J47" s="17">
        <f t="shared" si="2"/>
        <v>-0.47733333333333333</v>
      </c>
      <c r="K47" s="16">
        <v>51580</v>
      </c>
      <c r="L47" s="17">
        <f t="shared" si="3"/>
        <v>0.31226666666666669</v>
      </c>
      <c r="M47" s="49">
        <v>78400</v>
      </c>
      <c r="N47" s="17">
        <f t="shared" si="4"/>
        <v>-4.5333333333333337E-2</v>
      </c>
    </row>
    <row r="48" spans="2:14" ht="13.5" customHeight="1">
      <c r="B48" s="4">
        <v>6</v>
      </c>
      <c r="C48" s="4">
        <v>6</v>
      </c>
      <c r="D48" s="7">
        <v>80000</v>
      </c>
      <c r="E48" s="16">
        <v>58600</v>
      </c>
      <c r="F48" s="17">
        <f t="shared" si="0"/>
        <v>0.26750000000000002</v>
      </c>
      <c r="G48" s="16">
        <v>76900</v>
      </c>
      <c r="H48" s="17">
        <f t="shared" si="1"/>
        <v>3.875E-2</v>
      </c>
      <c r="I48" s="16">
        <v>115400</v>
      </c>
      <c r="J48" s="17">
        <f t="shared" si="2"/>
        <v>-0.4425</v>
      </c>
      <c r="K48" s="16">
        <v>55856</v>
      </c>
      <c r="L48" s="17">
        <f t="shared" si="3"/>
        <v>0.30180000000000001</v>
      </c>
      <c r="M48" s="49">
        <v>78400</v>
      </c>
      <c r="N48" s="17">
        <f t="shared" si="4"/>
        <v>0.02</v>
      </c>
    </row>
    <row r="49" spans="2:14" ht="13.5" customHeight="1">
      <c r="B49" s="4">
        <v>6.5</v>
      </c>
      <c r="C49" s="4">
        <v>6.5</v>
      </c>
      <c r="D49" s="7">
        <v>84500</v>
      </c>
      <c r="E49" s="16">
        <v>62800</v>
      </c>
      <c r="F49" s="17">
        <f t="shared" ref="F49:F80" si="5">IFERROR(IF(($D49-E49)/$D49=1,"",($D49-E49)/$D49),"")</f>
        <v>0.25680473372781065</v>
      </c>
      <c r="G49" s="16">
        <v>82300</v>
      </c>
      <c r="H49" s="17">
        <f t="shared" ref="H49:H80" si="6">IFERROR(IF(($D49-G49)/$D49=1,"",($D49-G49)/$D49),"")</f>
        <v>2.6035502958579881E-2</v>
      </c>
      <c r="I49" s="16">
        <v>120100</v>
      </c>
      <c r="J49" s="17">
        <f t="shared" ref="J49:J80" si="7">IFERROR(IF(($D49-I49)/$D49=1,"",($D49-I49)/$D49),"")</f>
        <v>-0.42130177514792899</v>
      </c>
      <c r="K49" s="16">
        <v>60165</v>
      </c>
      <c r="L49" s="17">
        <f t="shared" si="3"/>
        <v>0.28798816568047336</v>
      </c>
      <c r="M49" s="49">
        <v>90300</v>
      </c>
      <c r="N49" s="17">
        <f t="shared" ref="N49:N80" si="8">IFERROR(IF(($D49-M49)/$D49=1,"",($D49-M49)/$D49),"")</f>
        <v>-6.8639053254437865E-2</v>
      </c>
    </row>
    <row r="50" spans="2:14" ht="13.5" customHeight="1">
      <c r="B50" s="4">
        <v>7</v>
      </c>
      <c r="C50" s="4">
        <v>7</v>
      </c>
      <c r="D50" s="7">
        <v>89500</v>
      </c>
      <c r="E50" s="16">
        <v>67000</v>
      </c>
      <c r="F50" s="17">
        <f t="shared" si="5"/>
        <v>0.25139664804469275</v>
      </c>
      <c r="G50" s="16">
        <v>87600</v>
      </c>
      <c r="H50" s="17">
        <f t="shared" si="6"/>
        <v>2.1229050279329607E-2</v>
      </c>
      <c r="I50" s="16">
        <v>124800</v>
      </c>
      <c r="J50" s="17">
        <f t="shared" si="7"/>
        <v>-0.39441340782122902</v>
      </c>
      <c r="K50" s="16">
        <v>64495</v>
      </c>
      <c r="L50" s="17">
        <f t="shared" si="3"/>
        <v>0.27938547486033521</v>
      </c>
      <c r="M50" s="49">
        <v>90300</v>
      </c>
      <c r="N50" s="17">
        <f t="shared" si="8"/>
        <v>-8.9385474860335188E-3</v>
      </c>
    </row>
    <row r="51" spans="2:14" ht="13.5" customHeight="1">
      <c r="B51" s="4">
        <v>7.5</v>
      </c>
      <c r="C51" s="4">
        <v>7.5</v>
      </c>
      <c r="D51" s="7">
        <v>94000</v>
      </c>
      <c r="E51" s="16">
        <v>71200</v>
      </c>
      <c r="F51" s="17">
        <f t="shared" si="5"/>
        <v>0.24255319148936169</v>
      </c>
      <c r="G51" s="16">
        <v>94200</v>
      </c>
      <c r="H51" s="17">
        <f t="shared" si="6"/>
        <v>-2.1276595744680851E-3</v>
      </c>
      <c r="I51" s="16">
        <v>129600</v>
      </c>
      <c r="J51" s="17">
        <f t="shared" si="7"/>
        <v>-0.37872340425531914</v>
      </c>
      <c r="K51" s="16">
        <v>68768</v>
      </c>
      <c r="L51" s="17">
        <f t="shared" si="3"/>
        <v>0.2684255319148936</v>
      </c>
      <c r="M51" s="49">
        <v>102300</v>
      </c>
      <c r="N51" s="17">
        <f t="shared" si="8"/>
        <v>-8.8297872340425534E-2</v>
      </c>
    </row>
    <row r="52" spans="2:14" ht="13.5" customHeight="1">
      <c r="B52" s="4">
        <v>8</v>
      </c>
      <c r="C52" s="4">
        <v>8</v>
      </c>
      <c r="D52" s="7">
        <v>99000</v>
      </c>
      <c r="E52" s="16">
        <v>75400</v>
      </c>
      <c r="F52" s="17">
        <f t="shared" si="5"/>
        <v>0.23838383838383839</v>
      </c>
      <c r="G52" s="16">
        <v>99500</v>
      </c>
      <c r="H52" s="17">
        <f t="shared" si="6"/>
        <v>-5.0505050505050509E-3</v>
      </c>
      <c r="I52" s="16">
        <v>134300</v>
      </c>
      <c r="J52" s="17">
        <f t="shared" si="7"/>
        <v>-0.35656565656565659</v>
      </c>
      <c r="K52" s="16">
        <v>73087</v>
      </c>
      <c r="L52" s="17">
        <f t="shared" si="3"/>
        <v>0.26174747474747473</v>
      </c>
      <c r="M52" s="49">
        <v>102300</v>
      </c>
      <c r="N52" s="17">
        <f t="shared" si="8"/>
        <v>-3.3333333333333333E-2</v>
      </c>
    </row>
    <row r="53" spans="2:14" ht="13.5" customHeight="1">
      <c r="B53" s="4">
        <v>8.5</v>
      </c>
      <c r="C53" s="4">
        <v>8.5</v>
      </c>
      <c r="D53" s="7">
        <v>104000</v>
      </c>
      <c r="E53" s="16">
        <v>79600</v>
      </c>
      <c r="F53" s="17">
        <f t="shared" si="5"/>
        <v>0.23461538461538461</v>
      </c>
      <c r="G53" s="16">
        <v>104900</v>
      </c>
      <c r="H53" s="17">
        <f t="shared" si="6"/>
        <v>-8.6538461538461543E-3</v>
      </c>
      <c r="I53" s="16">
        <v>138900</v>
      </c>
      <c r="J53" s="17">
        <f t="shared" si="7"/>
        <v>-0.33557692307692305</v>
      </c>
      <c r="K53" s="16">
        <v>77359</v>
      </c>
      <c r="L53" s="17">
        <f t="shared" si="3"/>
        <v>0.25616346153846153</v>
      </c>
      <c r="M53" s="49">
        <v>114400</v>
      </c>
      <c r="N53" s="17">
        <f t="shared" si="8"/>
        <v>-0.1</v>
      </c>
    </row>
    <row r="54" spans="2:14" ht="13.5" customHeight="1">
      <c r="B54" s="4">
        <v>9</v>
      </c>
      <c r="C54" s="4">
        <v>9</v>
      </c>
      <c r="D54" s="7">
        <v>108500</v>
      </c>
      <c r="E54" s="16">
        <v>83800</v>
      </c>
      <c r="F54" s="17">
        <f t="shared" si="5"/>
        <v>0.22764976958525346</v>
      </c>
      <c r="G54" s="16">
        <v>110200</v>
      </c>
      <c r="H54" s="17">
        <f t="shared" si="6"/>
        <v>-1.5668202764976959E-2</v>
      </c>
      <c r="I54" s="16">
        <v>143600</v>
      </c>
      <c r="J54" s="17">
        <f t="shared" si="7"/>
        <v>-0.32350230414746545</v>
      </c>
      <c r="K54" s="16">
        <v>81671</v>
      </c>
      <c r="L54" s="17">
        <f t="shared" si="3"/>
        <v>0.24727188940092165</v>
      </c>
      <c r="M54" s="49">
        <v>114400</v>
      </c>
      <c r="N54" s="17">
        <f t="shared" si="8"/>
        <v>-5.4377880184331796E-2</v>
      </c>
    </row>
    <row r="55" spans="2:14" ht="13.5" customHeight="1">
      <c r="B55" s="4">
        <v>9.5</v>
      </c>
      <c r="C55" s="4">
        <v>9.5</v>
      </c>
      <c r="D55" s="7">
        <v>113500</v>
      </c>
      <c r="E55" s="16">
        <v>88000</v>
      </c>
      <c r="F55" s="17">
        <f t="shared" si="5"/>
        <v>0.22466960352422907</v>
      </c>
      <c r="G55" s="16">
        <v>115600</v>
      </c>
      <c r="H55" s="17">
        <f t="shared" si="6"/>
        <v>-1.8502202643171806E-2</v>
      </c>
      <c r="I55" s="16">
        <v>148300</v>
      </c>
      <c r="J55" s="17">
        <f t="shared" si="7"/>
        <v>-0.30660792951541849</v>
      </c>
      <c r="K55" s="16">
        <v>85991</v>
      </c>
      <c r="L55" s="17">
        <f t="shared" si="3"/>
        <v>0.24237004405286344</v>
      </c>
      <c r="M55" s="49">
        <v>126300</v>
      </c>
      <c r="N55" s="17">
        <f t="shared" si="8"/>
        <v>-0.11277533039647578</v>
      </c>
    </row>
    <row r="56" spans="2:14" ht="13.5" customHeight="1">
      <c r="B56" s="4">
        <v>10</v>
      </c>
      <c r="C56" s="4">
        <v>10</v>
      </c>
      <c r="D56" s="7">
        <v>118000</v>
      </c>
      <c r="E56" s="16">
        <v>92200</v>
      </c>
      <c r="F56" s="17">
        <f t="shared" si="5"/>
        <v>0.21864406779661016</v>
      </c>
      <c r="G56" s="16">
        <v>121000</v>
      </c>
      <c r="H56" s="17">
        <f t="shared" si="6"/>
        <v>-2.5423728813559324E-2</v>
      </c>
      <c r="I56" s="16">
        <v>153000</v>
      </c>
      <c r="J56" s="17">
        <f t="shared" si="7"/>
        <v>-0.29661016949152541</v>
      </c>
      <c r="K56" s="16">
        <v>0</v>
      </c>
      <c r="L56" s="17" t="str">
        <f t="shared" si="3"/>
        <v/>
      </c>
      <c r="M56" s="49">
        <v>126300</v>
      </c>
      <c r="N56" s="17">
        <f t="shared" si="8"/>
        <v>-7.0338983050847459E-2</v>
      </c>
    </row>
    <row r="57" spans="2:14" ht="13.5" customHeight="1">
      <c r="B57" s="4">
        <v>10.5</v>
      </c>
      <c r="C57" s="4">
        <v>10.5</v>
      </c>
      <c r="D57" s="7">
        <v>123000</v>
      </c>
      <c r="E57" s="16">
        <v>96400</v>
      </c>
      <c r="F57" s="17">
        <f t="shared" si="5"/>
        <v>0.216260162601626</v>
      </c>
      <c r="G57" s="16">
        <v>127700</v>
      </c>
      <c r="H57" s="17">
        <f t="shared" si="6"/>
        <v>-3.8211382113821135E-2</v>
      </c>
      <c r="I57" s="16">
        <v>156900</v>
      </c>
      <c r="J57" s="17">
        <f t="shared" si="7"/>
        <v>-0.275609756097561</v>
      </c>
      <c r="K57" s="16">
        <v>0</v>
      </c>
      <c r="L57" s="17" t="str">
        <f t="shared" si="3"/>
        <v/>
      </c>
      <c r="M57" s="49">
        <v>138300</v>
      </c>
      <c r="N57" s="17">
        <f t="shared" si="8"/>
        <v>-0.12439024390243902</v>
      </c>
    </row>
    <row r="58" spans="2:14" ht="13.5" customHeight="1">
      <c r="B58" s="4">
        <v>11</v>
      </c>
      <c r="C58" s="4">
        <v>11</v>
      </c>
      <c r="D58" s="7">
        <v>127500</v>
      </c>
      <c r="E58" s="16">
        <v>100600</v>
      </c>
      <c r="F58" s="17">
        <f t="shared" si="5"/>
        <v>0.21098039215686273</v>
      </c>
      <c r="G58" s="16">
        <v>133100</v>
      </c>
      <c r="H58" s="17">
        <f t="shared" si="6"/>
        <v>-4.3921568627450981E-2</v>
      </c>
      <c r="I58" s="16">
        <v>160600</v>
      </c>
      <c r="J58" s="17">
        <f t="shared" si="7"/>
        <v>-0.25960784313725488</v>
      </c>
      <c r="K58" s="16">
        <v>0</v>
      </c>
      <c r="L58" s="17" t="str">
        <f t="shared" si="3"/>
        <v/>
      </c>
      <c r="M58" s="49">
        <v>138300</v>
      </c>
      <c r="N58" s="17">
        <f t="shared" si="8"/>
        <v>-8.4705882352941173E-2</v>
      </c>
    </row>
    <row r="59" spans="2:14" ht="13.5" customHeight="1">
      <c r="B59" s="4">
        <v>11.5</v>
      </c>
      <c r="C59" s="4">
        <v>11.5</v>
      </c>
      <c r="D59" s="7">
        <v>132500</v>
      </c>
      <c r="E59" s="16">
        <v>104800</v>
      </c>
      <c r="F59" s="17">
        <f t="shared" si="5"/>
        <v>0.2090566037735849</v>
      </c>
      <c r="G59" s="16">
        <v>138400</v>
      </c>
      <c r="H59" s="17">
        <f t="shared" si="6"/>
        <v>-4.4528301886792451E-2</v>
      </c>
      <c r="I59" s="16">
        <v>164500</v>
      </c>
      <c r="J59" s="17">
        <f t="shared" si="7"/>
        <v>-0.24150943396226415</v>
      </c>
      <c r="K59" s="16">
        <v>0</v>
      </c>
      <c r="L59" s="17" t="str">
        <f t="shared" si="3"/>
        <v/>
      </c>
      <c r="M59" s="49">
        <v>150400</v>
      </c>
      <c r="N59" s="17">
        <f t="shared" si="8"/>
        <v>-0.1350943396226415</v>
      </c>
    </row>
    <row r="60" spans="2:14" ht="13.5" customHeight="1">
      <c r="B60" s="4">
        <v>12</v>
      </c>
      <c r="C60" s="4">
        <v>12</v>
      </c>
      <c r="D60" s="7">
        <v>137500</v>
      </c>
      <c r="E60" s="16">
        <v>109000</v>
      </c>
      <c r="F60" s="17">
        <f t="shared" si="5"/>
        <v>0.20727272727272728</v>
      </c>
      <c r="G60" s="16">
        <v>143800</v>
      </c>
      <c r="H60" s="17">
        <f t="shared" si="6"/>
        <v>-4.581818181818182E-2</v>
      </c>
      <c r="I60" s="16">
        <v>168300</v>
      </c>
      <c r="J60" s="17">
        <f t="shared" si="7"/>
        <v>-0.224</v>
      </c>
      <c r="K60" s="16">
        <v>0</v>
      </c>
      <c r="L60" s="17" t="str">
        <f t="shared" si="3"/>
        <v/>
      </c>
      <c r="M60" s="49">
        <v>150400</v>
      </c>
      <c r="N60" s="17">
        <f t="shared" si="8"/>
        <v>-9.3818181818181814E-2</v>
      </c>
    </row>
    <row r="61" spans="2:14" ht="13.5" customHeight="1">
      <c r="B61" s="4">
        <v>12.5</v>
      </c>
      <c r="C61" s="4">
        <v>12.5</v>
      </c>
      <c r="D61" s="7">
        <v>142000</v>
      </c>
      <c r="E61" s="16">
        <v>113200</v>
      </c>
      <c r="F61" s="17">
        <f t="shared" si="5"/>
        <v>0.20281690140845071</v>
      </c>
      <c r="G61" s="16">
        <v>149100</v>
      </c>
      <c r="H61" s="17">
        <f t="shared" si="6"/>
        <v>-0.05</v>
      </c>
      <c r="I61" s="16">
        <v>172200</v>
      </c>
      <c r="J61" s="17">
        <f t="shared" si="7"/>
        <v>-0.21267605633802816</v>
      </c>
      <c r="K61" s="16">
        <v>0</v>
      </c>
      <c r="L61" s="17" t="str">
        <f t="shared" si="3"/>
        <v/>
      </c>
      <c r="M61" s="49">
        <v>162300</v>
      </c>
      <c r="N61" s="17">
        <f t="shared" si="8"/>
        <v>-0.14295774647887324</v>
      </c>
    </row>
    <row r="62" spans="2:14" ht="13.5" customHeight="1">
      <c r="B62" s="4">
        <v>13</v>
      </c>
      <c r="C62" s="4">
        <v>13</v>
      </c>
      <c r="D62" s="7">
        <v>147000</v>
      </c>
      <c r="E62" s="16">
        <v>117400</v>
      </c>
      <c r="F62" s="17">
        <f t="shared" si="5"/>
        <v>0.20136054421768707</v>
      </c>
      <c r="G62" s="16">
        <v>154500</v>
      </c>
      <c r="H62" s="17">
        <f t="shared" si="6"/>
        <v>-5.1020408163265307E-2</v>
      </c>
      <c r="I62" s="16">
        <v>176000</v>
      </c>
      <c r="J62" s="17">
        <f t="shared" si="7"/>
        <v>-0.19727891156462585</v>
      </c>
      <c r="K62" s="16">
        <v>0</v>
      </c>
      <c r="L62" s="17" t="str">
        <f t="shared" si="3"/>
        <v/>
      </c>
      <c r="M62" s="49">
        <v>162300</v>
      </c>
      <c r="N62" s="17">
        <f t="shared" si="8"/>
        <v>-0.10408163265306122</v>
      </c>
    </row>
    <row r="63" spans="2:14" ht="13.5" customHeight="1">
      <c r="B63" s="4">
        <v>13.5</v>
      </c>
      <c r="C63" s="4">
        <v>13.5</v>
      </c>
      <c r="D63" s="7">
        <v>151500</v>
      </c>
      <c r="E63" s="16">
        <v>121600</v>
      </c>
      <c r="F63" s="17">
        <f t="shared" si="5"/>
        <v>0.19735973597359735</v>
      </c>
      <c r="G63" s="16">
        <v>159900</v>
      </c>
      <c r="H63" s="17">
        <f t="shared" si="6"/>
        <v>-5.5445544554455446E-2</v>
      </c>
      <c r="I63" s="16">
        <v>180000</v>
      </c>
      <c r="J63" s="17">
        <f t="shared" si="7"/>
        <v>-0.18811881188118812</v>
      </c>
      <c r="K63" s="16">
        <v>0</v>
      </c>
      <c r="L63" s="17" t="str">
        <f t="shared" si="3"/>
        <v/>
      </c>
      <c r="M63" s="49">
        <v>174300</v>
      </c>
      <c r="N63" s="17">
        <f t="shared" si="8"/>
        <v>-0.15049504950495049</v>
      </c>
    </row>
    <row r="64" spans="2:14" ht="13.5" customHeight="1">
      <c r="B64" s="4">
        <v>14</v>
      </c>
      <c r="C64" s="4">
        <v>14</v>
      </c>
      <c r="D64" s="7">
        <v>156500</v>
      </c>
      <c r="E64" s="16">
        <v>125800</v>
      </c>
      <c r="F64" s="17">
        <f t="shared" si="5"/>
        <v>0.19616613418530351</v>
      </c>
      <c r="G64" s="16">
        <v>165200</v>
      </c>
      <c r="H64" s="17">
        <f t="shared" si="6"/>
        <v>-5.5591054313099041E-2</v>
      </c>
      <c r="I64" s="16">
        <v>183800</v>
      </c>
      <c r="J64" s="17">
        <f t="shared" si="7"/>
        <v>-0.17444089456869011</v>
      </c>
      <c r="K64" s="16">
        <v>0</v>
      </c>
      <c r="L64" s="17" t="str">
        <f t="shared" si="3"/>
        <v/>
      </c>
      <c r="M64" s="49">
        <v>174300</v>
      </c>
      <c r="N64" s="17">
        <f t="shared" si="8"/>
        <v>-0.11373801916932907</v>
      </c>
    </row>
    <row r="65" spans="2:14" ht="13.5" customHeight="1">
      <c r="B65" s="4">
        <v>14.5</v>
      </c>
      <c r="C65" s="4">
        <v>14.5</v>
      </c>
      <c r="D65" s="7">
        <v>161500</v>
      </c>
      <c r="E65" s="16">
        <v>130000</v>
      </c>
      <c r="F65" s="17">
        <f t="shared" si="5"/>
        <v>0.19504643962848298</v>
      </c>
      <c r="G65" s="16">
        <v>170600</v>
      </c>
      <c r="H65" s="17">
        <f t="shared" si="6"/>
        <v>-5.6346749226006194E-2</v>
      </c>
      <c r="I65" s="16">
        <v>187700</v>
      </c>
      <c r="J65" s="17">
        <f t="shared" si="7"/>
        <v>-0.16222910216718267</v>
      </c>
      <c r="K65" s="16">
        <v>0</v>
      </c>
      <c r="L65" s="17" t="str">
        <f t="shared" si="3"/>
        <v/>
      </c>
      <c r="M65" s="49">
        <v>186200</v>
      </c>
      <c r="N65" s="17">
        <f t="shared" si="8"/>
        <v>-0.15294117647058825</v>
      </c>
    </row>
    <row r="66" spans="2:14" ht="13.5" customHeight="1">
      <c r="B66" s="4">
        <v>15</v>
      </c>
      <c r="C66" s="4">
        <v>15</v>
      </c>
      <c r="D66" s="7">
        <v>166000</v>
      </c>
      <c r="E66" s="16">
        <v>134200</v>
      </c>
      <c r="F66" s="17">
        <f t="shared" si="5"/>
        <v>0.19156626506024096</v>
      </c>
      <c r="G66" s="16">
        <v>175900</v>
      </c>
      <c r="H66" s="17">
        <f t="shared" si="6"/>
        <v>-5.9638554216867472E-2</v>
      </c>
      <c r="I66" s="16">
        <v>191700</v>
      </c>
      <c r="J66" s="17">
        <f t="shared" si="7"/>
        <v>-0.15481927710843374</v>
      </c>
      <c r="K66" s="16">
        <v>0</v>
      </c>
      <c r="L66" s="17" t="str">
        <f t="shared" si="3"/>
        <v/>
      </c>
      <c r="M66" s="49">
        <v>186200</v>
      </c>
      <c r="N66" s="17">
        <f t="shared" si="8"/>
        <v>-0.1216867469879518</v>
      </c>
    </row>
    <row r="67" spans="2:14" ht="13.5" customHeight="1">
      <c r="B67" s="4">
        <v>15.5</v>
      </c>
      <c r="C67" s="4">
        <v>15.5</v>
      </c>
      <c r="D67" s="7">
        <v>171000</v>
      </c>
      <c r="E67" s="16">
        <v>138400</v>
      </c>
      <c r="F67" s="17">
        <f t="shared" si="5"/>
        <v>0.19064327485380117</v>
      </c>
      <c r="G67" s="16">
        <v>185100</v>
      </c>
      <c r="H67" s="17">
        <f t="shared" si="6"/>
        <v>-8.24561403508772E-2</v>
      </c>
      <c r="I67" s="16">
        <v>193300</v>
      </c>
      <c r="J67" s="17">
        <f t="shared" si="7"/>
        <v>-0.1304093567251462</v>
      </c>
      <c r="K67" s="16">
        <v>0</v>
      </c>
      <c r="L67" s="17" t="str">
        <f t="shared" si="3"/>
        <v/>
      </c>
      <c r="M67" s="49">
        <v>198300</v>
      </c>
      <c r="N67" s="17">
        <f t="shared" si="8"/>
        <v>-0.15964912280701754</v>
      </c>
    </row>
    <row r="68" spans="2:14" ht="13.5" customHeight="1">
      <c r="B68" s="4">
        <v>16</v>
      </c>
      <c r="C68" s="4">
        <v>16</v>
      </c>
      <c r="D68" s="7">
        <v>175500</v>
      </c>
      <c r="E68" s="16">
        <v>142600</v>
      </c>
      <c r="F68" s="17">
        <f t="shared" si="5"/>
        <v>0.18746438746438746</v>
      </c>
      <c r="G68" s="16">
        <v>190500</v>
      </c>
      <c r="H68" s="17">
        <f t="shared" si="6"/>
        <v>-8.5470085470085472E-2</v>
      </c>
      <c r="I68" s="16">
        <v>194900</v>
      </c>
      <c r="J68" s="17">
        <f t="shared" si="7"/>
        <v>-0.11054131054131054</v>
      </c>
      <c r="K68" s="16">
        <v>0</v>
      </c>
      <c r="L68" s="17" t="str">
        <f t="shared" si="3"/>
        <v/>
      </c>
      <c r="M68" s="49">
        <v>198300</v>
      </c>
      <c r="N68" s="17">
        <f t="shared" si="8"/>
        <v>-0.12991452991452992</v>
      </c>
    </row>
    <row r="69" spans="2:14" ht="13.5" customHeight="1">
      <c r="B69" s="4">
        <v>16.5</v>
      </c>
      <c r="C69" s="4">
        <v>16.5</v>
      </c>
      <c r="D69" s="7">
        <v>180500</v>
      </c>
      <c r="E69" s="16">
        <v>146800</v>
      </c>
      <c r="F69" s="17">
        <f t="shared" si="5"/>
        <v>0.18670360110803325</v>
      </c>
      <c r="G69" s="16">
        <v>195800</v>
      </c>
      <c r="H69" s="17">
        <f t="shared" si="6"/>
        <v>-8.4764542936288087E-2</v>
      </c>
      <c r="I69" s="16">
        <v>196700</v>
      </c>
      <c r="J69" s="17">
        <f t="shared" si="7"/>
        <v>-8.9750692520775624E-2</v>
      </c>
      <c r="K69" s="16">
        <v>0</v>
      </c>
      <c r="L69" s="17" t="str">
        <f t="shared" si="3"/>
        <v/>
      </c>
      <c r="M69" s="49">
        <v>210300</v>
      </c>
      <c r="N69" s="17">
        <f t="shared" si="8"/>
        <v>-0.16509695290858725</v>
      </c>
    </row>
    <row r="70" spans="2:14" ht="13.5" customHeight="1">
      <c r="B70" s="4">
        <v>17</v>
      </c>
      <c r="C70" s="4">
        <v>17</v>
      </c>
      <c r="D70" s="7">
        <v>185000</v>
      </c>
      <c r="E70" s="16">
        <v>151000</v>
      </c>
      <c r="F70" s="17">
        <f t="shared" si="5"/>
        <v>0.18378378378378379</v>
      </c>
      <c r="G70" s="16">
        <v>201200</v>
      </c>
      <c r="H70" s="17">
        <f t="shared" si="6"/>
        <v>-8.7567567567567561E-2</v>
      </c>
      <c r="I70" s="16">
        <v>198400</v>
      </c>
      <c r="J70" s="17">
        <f t="shared" si="7"/>
        <v>-7.2432432432432428E-2</v>
      </c>
      <c r="K70" s="16">
        <v>0</v>
      </c>
      <c r="L70" s="17" t="str">
        <f t="shared" si="3"/>
        <v/>
      </c>
      <c r="M70" s="49">
        <v>210300</v>
      </c>
      <c r="N70" s="17">
        <f t="shared" si="8"/>
        <v>-0.13675675675675675</v>
      </c>
    </row>
    <row r="71" spans="2:14" ht="13.5" customHeight="1">
      <c r="B71" s="4">
        <v>17.5</v>
      </c>
      <c r="C71" s="4">
        <v>17.5</v>
      </c>
      <c r="D71" s="7">
        <v>190000</v>
      </c>
      <c r="E71" s="16">
        <v>155200</v>
      </c>
      <c r="F71" s="17">
        <f t="shared" si="5"/>
        <v>0.1831578947368421</v>
      </c>
      <c r="G71" s="16">
        <v>206600</v>
      </c>
      <c r="H71" s="17">
        <f t="shared" si="6"/>
        <v>-8.7368421052631581E-2</v>
      </c>
      <c r="I71" s="16">
        <v>199900</v>
      </c>
      <c r="J71" s="17">
        <f t="shared" si="7"/>
        <v>-5.2105263157894738E-2</v>
      </c>
      <c r="K71" s="16">
        <v>0</v>
      </c>
      <c r="L71" s="17" t="str">
        <f t="shared" si="3"/>
        <v/>
      </c>
      <c r="M71" s="49">
        <v>222200</v>
      </c>
      <c r="N71" s="17">
        <f t="shared" si="8"/>
        <v>-0.1694736842105263</v>
      </c>
    </row>
    <row r="72" spans="2:14" ht="13.5" customHeight="1">
      <c r="B72" s="4">
        <v>18</v>
      </c>
      <c r="C72" s="4">
        <v>18</v>
      </c>
      <c r="D72" s="7">
        <v>195000</v>
      </c>
      <c r="E72" s="16">
        <v>159400</v>
      </c>
      <c r="F72" s="17">
        <f t="shared" si="5"/>
        <v>0.18256410256410258</v>
      </c>
      <c r="G72" s="16">
        <v>211900</v>
      </c>
      <c r="H72" s="17">
        <f t="shared" si="6"/>
        <v>-8.666666666666667E-2</v>
      </c>
      <c r="I72" s="16">
        <v>198100</v>
      </c>
      <c r="J72" s="17">
        <f t="shared" si="7"/>
        <v>-1.5897435897435898E-2</v>
      </c>
      <c r="K72" s="16">
        <v>0</v>
      </c>
      <c r="L72" s="17" t="str">
        <f t="shared" si="3"/>
        <v/>
      </c>
      <c r="M72" s="49">
        <v>222200</v>
      </c>
      <c r="N72" s="17">
        <f t="shared" si="8"/>
        <v>-0.13948717948717948</v>
      </c>
    </row>
    <row r="73" spans="2:14" ht="13.5" customHeight="1">
      <c r="B73" s="4">
        <v>18.5</v>
      </c>
      <c r="C73" s="4">
        <v>18.5</v>
      </c>
      <c r="D73" s="7">
        <v>199500</v>
      </c>
      <c r="E73" s="16">
        <v>163600</v>
      </c>
      <c r="F73" s="17">
        <f t="shared" si="5"/>
        <v>0.1799498746867168</v>
      </c>
      <c r="G73" s="16">
        <v>217300</v>
      </c>
      <c r="H73" s="17">
        <f t="shared" si="6"/>
        <v>-8.9223057644110274E-2</v>
      </c>
      <c r="I73" s="16">
        <v>199500</v>
      </c>
      <c r="J73" s="17">
        <f t="shared" si="7"/>
        <v>0</v>
      </c>
      <c r="K73" s="16">
        <v>0</v>
      </c>
      <c r="L73" s="17" t="str">
        <f t="shared" si="3"/>
        <v/>
      </c>
      <c r="M73" s="49">
        <v>234300</v>
      </c>
      <c r="N73" s="17">
        <f t="shared" si="8"/>
        <v>-0.17443609022556392</v>
      </c>
    </row>
    <row r="74" spans="2:14" ht="13.5" customHeight="1">
      <c r="B74" s="4">
        <v>19</v>
      </c>
      <c r="C74" s="4">
        <v>19</v>
      </c>
      <c r="D74" s="7">
        <v>204500</v>
      </c>
      <c r="E74" s="16">
        <v>167800</v>
      </c>
      <c r="F74" s="17">
        <f t="shared" si="5"/>
        <v>0.17946210268948656</v>
      </c>
      <c r="G74" s="16">
        <v>222600</v>
      </c>
      <c r="H74" s="17">
        <f t="shared" si="6"/>
        <v>-8.8508557457212714E-2</v>
      </c>
      <c r="I74" s="16">
        <v>198400</v>
      </c>
      <c r="J74" s="17">
        <f t="shared" si="7"/>
        <v>2.9828850855745721E-2</v>
      </c>
      <c r="K74" s="16">
        <v>0</v>
      </c>
      <c r="L74" s="17" t="str">
        <f t="shared" si="3"/>
        <v/>
      </c>
      <c r="M74" s="49">
        <v>234300</v>
      </c>
      <c r="N74" s="17">
        <f t="shared" si="8"/>
        <v>-0.14572127139364302</v>
      </c>
    </row>
    <row r="75" spans="2:14" ht="13.5" customHeight="1">
      <c r="B75" s="4">
        <v>19.5</v>
      </c>
      <c r="C75" s="4">
        <v>19.5</v>
      </c>
      <c r="D75" s="7">
        <v>209000</v>
      </c>
      <c r="E75" s="16">
        <v>172000</v>
      </c>
      <c r="F75" s="17">
        <f t="shared" si="5"/>
        <v>0.17703349282296652</v>
      </c>
      <c r="G75" s="16">
        <v>228000</v>
      </c>
      <c r="H75" s="17">
        <f t="shared" si="6"/>
        <v>-9.0909090909090912E-2</v>
      </c>
      <c r="I75" s="16">
        <v>201000</v>
      </c>
      <c r="J75" s="17">
        <f t="shared" si="7"/>
        <v>3.8277511961722487E-2</v>
      </c>
      <c r="K75" s="16">
        <v>0</v>
      </c>
      <c r="L75" s="17" t="str">
        <f t="shared" si="3"/>
        <v/>
      </c>
      <c r="M75" s="49">
        <v>246300</v>
      </c>
      <c r="N75" s="17">
        <f t="shared" si="8"/>
        <v>-0.17846889952153111</v>
      </c>
    </row>
    <row r="76" spans="2:14" ht="13.5" customHeight="1">
      <c r="B76" s="4">
        <v>20</v>
      </c>
      <c r="C76" s="4">
        <v>20</v>
      </c>
      <c r="D76" s="7">
        <v>214000</v>
      </c>
      <c r="E76" s="16">
        <v>176200</v>
      </c>
      <c r="F76" s="17">
        <f t="shared" si="5"/>
        <v>0.1766355140186916</v>
      </c>
      <c r="G76" s="16">
        <v>233400</v>
      </c>
      <c r="H76" s="17">
        <f t="shared" si="6"/>
        <v>-9.065420560747664E-2</v>
      </c>
      <c r="I76" s="16">
        <v>202500</v>
      </c>
      <c r="J76" s="17">
        <f t="shared" si="7"/>
        <v>5.3738317757009345E-2</v>
      </c>
      <c r="K76" s="16" t="s">
        <v>86</v>
      </c>
      <c r="L76" s="17" t="str">
        <f t="shared" si="3"/>
        <v/>
      </c>
      <c r="M76" s="49">
        <v>246300</v>
      </c>
      <c r="N76" s="17">
        <f t="shared" si="8"/>
        <v>-0.15093457943925234</v>
      </c>
    </row>
    <row r="77" spans="2:14" ht="13.5" customHeight="1">
      <c r="B77" s="4">
        <v>20.5</v>
      </c>
      <c r="C77" s="4">
        <v>20.5</v>
      </c>
      <c r="D77" s="7">
        <v>219000</v>
      </c>
      <c r="E77" s="16">
        <v>0</v>
      </c>
      <c r="F77" s="17" t="str">
        <f t="shared" si="5"/>
        <v/>
      </c>
      <c r="G77" s="16">
        <v>0</v>
      </c>
      <c r="H77" s="17" t="str">
        <f t="shared" si="6"/>
        <v/>
      </c>
      <c r="I77" s="16" t="s">
        <v>86</v>
      </c>
      <c r="J77" s="17" t="str">
        <f t="shared" si="7"/>
        <v/>
      </c>
      <c r="K77" s="16" t="s">
        <v>86</v>
      </c>
      <c r="L77" s="17" t="str">
        <f t="shared" si="3"/>
        <v/>
      </c>
      <c r="M77" s="49"/>
      <c r="N77" s="17" t="str">
        <f t="shared" si="8"/>
        <v/>
      </c>
    </row>
    <row r="78" spans="2:14" ht="13.5" customHeight="1">
      <c r="B78" s="4">
        <v>21</v>
      </c>
      <c r="C78" s="4">
        <v>21</v>
      </c>
      <c r="D78" s="7">
        <v>223500</v>
      </c>
      <c r="E78" s="16">
        <v>0</v>
      </c>
      <c r="F78" s="17" t="str">
        <f t="shared" si="5"/>
        <v/>
      </c>
      <c r="G78" s="16">
        <v>0</v>
      </c>
      <c r="H78" s="17" t="str">
        <f t="shared" si="6"/>
        <v/>
      </c>
      <c r="I78" s="16" t="s">
        <v>86</v>
      </c>
      <c r="J78" s="17" t="str">
        <f t="shared" si="7"/>
        <v/>
      </c>
      <c r="K78" s="16" t="s">
        <v>86</v>
      </c>
      <c r="L78" s="17" t="str">
        <f t="shared" si="3"/>
        <v/>
      </c>
      <c r="M78" s="49"/>
      <c r="N78" s="17" t="str">
        <f t="shared" si="8"/>
        <v/>
      </c>
    </row>
    <row r="79" spans="2:14" ht="13.5" customHeight="1">
      <c r="B79" s="4">
        <v>21.5</v>
      </c>
      <c r="C79" s="4">
        <v>21.5</v>
      </c>
      <c r="D79" s="7">
        <v>228500</v>
      </c>
      <c r="E79" s="16">
        <v>0</v>
      </c>
      <c r="F79" s="17" t="str">
        <f t="shared" si="5"/>
        <v/>
      </c>
      <c r="G79" s="16">
        <v>0</v>
      </c>
      <c r="H79" s="17" t="str">
        <f t="shared" si="6"/>
        <v/>
      </c>
      <c r="I79" s="16" t="s">
        <v>86</v>
      </c>
      <c r="J79" s="17" t="str">
        <f t="shared" si="7"/>
        <v/>
      </c>
      <c r="K79" s="16" t="s">
        <v>86</v>
      </c>
      <c r="L79" s="17" t="str">
        <f t="shared" si="3"/>
        <v/>
      </c>
      <c r="M79" s="49"/>
      <c r="N79" s="17" t="str">
        <f t="shared" si="8"/>
        <v/>
      </c>
    </row>
    <row r="80" spans="2:14" ht="13.5" customHeight="1">
      <c r="B80" s="4">
        <v>22</v>
      </c>
      <c r="C80" s="4">
        <v>22</v>
      </c>
      <c r="D80" s="7">
        <v>233000</v>
      </c>
      <c r="E80" s="16">
        <v>0</v>
      </c>
      <c r="F80" s="17" t="str">
        <f t="shared" si="5"/>
        <v/>
      </c>
      <c r="G80" s="16">
        <v>0</v>
      </c>
      <c r="H80" s="17" t="str">
        <f t="shared" si="6"/>
        <v/>
      </c>
      <c r="I80" s="16" t="s">
        <v>86</v>
      </c>
      <c r="J80" s="17" t="str">
        <f t="shared" si="7"/>
        <v/>
      </c>
      <c r="K80" s="16" t="s">
        <v>86</v>
      </c>
      <c r="L80" s="17" t="str">
        <f t="shared" si="3"/>
        <v/>
      </c>
      <c r="M80" s="49"/>
      <c r="N80" s="17" t="str">
        <f t="shared" si="8"/>
        <v/>
      </c>
    </row>
    <row r="81" spans="2:14" ht="13.5" customHeight="1">
      <c r="B81" s="4">
        <v>22.5</v>
      </c>
      <c r="C81" s="4">
        <v>22.5</v>
      </c>
      <c r="D81" s="7">
        <v>238000</v>
      </c>
      <c r="E81" s="16">
        <v>0</v>
      </c>
      <c r="F81" s="17" t="str">
        <f t="shared" ref="F81:F95" si="9">IFERROR(IF(($D81-E81)/$D81=1,"",($D81-E81)/$D81),"")</f>
        <v/>
      </c>
      <c r="G81" s="16">
        <v>0</v>
      </c>
      <c r="H81" s="17" t="str">
        <f t="shared" ref="H81:H96" si="10">IFERROR(IF(($D81-G81)/$D81=1,"",($D81-G81)/$D81),"")</f>
        <v/>
      </c>
      <c r="I81" s="16" t="s">
        <v>86</v>
      </c>
      <c r="J81" s="17" t="str">
        <f t="shared" ref="J81:J96" si="11">IFERROR(IF(($D81-I81)/$D81=1,"",($D81-I81)/$D81),"")</f>
        <v/>
      </c>
      <c r="K81" s="16" t="s">
        <v>86</v>
      </c>
      <c r="L81" s="17" t="str">
        <f t="shared" ref="L81:L95" si="12">IFERROR(IF(($D81-K81)/$D81=1,"",($D81-K81)/$D81),"")</f>
        <v/>
      </c>
      <c r="M81" s="49"/>
      <c r="N81" s="17" t="str">
        <f t="shared" ref="N81:N95" si="13">IFERROR(IF(($D81-M81)/$D81=1,"",($D81-M81)/$D81),"")</f>
        <v/>
      </c>
    </row>
    <row r="82" spans="2:14" ht="13.5" customHeight="1">
      <c r="B82" s="4">
        <v>23</v>
      </c>
      <c r="C82" s="4">
        <v>23</v>
      </c>
      <c r="D82" s="7">
        <v>243000</v>
      </c>
      <c r="E82" s="16">
        <v>0</v>
      </c>
      <c r="F82" s="17" t="str">
        <f t="shared" si="9"/>
        <v/>
      </c>
      <c r="G82" s="16">
        <v>0</v>
      </c>
      <c r="H82" s="17" t="str">
        <f t="shared" si="10"/>
        <v/>
      </c>
      <c r="I82" s="16" t="s">
        <v>86</v>
      </c>
      <c r="J82" s="17" t="str">
        <f t="shared" si="11"/>
        <v/>
      </c>
      <c r="K82" s="16" t="s">
        <v>86</v>
      </c>
      <c r="L82" s="17" t="str">
        <f t="shared" si="12"/>
        <v/>
      </c>
      <c r="M82" s="49"/>
      <c r="N82" s="17" t="str">
        <f t="shared" si="13"/>
        <v/>
      </c>
    </row>
    <row r="83" spans="2:14" ht="13.5" customHeight="1">
      <c r="B83" s="4">
        <v>23.5</v>
      </c>
      <c r="C83" s="4">
        <v>23.5</v>
      </c>
      <c r="D83" s="7">
        <v>247500</v>
      </c>
      <c r="E83" s="16">
        <v>0</v>
      </c>
      <c r="F83" s="17" t="str">
        <f t="shared" si="9"/>
        <v/>
      </c>
      <c r="G83" s="16">
        <v>0</v>
      </c>
      <c r="H83" s="17" t="str">
        <f t="shared" si="10"/>
        <v/>
      </c>
      <c r="I83" s="16" t="s">
        <v>86</v>
      </c>
      <c r="J83" s="17" t="str">
        <f t="shared" si="11"/>
        <v/>
      </c>
      <c r="K83" s="16" t="s">
        <v>86</v>
      </c>
      <c r="L83" s="17" t="str">
        <f t="shared" si="12"/>
        <v/>
      </c>
      <c r="M83" s="49"/>
      <c r="N83" s="17" t="str">
        <f t="shared" si="13"/>
        <v/>
      </c>
    </row>
    <row r="84" spans="2:14" ht="13.5" customHeight="1">
      <c r="B84" s="4">
        <v>24</v>
      </c>
      <c r="C84" s="4">
        <v>24</v>
      </c>
      <c r="D84" s="7">
        <v>252500</v>
      </c>
      <c r="E84" s="16">
        <v>0</v>
      </c>
      <c r="F84" s="17" t="str">
        <f t="shared" si="9"/>
        <v/>
      </c>
      <c r="G84" s="16">
        <v>0</v>
      </c>
      <c r="H84" s="17" t="str">
        <f t="shared" si="10"/>
        <v/>
      </c>
      <c r="I84" s="16" t="s">
        <v>86</v>
      </c>
      <c r="J84" s="17" t="str">
        <f t="shared" si="11"/>
        <v/>
      </c>
      <c r="K84" s="16" t="s">
        <v>86</v>
      </c>
      <c r="L84" s="17" t="str">
        <f t="shared" si="12"/>
        <v/>
      </c>
      <c r="M84" s="49"/>
      <c r="N84" s="17" t="str">
        <f t="shared" si="13"/>
        <v/>
      </c>
    </row>
    <row r="85" spans="2:14" ht="13.5" customHeight="1">
      <c r="B85" s="4">
        <v>24.5</v>
      </c>
      <c r="C85" s="4">
        <v>24.5</v>
      </c>
      <c r="D85" s="7">
        <v>257000</v>
      </c>
      <c r="E85" s="16">
        <v>0</v>
      </c>
      <c r="F85" s="17" t="str">
        <f t="shared" si="9"/>
        <v/>
      </c>
      <c r="G85" s="16">
        <v>0</v>
      </c>
      <c r="H85" s="17" t="str">
        <f t="shared" si="10"/>
        <v/>
      </c>
      <c r="I85" s="16" t="s">
        <v>86</v>
      </c>
      <c r="J85" s="17" t="str">
        <f t="shared" si="11"/>
        <v/>
      </c>
      <c r="K85" s="16" t="s">
        <v>86</v>
      </c>
      <c r="L85" s="17" t="str">
        <f t="shared" si="12"/>
        <v/>
      </c>
      <c r="M85" s="49"/>
      <c r="N85" s="17" t="str">
        <f t="shared" si="13"/>
        <v/>
      </c>
    </row>
    <row r="86" spans="2:14" ht="13.5" customHeight="1">
      <c r="B86" s="4">
        <v>25</v>
      </c>
      <c r="C86" s="4">
        <v>25</v>
      </c>
      <c r="D86" s="7">
        <v>262000</v>
      </c>
      <c r="E86" s="16">
        <v>0</v>
      </c>
      <c r="F86" s="17" t="str">
        <f t="shared" si="9"/>
        <v/>
      </c>
      <c r="G86" s="16">
        <v>0</v>
      </c>
      <c r="H86" s="17" t="str">
        <f t="shared" si="10"/>
        <v/>
      </c>
      <c r="I86" s="16" t="s">
        <v>86</v>
      </c>
      <c r="J86" s="17" t="str">
        <f t="shared" si="11"/>
        <v/>
      </c>
      <c r="K86" s="16" t="s">
        <v>86</v>
      </c>
      <c r="L86" s="17" t="str">
        <f t="shared" si="12"/>
        <v/>
      </c>
      <c r="M86" s="49"/>
      <c r="N86" s="17" t="str">
        <f t="shared" si="13"/>
        <v/>
      </c>
    </row>
    <row r="87" spans="2:14" ht="13.5" customHeight="1">
      <c r="B87" s="4">
        <v>25.5</v>
      </c>
      <c r="C87" s="4">
        <v>25.5</v>
      </c>
      <c r="D87" s="7">
        <v>266500</v>
      </c>
      <c r="E87" s="16">
        <v>0</v>
      </c>
      <c r="F87" s="17" t="str">
        <f t="shared" si="9"/>
        <v/>
      </c>
      <c r="G87" s="16">
        <v>0</v>
      </c>
      <c r="H87" s="17" t="str">
        <f t="shared" si="10"/>
        <v/>
      </c>
      <c r="I87" s="16" t="s">
        <v>86</v>
      </c>
      <c r="J87" s="17" t="str">
        <f t="shared" si="11"/>
        <v/>
      </c>
      <c r="K87" s="16" t="s">
        <v>86</v>
      </c>
      <c r="L87" s="17" t="str">
        <f t="shared" si="12"/>
        <v/>
      </c>
      <c r="M87" s="49"/>
      <c r="N87" s="17" t="str">
        <f t="shared" si="13"/>
        <v/>
      </c>
    </row>
    <row r="88" spans="2:14" ht="13.5" customHeight="1">
      <c r="B88" s="4">
        <v>26</v>
      </c>
      <c r="C88" s="4">
        <v>26</v>
      </c>
      <c r="D88" s="7">
        <v>271500</v>
      </c>
      <c r="E88" s="16">
        <v>0</v>
      </c>
      <c r="F88" s="17" t="str">
        <f t="shared" si="9"/>
        <v/>
      </c>
      <c r="G88" s="16">
        <v>0</v>
      </c>
      <c r="H88" s="17" t="str">
        <f t="shared" si="10"/>
        <v/>
      </c>
      <c r="I88" s="16" t="s">
        <v>86</v>
      </c>
      <c r="J88" s="17" t="str">
        <f t="shared" si="11"/>
        <v/>
      </c>
      <c r="K88" s="16" t="s">
        <v>86</v>
      </c>
      <c r="L88" s="17" t="str">
        <f t="shared" si="12"/>
        <v/>
      </c>
      <c r="M88" s="49"/>
      <c r="N88" s="17" t="str">
        <f t="shared" si="13"/>
        <v/>
      </c>
    </row>
    <row r="89" spans="2:14" ht="13.5" customHeight="1">
      <c r="B89" s="4">
        <v>26.5</v>
      </c>
      <c r="C89" s="4">
        <v>26.5</v>
      </c>
      <c r="D89" s="7">
        <v>276500</v>
      </c>
      <c r="E89" s="16">
        <v>0</v>
      </c>
      <c r="F89" s="17" t="str">
        <f t="shared" si="9"/>
        <v/>
      </c>
      <c r="G89" s="16">
        <v>0</v>
      </c>
      <c r="H89" s="17" t="str">
        <f t="shared" si="10"/>
        <v/>
      </c>
      <c r="I89" s="16" t="s">
        <v>86</v>
      </c>
      <c r="J89" s="17" t="str">
        <f t="shared" si="11"/>
        <v/>
      </c>
      <c r="K89" s="16" t="s">
        <v>86</v>
      </c>
      <c r="L89" s="17" t="str">
        <f t="shared" si="12"/>
        <v/>
      </c>
      <c r="M89" s="49"/>
      <c r="N89" s="17" t="str">
        <f t="shared" si="13"/>
        <v/>
      </c>
    </row>
    <row r="90" spans="2:14" ht="13.5" customHeight="1">
      <c r="B90" s="4">
        <v>27</v>
      </c>
      <c r="C90" s="4">
        <v>27</v>
      </c>
      <c r="D90" s="7">
        <v>281000</v>
      </c>
      <c r="E90" s="16">
        <v>0</v>
      </c>
      <c r="F90" s="17" t="str">
        <f t="shared" si="9"/>
        <v/>
      </c>
      <c r="G90" s="16">
        <v>0</v>
      </c>
      <c r="H90" s="17" t="str">
        <f t="shared" si="10"/>
        <v/>
      </c>
      <c r="I90" s="16" t="s">
        <v>86</v>
      </c>
      <c r="J90" s="17" t="str">
        <f t="shared" si="11"/>
        <v/>
      </c>
      <c r="K90" s="16" t="s">
        <v>86</v>
      </c>
      <c r="L90" s="17" t="str">
        <f t="shared" si="12"/>
        <v/>
      </c>
      <c r="M90" s="49"/>
      <c r="N90" s="17" t="str">
        <f t="shared" si="13"/>
        <v/>
      </c>
    </row>
    <row r="91" spans="2:14" ht="13.5" customHeight="1">
      <c r="B91" s="4">
        <v>27.5</v>
      </c>
      <c r="C91" s="4">
        <v>27.5</v>
      </c>
      <c r="D91" s="7">
        <v>286000</v>
      </c>
      <c r="E91" s="16">
        <v>0</v>
      </c>
      <c r="F91" s="17" t="str">
        <f t="shared" si="9"/>
        <v/>
      </c>
      <c r="G91" s="16">
        <v>0</v>
      </c>
      <c r="H91" s="17" t="str">
        <f t="shared" si="10"/>
        <v/>
      </c>
      <c r="I91" s="16" t="s">
        <v>86</v>
      </c>
      <c r="J91" s="17" t="str">
        <f t="shared" si="11"/>
        <v/>
      </c>
      <c r="K91" s="16" t="s">
        <v>86</v>
      </c>
      <c r="L91" s="17" t="str">
        <f t="shared" si="12"/>
        <v/>
      </c>
      <c r="M91" s="49"/>
      <c r="N91" s="17" t="str">
        <f t="shared" si="13"/>
        <v/>
      </c>
    </row>
    <row r="92" spans="2:14" ht="13.5" customHeight="1">
      <c r="B92" s="4">
        <v>28</v>
      </c>
      <c r="C92" s="4">
        <v>28</v>
      </c>
      <c r="D92" s="7">
        <v>290500</v>
      </c>
      <c r="E92" s="16">
        <v>0</v>
      </c>
      <c r="F92" s="17" t="str">
        <f t="shared" si="9"/>
        <v/>
      </c>
      <c r="G92" s="16">
        <v>0</v>
      </c>
      <c r="H92" s="17" t="str">
        <f t="shared" si="10"/>
        <v/>
      </c>
      <c r="I92" s="16" t="s">
        <v>86</v>
      </c>
      <c r="J92" s="17" t="str">
        <f t="shared" si="11"/>
        <v/>
      </c>
      <c r="K92" s="16" t="s">
        <v>86</v>
      </c>
      <c r="L92" s="17" t="str">
        <f t="shared" si="12"/>
        <v/>
      </c>
      <c r="M92" s="49"/>
      <c r="N92" s="17" t="str">
        <f t="shared" si="13"/>
        <v/>
      </c>
    </row>
    <row r="93" spans="2:14" ht="13.5" customHeight="1">
      <c r="B93" s="4">
        <v>28.5</v>
      </c>
      <c r="C93" s="4">
        <v>28.5</v>
      </c>
      <c r="D93" s="7">
        <v>295500</v>
      </c>
      <c r="E93" s="16">
        <v>0</v>
      </c>
      <c r="F93" s="17" t="str">
        <f t="shared" si="9"/>
        <v/>
      </c>
      <c r="G93" s="16">
        <v>0</v>
      </c>
      <c r="H93" s="17" t="str">
        <f t="shared" si="10"/>
        <v/>
      </c>
      <c r="I93" s="16" t="s">
        <v>86</v>
      </c>
      <c r="J93" s="17" t="str">
        <f t="shared" si="11"/>
        <v/>
      </c>
      <c r="K93" s="16" t="s">
        <v>86</v>
      </c>
      <c r="L93" s="17" t="str">
        <f t="shared" si="12"/>
        <v/>
      </c>
      <c r="M93" s="49"/>
      <c r="N93" s="17" t="str">
        <f t="shared" si="13"/>
        <v/>
      </c>
    </row>
    <row r="94" spans="2:14" ht="13.5" customHeight="1">
      <c r="B94" s="4">
        <v>29</v>
      </c>
      <c r="C94" s="4">
        <v>29</v>
      </c>
      <c r="D94" s="7">
        <v>300500</v>
      </c>
      <c r="E94" s="16">
        <v>0</v>
      </c>
      <c r="F94" s="17" t="str">
        <f t="shared" si="9"/>
        <v/>
      </c>
      <c r="G94" s="16">
        <v>0</v>
      </c>
      <c r="H94" s="17" t="str">
        <f t="shared" si="10"/>
        <v/>
      </c>
      <c r="I94" s="16" t="s">
        <v>86</v>
      </c>
      <c r="J94" s="17" t="str">
        <f t="shared" si="11"/>
        <v/>
      </c>
      <c r="K94" s="16" t="s">
        <v>86</v>
      </c>
      <c r="L94" s="17" t="str">
        <f t="shared" si="12"/>
        <v/>
      </c>
      <c r="M94" s="49"/>
      <c r="N94" s="17" t="str">
        <f t="shared" si="13"/>
        <v/>
      </c>
    </row>
    <row r="95" spans="2:14" ht="13.5" customHeight="1">
      <c r="B95" s="4">
        <v>29.5</v>
      </c>
      <c r="C95" s="4">
        <v>29.5</v>
      </c>
      <c r="D95" s="7">
        <v>305000</v>
      </c>
      <c r="E95" s="16">
        <v>0</v>
      </c>
      <c r="F95" s="17" t="str">
        <f t="shared" si="9"/>
        <v/>
      </c>
      <c r="G95" s="16">
        <v>0</v>
      </c>
      <c r="H95" s="17" t="str">
        <f t="shared" si="10"/>
        <v/>
      </c>
      <c r="I95" s="16" t="s">
        <v>86</v>
      </c>
      <c r="J95" s="17" t="str">
        <f t="shared" si="11"/>
        <v/>
      </c>
      <c r="K95" s="16" t="s">
        <v>86</v>
      </c>
      <c r="L95" s="17" t="str">
        <f t="shared" si="12"/>
        <v/>
      </c>
      <c r="M95" s="49"/>
      <c r="N95" s="17" t="str">
        <f t="shared" si="13"/>
        <v/>
      </c>
    </row>
    <row r="96" spans="2:14" ht="13.5" customHeight="1">
      <c r="B96" s="4">
        <v>30</v>
      </c>
      <c r="C96" s="4">
        <v>30</v>
      </c>
      <c r="D96" s="7">
        <v>310000</v>
      </c>
      <c r="E96" s="16">
        <v>0</v>
      </c>
      <c r="F96"/>
      <c r="G96" s="16">
        <v>0</v>
      </c>
      <c r="H96" s="17" t="str">
        <f t="shared" si="10"/>
        <v/>
      </c>
      <c r="I96" s="16" t="s">
        <v>86</v>
      </c>
      <c r="J96" s="17" t="str">
        <f t="shared" si="11"/>
        <v/>
      </c>
      <c r="K96"/>
      <c r="L96"/>
      <c r="M96" s="49"/>
      <c r="N96"/>
    </row>
    <row r="97" spans="2:14" ht="16.5">
      <c r="B97" s="8"/>
      <c r="C97" s="8"/>
      <c r="D97" s="9"/>
      <c r="E97"/>
      <c r="F97"/>
      <c r="G97"/>
      <c r="H97"/>
      <c r="I97"/>
      <c r="J97"/>
      <c r="K97"/>
      <c r="L97"/>
      <c r="M97"/>
      <c r="N97"/>
    </row>
    <row r="98" spans="2:14" ht="16.5">
      <c r="B98" s="8"/>
      <c r="C98" s="8"/>
      <c r="D98" s="9"/>
      <c r="E98"/>
      <c r="F98"/>
      <c r="G98"/>
      <c r="H98"/>
      <c r="I98"/>
      <c r="J98"/>
      <c r="K98"/>
      <c r="L98"/>
      <c r="M98"/>
      <c r="N98"/>
    </row>
    <row r="99" spans="2:14" ht="16.5">
      <c r="B99" s="8"/>
      <c r="C99" s="8"/>
      <c r="D99" s="9"/>
      <c r="E99"/>
      <c r="F99"/>
      <c r="G99"/>
      <c r="H99"/>
      <c r="I99"/>
      <c r="J99"/>
      <c r="K99"/>
      <c r="L99"/>
      <c r="M99"/>
      <c r="N99"/>
    </row>
    <row r="100" spans="2:14" ht="16.5">
      <c r="B100" s="8"/>
      <c r="C100" s="8"/>
      <c r="D100" s="9"/>
      <c r="E100"/>
      <c r="F100"/>
      <c r="G100"/>
      <c r="H100"/>
      <c r="I100"/>
      <c r="J100"/>
      <c r="K100"/>
      <c r="L100"/>
      <c r="M100"/>
      <c r="N100"/>
    </row>
    <row r="101" spans="2:14" ht="16.5">
      <c r="B101" s="8"/>
      <c r="C101" s="8"/>
      <c r="D101" s="9"/>
      <c r="E101"/>
      <c r="F101"/>
      <c r="G101"/>
      <c r="H101"/>
      <c r="I101"/>
      <c r="J101"/>
      <c r="K101"/>
      <c r="L101"/>
      <c r="M101"/>
      <c r="N101"/>
    </row>
    <row r="102" spans="2:14" ht="16.5">
      <c r="B102" s="8"/>
      <c r="C102" s="8"/>
      <c r="D102" s="9"/>
      <c r="E102"/>
      <c r="F102"/>
      <c r="G102"/>
      <c r="H102"/>
      <c r="I102"/>
      <c r="J102"/>
      <c r="K102"/>
      <c r="L102"/>
      <c r="M102"/>
      <c r="N102"/>
    </row>
    <row r="103" spans="2:14" ht="16.5">
      <c r="B103" s="8"/>
      <c r="C103" s="8"/>
      <c r="D103" s="9"/>
      <c r="E103"/>
      <c r="F103"/>
      <c r="G103"/>
      <c r="H103"/>
      <c r="I103"/>
      <c r="J103"/>
      <c r="K103"/>
      <c r="L103"/>
      <c r="M103"/>
      <c r="N103"/>
    </row>
    <row r="104" spans="2:14" ht="16.5">
      <c r="B104" s="8"/>
      <c r="C104" s="8"/>
      <c r="D104" s="9"/>
      <c r="E104"/>
      <c r="F104"/>
      <c r="G104"/>
      <c r="H104"/>
      <c r="I104"/>
      <c r="J104"/>
      <c r="K104"/>
      <c r="L104"/>
      <c r="M104"/>
      <c r="N104"/>
    </row>
    <row r="105" spans="2:14" ht="16.5">
      <c r="B105" s="8"/>
      <c r="C105" s="8"/>
      <c r="D105" s="9"/>
      <c r="E105"/>
      <c r="F105"/>
      <c r="G105"/>
      <c r="H105"/>
      <c r="I105"/>
      <c r="J105"/>
      <c r="K105"/>
      <c r="L105"/>
      <c r="M105"/>
      <c r="N105"/>
    </row>
    <row r="106" spans="2:14" ht="16.5">
      <c r="B106" s="8"/>
      <c r="C106" s="8"/>
      <c r="D106" s="9"/>
      <c r="E106"/>
      <c r="F106"/>
      <c r="G106"/>
      <c r="H106"/>
      <c r="I106"/>
      <c r="J106"/>
      <c r="K106"/>
      <c r="L106"/>
      <c r="M106"/>
      <c r="N106"/>
    </row>
    <row r="107" spans="2:14" ht="16.5">
      <c r="B107" s="8"/>
      <c r="C107" s="8"/>
      <c r="D107" s="9"/>
      <c r="E107"/>
      <c r="F107"/>
      <c r="G107"/>
      <c r="H107"/>
      <c r="I107"/>
      <c r="J107"/>
      <c r="K107"/>
      <c r="L107"/>
      <c r="M107"/>
      <c r="N107"/>
    </row>
    <row r="108" spans="2:14" ht="16.5">
      <c r="B108" s="8"/>
      <c r="C108" s="8"/>
      <c r="D108" s="9"/>
      <c r="E108"/>
      <c r="F108"/>
      <c r="G108"/>
      <c r="H108"/>
      <c r="I108"/>
      <c r="J108"/>
      <c r="K108"/>
      <c r="L108"/>
      <c r="M108"/>
      <c r="N108"/>
    </row>
    <row r="109" spans="2:14" ht="16.5">
      <c r="B109" s="8"/>
      <c r="C109" s="8"/>
      <c r="D109" s="9"/>
      <c r="E109"/>
      <c r="F109"/>
      <c r="G109"/>
      <c r="H109"/>
      <c r="I109"/>
      <c r="J109"/>
      <c r="K109"/>
      <c r="L109"/>
      <c r="M109"/>
      <c r="N109"/>
    </row>
    <row r="110" spans="2:14" ht="16.5">
      <c r="B110" s="8"/>
      <c r="C110" s="8"/>
      <c r="D110" s="9"/>
      <c r="E110"/>
      <c r="F110"/>
      <c r="G110"/>
      <c r="H110"/>
      <c r="I110"/>
      <c r="J110"/>
      <c r="K110"/>
      <c r="L110"/>
      <c r="M110"/>
      <c r="N110"/>
    </row>
    <row r="111" spans="2:14" ht="16.5">
      <c r="B111" s="8"/>
      <c r="C111" s="8"/>
      <c r="D111" s="9"/>
      <c r="E111"/>
      <c r="F111"/>
      <c r="G111"/>
      <c r="H111"/>
      <c r="I111"/>
      <c r="J111"/>
      <c r="K111"/>
      <c r="L111"/>
      <c r="M111"/>
      <c r="N111"/>
    </row>
    <row r="112" spans="2:14" ht="16.5">
      <c r="E112"/>
      <c r="F112"/>
      <c r="G112"/>
      <c r="H112"/>
      <c r="I112"/>
      <c r="J112"/>
      <c r="K112"/>
      <c r="L112"/>
      <c r="M112"/>
      <c r="N112"/>
    </row>
    <row r="113" spans="5:14" ht="16.5">
      <c r="E113"/>
      <c r="F113"/>
      <c r="G113"/>
      <c r="H113"/>
      <c r="I113"/>
      <c r="J113"/>
      <c r="K113"/>
      <c r="L113"/>
      <c r="M113"/>
      <c r="N113"/>
    </row>
    <row r="114" spans="5:14" ht="16.5">
      <c r="E114"/>
      <c r="F114"/>
      <c r="G114"/>
      <c r="H114"/>
      <c r="I114"/>
      <c r="J114"/>
      <c r="K114"/>
      <c r="L114"/>
      <c r="M114"/>
      <c r="N114"/>
    </row>
    <row r="115" spans="5:14" ht="16.5">
      <c r="E115"/>
      <c r="F115"/>
      <c r="G115"/>
      <c r="H115"/>
      <c r="I115"/>
      <c r="J115"/>
      <c r="K115"/>
      <c r="L115"/>
      <c r="M115"/>
      <c r="N115"/>
    </row>
    <row r="116" spans="5:14" ht="16.5">
      <c r="E116"/>
      <c r="F116"/>
      <c r="G116"/>
      <c r="H116"/>
      <c r="I116"/>
      <c r="J116"/>
      <c r="K116"/>
      <c r="L116"/>
      <c r="M116"/>
      <c r="N116"/>
    </row>
    <row r="117" spans="5:14" ht="16.5">
      <c r="E117"/>
      <c r="F117"/>
      <c r="G117"/>
      <c r="H117"/>
      <c r="I117"/>
      <c r="J117"/>
      <c r="K117"/>
      <c r="L117"/>
      <c r="M117"/>
      <c r="N117"/>
    </row>
    <row r="118" spans="5:14" ht="16.5">
      <c r="E118"/>
      <c r="F118"/>
      <c r="G118"/>
      <c r="H118"/>
      <c r="I118"/>
      <c r="J118"/>
      <c r="K118"/>
      <c r="L118"/>
      <c r="M118"/>
      <c r="N118"/>
    </row>
    <row r="119" spans="5:14" ht="16.5">
      <c r="E119"/>
      <c r="F119"/>
      <c r="G119"/>
      <c r="H119"/>
      <c r="I119"/>
      <c r="J119"/>
      <c r="K119"/>
      <c r="L119"/>
      <c r="M119"/>
      <c r="N119"/>
    </row>
    <row r="120" spans="5:14" ht="16.5">
      <c r="E120"/>
      <c r="F120"/>
      <c r="G120"/>
      <c r="H120"/>
      <c r="I120"/>
      <c r="J120"/>
      <c r="K120"/>
      <c r="L120"/>
      <c r="M120"/>
      <c r="N120"/>
    </row>
    <row r="121" spans="5:14" ht="16.5">
      <c r="E121"/>
      <c r="F121"/>
      <c r="G121"/>
      <c r="H121"/>
      <c r="I121"/>
      <c r="J121"/>
      <c r="K121"/>
      <c r="L121"/>
      <c r="M121"/>
      <c r="N121"/>
    </row>
    <row r="122" spans="5:14" ht="16.5">
      <c r="E122"/>
      <c r="F122"/>
      <c r="G122"/>
      <c r="H122"/>
      <c r="I122"/>
      <c r="J122"/>
      <c r="K122"/>
      <c r="L122"/>
      <c r="M122"/>
      <c r="N122"/>
    </row>
    <row r="123" spans="5:14" ht="16.5">
      <c r="E123"/>
      <c r="F123"/>
      <c r="G123"/>
      <c r="H123"/>
      <c r="I123"/>
      <c r="J123"/>
      <c r="K123"/>
      <c r="L123"/>
      <c r="M123"/>
      <c r="N123"/>
    </row>
    <row r="124" spans="5:14" ht="16.5">
      <c r="E124"/>
      <c r="F124"/>
      <c r="G124"/>
      <c r="H124"/>
      <c r="I124"/>
      <c r="J124"/>
      <c r="K124"/>
      <c r="L124"/>
      <c r="M124"/>
      <c r="N124"/>
    </row>
    <row r="125" spans="5:14" ht="16.5">
      <c r="E125"/>
      <c r="F125"/>
      <c r="G125"/>
      <c r="H125"/>
      <c r="I125"/>
      <c r="J125"/>
      <c r="K125"/>
      <c r="L125"/>
      <c r="M125"/>
      <c r="N125"/>
    </row>
    <row r="126" spans="5:14" ht="16.5">
      <c r="E126"/>
      <c r="F126"/>
      <c r="G126"/>
      <c r="H126"/>
      <c r="I126"/>
      <c r="J126"/>
      <c r="K126"/>
      <c r="L126"/>
      <c r="M126"/>
      <c r="N126"/>
    </row>
    <row r="127" spans="5:14" ht="16.5">
      <c r="E127"/>
      <c r="F127"/>
      <c r="G127"/>
      <c r="H127"/>
      <c r="I127"/>
      <c r="J127"/>
      <c r="K127"/>
      <c r="L127"/>
      <c r="M127"/>
      <c r="N127"/>
    </row>
    <row r="128" spans="5:14" ht="16.5">
      <c r="E128"/>
      <c r="F128"/>
      <c r="G128"/>
      <c r="H128"/>
      <c r="I128"/>
      <c r="J128"/>
      <c r="K128"/>
      <c r="L128"/>
      <c r="M128"/>
      <c r="N128"/>
    </row>
    <row r="129" spans="5:14" ht="16.5">
      <c r="E129"/>
      <c r="F129"/>
      <c r="G129"/>
      <c r="H129"/>
      <c r="I129"/>
      <c r="J129"/>
      <c r="K129"/>
      <c r="L129"/>
      <c r="M129"/>
      <c r="N129"/>
    </row>
    <row r="130" spans="5:14" ht="16.5">
      <c r="E130"/>
      <c r="F130"/>
      <c r="G130"/>
      <c r="H130"/>
      <c r="I130"/>
      <c r="J130"/>
      <c r="K130"/>
      <c r="L130"/>
      <c r="M130"/>
      <c r="N130"/>
    </row>
  </sheetData>
  <mergeCells count="10">
    <mergeCell ref="F13:F16"/>
    <mergeCell ref="D12:N12"/>
    <mergeCell ref="B12:C12"/>
    <mergeCell ref="D13:D14"/>
    <mergeCell ref="B13:B16"/>
    <mergeCell ref="C13:C16"/>
    <mergeCell ref="J13:J16"/>
    <mergeCell ref="H13:H16"/>
    <mergeCell ref="N13:N16"/>
    <mergeCell ref="L13:L16"/>
  </mergeCells>
  <phoneticPr fontId="2" type="noConversion"/>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H130"/>
  <sheetViews>
    <sheetView view="pageBreakPreview" zoomScale="85" zoomScaleNormal="85" zoomScaleSheetLayoutView="85" workbookViewId="0">
      <pane xSplit="3" ySplit="16" topLeftCell="D17" activePane="bottomRight" state="frozen"/>
      <selection activeCell="J11" sqref="J11"/>
      <selection pane="topRight" activeCell="J11" sqref="J11"/>
      <selection pane="bottomLeft" activeCell="J11" sqref="J11"/>
      <selection pane="bottomRight" activeCell="G8" sqref="G8"/>
    </sheetView>
  </sheetViews>
  <sheetFormatPr defaultColWidth="9" defaultRowHeight="13.5"/>
  <cols>
    <col min="1" max="1" width="1.625" style="1" customWidth="1"/>
    <col min="2" max="2" width="14.125" style="1" customWidth="1"/>
    <col min="3" max="4" width="10.625" style="1" customWidth="1"/>
    <col min="5" max="5" width="20.625" style="9" customWidth="1"/>
    <col min="6" max="6" width="13.125" style="1" customWidth="1"/>
    <col min="7" max="7" width="23.75" style="9" customWidth="1"/>
    <col min="8" max="8" width="13.125" style="1" customWidth="1"/>
    <col min="9" max="16384" width="9" style="1"/>
  </cols>
  <sheetData>
    <row r="1" spans="2:8" ht="13.5" customHeight="1">
      <c r="E1" s="3"/>
      <c r="G1" s="3"/>
    </row>
    <row r="2" spans="2:8" ht="26.25">
      <c r="B2" s="10" t="s">
        <v>71</v>
      </c>
      <c r="E2" s="3"/>
      <c r="G2" s="3"/>
    </row>
    <row r="3" spans="2:8" ht="16.5" customHeight="1">
      <c r="B3" s="13" t="s">
        <v>29</v>
      </c>
      <c r="E3" s="3"/>
      <c r="G3" s="3"/>
    </row>
    <row r="4" spans="2:8" ht="16.5" customHeight="1">
      <c r="B4" s="14" t="s">
        <v>31</v>
      </c>
      <c r="E4" s="3"/>
      <c r="G4" s="3"/>
    </row>
    <row r="5" spans="2:8" ht="16.5" customHeight="1">
      <c r="B5" s="14" t="s">
        <v>30</v>
      </c>
      <c r="E5" s="3"/>
      <c r="G5" s="3"/>
    </row>
    <row r="6" spans="2:8" ht="16.5" customHeight="1">
      <c r="B6" s="14" t="s">
        <v>32</v>
      </c>
      <c r="E6" s="3"/>
      <c r="G6" s="3"/>
    </row>
    <row r="7" spans="2:8" ht="16.5" customHeight="1">
      <c r="B7" s="14" t="s">
        <v>33</v>
      </c>
      <c r="E7" s="3"/>
      <c r="G7" s="3"/>
    </row>
    <row r="8" spans="2:8" ht="16.5" customHeight="1">
      <c r="B8" s="14" t="s">
        <v>34</v>
      </c>
      <c r="E8" s="3"/>
      <c r="G8" s="3"/>
    </row>
    <row r="9" spans="2:8" ht="16.5" customHeight="1">
      <c r="B9" s="14" t="s">
        <v>35</v>
      </c>
      <c r="E9" s="3"/>
      <c r="G9" s="3"/>
    </row>
    <row r="10" spans="2:8" ht="16.5" customHeight="1">
      <c r="B10" s="11"/>
      <c r="E10" s="3"/>
      <c r="G10" s="3"/>
    </row>
    <row r="11" spans="2:8" ht="16.5" customHeight="1">
      <c r="B11" s="6" t="s">
        <v>0</v>
      </c>
      <c r="E11" s="3"/>
      <c r="F11" s="2">
        <f>_xlfn.AGGREGATE(1,6,F$17:F$39)</f>
        <v>0.35485571604886218</v>
      </c>
      <c r="G11" s="3"/>
      <c r="H11" s="2">
        <f>_xlfn.AGGREGATE(1,6,H$17:H$39)</f>
        <v>0.4026266697841166</v>
      </c>
    </row>
    <row r="12" spans="2:8" ht="16.5" customHeight="1">
      <c r="B12" s="117" t="s">
        <v>6</v>
      </c>
      <c r="C12" s="117"/>
      <c r="D12" s="108" t="s">
        <v>21</v>
      </c>
      <c r="E12" s="108"/>
      <c r="F12" s="108"/>
      <c r="G12" s="108"/>
      <c r="H12" s="108"/>
    </row>
    <row r="13" spans="2:8" s="6" customFormat="1" ht="33" customHeight="1">
      <c r="B13" s="111" t="s">
        <v>3</v>
      </c>
      <c r="C13" s="111" t="s">
        <v>4</v>
      </c>
      <c r="D13" s="109" t="s">
        <v>2</v>
      </c>
      <c r="E13" s="62" t="s">
        <v>73</v>
      </c>
      <c r="F13" s="114" t="s">
        <v>27</v>
      </c>
      <c r="G13" s="87" t="s">
        <v>65</v>
      </c>
      <c r="H13" s="114" t="s">
        <v>27</v>
      </c>
    </row>
    <row r="14" spans="2:8" s="6" customFormat="1" ht="16.5" customHeight="1">
      <c r="B14" s="112"/>
      <c r="C14" s="112"/>
      <c r="D14" s="110"/>
      <c r="E14" s="32" t="s">
        <v>245</v>
      </c>
      <c r="F14" s="115"/>
      <c r="G14" s="32" t="s">
        <v>245</v>
      </c>
      <c r="H14" s="115"/>
    </row>
    <row r="15" spans="2:8" s="6" customFormat="1" ht="16.5" customHeight="1">
      <c r="B15" s="112"/>
      <c r="C15" s="112"/>
      <c r="D15" s="21" t="s">
        <v>47</v>
      </c>
      <c r="E15" s="63" t="s">
        <v>156</v>
      </c>
      <c r="F15" s="115"/>
      <c r="G15" s="63" t="s">
        <v>153</v>
      </c>
      <c r="H15" s="115"/>
    </row>
    <row r="16" spans="2:8" s="6" customFormat="1" ht="33" customHeight="1">
      <c r="B16" s="113"/>
      <c r="C16" s="113"/>
      <c r="D16" s="21" t="s">
        <v>53</v>
      </c>
      <c r="E16" s="64" t="s">
        <v>303</v>
      </c>
      <c r="F16" s="116"/>
      <c r="G16" s="64" t="s">
        <v>413</v>
      </c>
      <c r="H16" s="116"/>
    </row>
    <row r="17" spans="2:8" ht="13.5" customHeight="1">
      <c r="B17" s="4">
        <v>0.5</v>
      </c>
      <c r="C17" s="4">
        <v>0.1</v>
      </c>
      <c r="D17" s="7">
        <v>23500</v>
      </c>
      <c r="E17" s="16">
        <v>4800</v>
      </c>
      <c r="F17" s="17">
        <f>IFERROR(IF(($D17-E17)/$D17=1,"",($D17-E17)/$D17),"")</f>
        <v>0.79574468085106387</v>
      </c>
      <c r="G17" s="49"/>
      <c r="H17" s="17" t="str">
        <f>IFERROR(IF(($D17-G17)/$D17=1,"",($D17-G17)/$D17),"")</f>
        <v/>
      </c>
    </row>
    <row r="18" spans="2:8" ht="13.5" customHeight="1">
      <c r="B18" s="4">
        <v>0.5</v>
      </c>
      <c r="C18" s="4">
        <v>0.2</v>
      </c>
      <c r="D18" s="7">
        <v>23500</v>
      </c>
      <c r="E18" s="16">
        <v>6500</v>
      </c>
      <c r="F18" s="17">
        <f t="shared" ref="F18:F81" si="0">IFERROR(IF(($D18-E18)/$D18=1,"",($D18-E18)/$D18),"")</f>
        <v>0.72340425531914898</v>
      </c>
      <c r="G18" s="49"/>
      <c r="H18" s="17" t="str">
        <f t="shared" ref="H18:H81" si="1">IFERROR(IF(($D18-G18)/$D18=1,"",($D18-G18)/$D18),"")</f>
        <v/>
      </c>
    </row>
    <row r="19" spans="2:8" ht="13.5" customHeight="1">
      <c r="B19" s="4">
        <v>0.5</v>
      </c>
      <c r="C19" s="4">
        <v>0.3</v>
      </c>
      <c r="D19" s="7">
        <v>23500</v>
      </c>
      <c r="E19" s="16">
        <v>8200</v>
      </c>
      <c r="F19" s="17">
        <f t="shared" si="0"/>
        <v>0.65106382978723409</v>
      </c>
      <c r="G19" s="49">
        <v>8000</v>
      </c>
      <c r="H19" s="17">
        <f t="shared" si="1"/>
        <v>0.65957446808510634</v>
      </c>
    </row>
    <row r="20" spans="2:8" ht="13.5" customHeight="1">
      <c r="B20" s="4">
        <v>0.5</v>
      </c>
      <c r="C20" s="4">
        <v>0.4</v>
      </c>
      <c r="D20" s="7">
        <v>23500</v>
      </c>
      <c r="E20" s="16">
        <v>9900</v>
      </c>
      <c r="F20" s="17">
        <f t="shared" si="0"/>
        <v>0.5787234042553191</v>
      </c>
      <c r="G20" s="49"/>
      <c r="H20" s="17" t="str">
        <f t="shared" si="1"/>
        <v/>
      </c>
    </row>
    <row r="21" spans="2:8" ht="13.5" customHeight="1">
      <c r="B21" s="4">
        <v>0.5</v>
      </c>
      <c r="C21" s="4">
        <v>0.5</v>
      </c>
      <c r="D21" s="7">
        <v>23500</v>
      </c>
      <c r="E21" s="16">
        <v>11600</v>
      </c>
      <c r="F21" s="17">
        <f t="shared" si="0"/>
        <v>0.50638297872340421</v>
      </c>
      <c r="G21" s="49">
        <v>10600</v>
      </c>
      <c r="H21" s="17">
        <f t="shared" si="1"/>
        <v>0.54893617021276597</v>
      </c>
    </row>
    <row r="22" spans="2:8" ht="13.5" customHeight="1">
      <c r="B22" s="4">
        <v>0.75</v>
      </c>
      <c r="C22" s="4">
        <v>0.6</v>
      </c>
      <c r="D22" s="7">
        <v>26000</v>
      </c>
      <c r="E22" s="16">
        <v>13000</v>
      </c>
      <c r="F22" s="17">
        <f t="shared" si="0"/>
        <v>0.5</v>
      </c>
      <c r="G22" s="49"/>
      <c r="H22" s="17" t="str">
        <f t="shared" si="1"/>
        <v/>
      </c>
    </row>
    <row r="23" spans="2:8" ht="13.5" customHeight="1">
      <c r="B23" s="4">
        <v>0.75</v>
      </c>
      <c r="C23" s="4">
        <v>0.7</v>
      </c>
      <c r="D23" s="7">
        <v>26000</v>
      </c>
      <c r="E23" s="16">
        <v>14300</v>
      </c>
      <c r="F23" s="17">
        <f t="shared" si="0"/>
        <v>0.45</v>
      </c>
      <c r="G23" s="49"/>
      <c r="H23" s="17" t="str">
        <f t="shared" si="1"/>
        <v/>
      </c>
    </row>
    <row r="24" spans="2:8" ht="13.5" customHeight="1">
      <c r="B24" s="4">
        <v>0.75</v>
      </c>
      <c r="C24" s="4">
        <v>0.75</v>
      </c>
      <c r="D24" s="7">
        <v>26000</v>
      </c>
      <c r="E24" s="16" t="s">
        <v>86</v>
      </c>
      <c r="F24" s="17" t="str">
        <f t="shared" si="0"/>
        <v/>
      </c>
      <c r="G24" s="49"/>
      <c r="H24" s="17" t="str">
        <f t="shared" si="1"/>
        <v/>
      </c>
    </row>
    <row r="25" spans="2:8" ht="13.5" customHeight="1">
      <c r="B25" s="4">
        <v>1</v>
      </c>
      <c r="C25" s="4">
        <v>0.8</v>
      </c>
      <c r="D25" s="7">
        <v>28000</v>
      </c>
      <c r="E25" s="16">
        <v>15700</v>
      </c>
      <c r="F25" s="17">
        <f t="shared" si="0"/>
        <v>0.43928571428571428</v>
      </c>
      <c r="G25" s="49"/>
      <c r="H25" s="17" t="str">
        <f t="shared" si="1"/>
        <v/>
      </c>
    </row>
    <row r="26" spans="2:8" ht="13.5" customHeight="1">
      <c r="B26" s="4">
        <v>1</v>
      </c>
      <c r="C26" s="4">
        <v>0.9</v>
      </c>
      <c r="D26" s="7">
        <v>28000</v>
      </c>
      <c r="E26" s="16">
        <v>17100</v>
      </c>
      <c r="F26" s="17">
        <f t="shared" si="0"/>
        <v>0.38928571428571429</v>
      </c>
      <c r="G26" s="49"/>
      <c r="H26" s="17" t="str">
        <f t="shared" si="1"/>
        <v/>
      </c>
    </row>
    <row r="27" spans="2:8" ht="13.5" customHeight="1">
      <c r="B27" s="4">
        <v>1</v>
      </c>
      <c r="C27" s="4">
        <v>1</v>
      </c>
      <c r="D27" s="7">
        <v>28000</v>
      </c>
      <c r="E27" s="16">
        <v>18500</v>
      </c>
      <c r="F27" s="17">
        <f t="shared" si="0"/>
        <v>0.3392857142857143</v>
      </c>
      <c r="G27" s="49">
        <v>17400</v>
      </c>
      <c r="H27" s="17">
        <f t="shared" si="1"/>
        <v>0.37857142857142856</v>
      </c>
    </row>
    <row r="28" spans="2:8" ht="13.5" customHeight="1">
      <c r="B28" s="4">
        <v>1.25</v>
      </c>
      <c r="C28" s="4">
        <v>1.1000000000000001</v>
      </c>
      <c r="D28" s="7">
        <v>30500</v>
      </c>
      <c r="E28" s="16">
        <v>20400</v>
      </c>
      <c r="F28" s="17">
        <f t="shared" si="0"/>
        <v>0.33114754098360655</v>
      </c>
      <c r="G28" s="49"/>
      <c r="H28" s="17" t="str">
        <f t="shared" si="1"/>
        <v/>
      </c>
    </row>
    <row r="29" spans="2:8" ht="13.5" customHeight="1">
      <c r="B29" s="4">
        <v>1.25</v>
      </c>
      <c r="C29" s="4">
        <v>1.2</v>
      </c>
      <c r="D29" s="7">
        <v>30500</v>
      </c>
      <c r="E29" s="16">
        <v>22200</v>
      </c>
      <c r="F29" s="17">
        <f t="shared" si="0"/>
        <v>0.27213114754098361</v>
      </c>
      <c r="G29" s="49"/>
      <c r="H29" s="17" t="str">
        <f t="shared" si="1"/>
        <v/>
      </c>
    </row>
    <row r="30" spans="2:8" ht="13.5" customHeight="1">
      <c r="B30" s="4">
        <v>1.25</v>
      </c>
      <c r="C30" s="4">
        <v>1.25</v>
      </c>
      <c r="D30" s="7">
        <v>30500</v>
      </c>
      <c r="E30" s="16" t="s">
        <v>86</v>
      </c>
      <c r="F30" s="17" t="str">
        <f t="shared" si="0"/>
        <v/>
      </c>
      <c r="G30" s="49"/>
      <c r="H30" s="17" t="str">
        <f t="shared" si="1"/>
        <v/>
      </c>
    </row>
    <row r="31" spans="2:8" ht="13.5" customHeight="1">
      <c r="B31" s="4">
        <v>1.5</v>
      </c>
      <c r="C31" s="4">
        <v>1.3</v>
      </c>
      <c r="D31" s="7">
        <v>32500</v>
      </c>
      <c r="E31" s="16">
        <v>24100</v>
      </c>
      <c r="F31" s="17">
        <f t="shared" si="0"/>
        <v>0.25846153846153846</v>
      </c>
      <c r="G31" s="49"/>
      <c r="H31" s="17" t="str">
        <f t="shared" si="1"/>
        <v/>
      </c>
    </row>
    <row r="32" spans="2:8" ht="13.5" customHeight="1">
      <c r="B32" s="4">
        <v>1.5</v>
      </c>
      <c r="C32" s="4">
        <v>1.4</v>
      </c>
      <c r="D32" s="7">
        <v>32500</v>
      </c>
      <c r="E32" s="16">
        <v>25900</v>
      </c>
      <c r="F32" s="17">
        <f t="shared" si="0"/>
        <v>0.20307692307692307</v>
      </c>
      <c r="G32" s="49"/>
      <c r="H32" s="17" t="str">
        <f t="shared" si="1"/>
        <v/>
      </c>
    </row>
    <row r="33" spans="2:8" ht="13.5" customHeight="1">
      <c r="B33" s="4">
        <v>1.5</v>
      </c>
      <c r="C33" s="4">
        <v>1.5</v>
      </c>
      <c r="D33" s="7">
        <v>32500</v>
      </c>
      <c r="E33" s="16">
        <v>27700</v>
      </c>
      <c r="F33" s="17">
        <f t="shared" si="0"/>
        <v>0.14769230769230771</v>
      </c>
      <c r="G33" s="49">
        <v>24200</v>
      </c>
      <c r="H33" s="17">
        <f t="shared" si="1"/>
        <v>0.25538461538461538</v>
      </c>
    </row>
    <row r="34" spans="2:8" ht="13.5" customHeight="1">
      <c r="B34" s="4">
        <v>1.75</v>
      </c>
      <c r="C34" s="4">
        <v>1.6</v>
      </c>
      <c r="D34" s="7">
        <v>35000</v>
      </c>
      <c r="E34" s="16">
        <v>29400</v>
      </c>
      <c r="F34" s="17">
        <f t="shared" si="0"/>
        <v>0.16</v>
      </c>
      <c r="G34" s="49"/>
      <c r="H34" s="17" t="str">
        <f t="shared" si="1"/>
        <v/>
      </c>
    </row>
    <row r="35" spans="2:8" ht="13.5" customHeight="1">
      <c r="B35" s="4">
        <v>1.75</v>
      </c>
      <c r="C35" s="4">
        <v>1.7</v>
      </c>
      <c r="D35" s="7">
        <v>35000</v>
      </c>
      <c r="E35" s="16">
        <v>31100</v>
      </c>
      <c r="F35" s="17">
        <f t="shared" si="0"/>
        <v>0.11142857142857143</v>
      </c>
      <c r="G35" s="49"/>
      <c r="H35" s="17" t="str">
        <f t="shared" si="1"/>
        <v/>
      </c>
    </row>
    <row r="36" spans="2:8" ht="13.5" customHeight="1">
      <c r="B36" s="4">
        <v>1.75</v>
      </c>
      <c r="C36" s="4">
        <v>1.75</v>
      </c>
      <c r="D36" s="7">
        <v>35000</v>
      </c>
      <c r="E36" s="16" t="s">
        <v>86</v>
      </c>
      <c r="F36" s="17" t="str">
        <f t="shared" si="0"/>
        <v/>
      </c>
      <c r="G36" s="49"/>
      <c r="H36" s="17" t="str">
        <f t="shared" si="1"/>
        <v/>
      </c>
    </row>
    <row r="37" spans="2:8" ht="13.5" customHeight="1">
      <c r="B37" s="4">
        <v>2</v>
      </c>
      <c r="C37" s="4">
        <v>1.8</v>
      </c>
      <c r="D37" s="7">
        <v>37500</v>
      </c>
      <c r="E37" s="16">
        <v>32800</v>
      </c>
      <c r="F37" s="17">
        <f t="shared" si="0"/>
        <v>0.12533333333333332</v>
      </c>
      <c r="G37" s="49"/>
      <c r="H37" s="17" t="str">
        <f t="shared" si="1"/>
        <v/>
      </c>
    </row>
    <row r="38" spans="2:8" ht="13.5" customHeight="1">
      <c r="B38" s="4">
        <v>2</v>
      </c>
      <c r="C38" s="4">
        <v>1.9</v>
      </c>
      <c r="D38" s="7">
        <v>37500</v>
      </c>
      <c r="E38" s="16">
        <v>34500</v>
      </c>
      <c r="F38" s="17">
        <f t="shared" si="0"/>
        <v>0.08</v>
      </c>
      <c r="G38" s="49"/>
      <c r="H38" s="17" t="str">
        <f t="shared" si="1"/>
        <v/>
      </c>
    </row>
    <row r="39" spans="2:8" ht="13.5" customHeight="1">
      <c r="B39" s="4">
        <v>2</v>
      </c>
      <c r="C39" s="4">
        <v>2</v>
      </c>
      <c r="D39" s="7">
        <v>37500</v>
      </c>
      <c r="E39" s="16">
        <v>36200</v>
      </c>
      <c r="F39" s="17">
        <f t="shared" si="0"/>
        <v>3.4666666666666665E-2</v>
      </c>
      <c r="G39" s="49">
        <v>31100</v>
      </c>
      <c r="H39" s="17">
        <f t="shared" si="1"/>
        <v>0.17066666666666666</v>
      </c>
    </row>
    <row r="40" spans="2:8" ht="13.5" customHeight="1">
      <c r="B40" s="4">
        <v>2.5</v>
      </c>
      <c r="C40" s="4">
        <v>2.5</v>
      </c>
      <c r="D40" s="7">
        <v>41500</v>
      </c>
      <c r="E40" s="16" t="s">
        <v>86</v>
      </c>
      <c r="F40" s="17" t="str">
        <f t="shared" si="0"/>
        <v/>
      </c>
      <c r="G40" s="49">
        <v>37800</v>
      </c>
      <c r="H40" s="17">
        <f t="shared" si="1"/>
        <v>8.91566265060241E-2</v>
      </c>
    </row>
    <row r="41" spans="2:8" ht="13.5" customHeight="1">
      <c r="B41" s="4">
        <v>3</v>
      </c>
      <c r="C41" s="4">
        <v>3</v>
      </c>
      <c r="D41" s="7">
        <v>45500</v>
      </c>
      <c r="E41" s="16">
        <v>0</v>
      </c>
      <c r="F41" s="17" t="str">
        <f t="shared" si="0"/>
        <v/>
      </c>
      <c r="G41" s="49">
        <v>44700</v>
      </c>
      <c r="H41" s="17">
        <f t="shared" si="1"/>
        <v>1.7582417582417582E-2</v>
      </c>
    </row>
    <row r="42" spans="2:8" ht="13.5" customHeight="1">
      <c r="B42" s="4">
        <v>3.5</v>
      </c>
      <c r="C42" s="4">
        <v>3.5</v>
      </c>
      <c r="D42" s="7">
        <v>50000</v>
      </c>
      <c r="E42" s="16">
        <v>0</v>
      </c>
      <c r="F42" s="17" t="str">
        <f t="shared" si="0"/>
        <v/>
      </c>
      <c r="G42" s="49">
        <v>51700</v>
      </c>
      <c r="H42" s="17">
        <f t="shared" si="1"/>
        <v>-3.4000000000000002E-2</v>
      </c>
    </row>
    <row r="43" spans="2:8" ht="13.5" customHeight="1">
      <c r="B43" s="4">
        <v>4</v>
      </c>
      <c r="C43" s="4">
        <v>4</v>
      </c>
      <c r="D43" s="7">
        <v>54000</v>
      </c>
      <c r="E43" s="16">
        <v>0</v>
      </c>
      <c r="F43" s="17" t="str">
        <f t="shared" si="0"/>
        <v/>
      </c>
      <c r="G43" s="49">
        <v>58600</v>
      </c>
      <c r="H43" s="17">
        <f t="shared" si="1"/>
        <v>-8.5185185185185183E-2</v>
      </c>
    </row>
    <row r="44" spans="2:8" ht="13.5" customHeight="1">
      <c r="B44" s="4">
        <v>4.5</v>
      </c>
      <c r="C44" s="4">
        <v>4.5</v>
      </c>
      <c r="D44" s="7">
        <v>58500</v>
      </c>
      <c r="E44" s="16">
        <v>0</v>
      </c>
      <c r="F44" s="17" t="str">
        <f t="shared" si="0"/>
        <v/>
      </c>
      <c r="G44" s="49">
        <v>65400</v>
      </c>
      <c r="H44" s="17">
        <f t="shared" si="1"/>
        <v>-0.11794871794871795</v>
      </c>
    </row>
    <row r="45" spans="2:8" ht="13.5" customHeight="1">
      <c r="B45" s="4">
        <v>5</v>
      </c>
      <c r="C45" s="4">
        <v>5</v>
      </c>
      <c r="D45" s="7">
        <v>62500</v>
      </c>
      <c r="E45" s="16">
        <v>0</v>
      </c>
      <c r="F45" s="17" t="str">
        <f t="shared" si="0"/>
        <v/>
      </c>
      <c r="G45" s="49">
        <v>72300</v>
      </c>
      <c r="H45" s="17">
        <f t="shared" si="1"/>
        <v>-0.15679999999999999</v>
      </c>
    </row>
    <row r="46" spans="2:8" ht="13.5" customHeight="1">
      <c r="B46" s="4">
        <v>5.5</v>
      </c>
      <c r="C46" s="4">
        <v>5.5</v>
      </c>
      <c r="D46" s="7">
        <v>67000</v>
      </c>
      <c r="E46" s="16">
        <v>0</v>
      </c>
      <c r="F46" s="17" t="str">
        <f t="shared" si="0"/>
        <v/>
      </c>
      <c r="G46" s="49">
        <v>86000</v>
      </c>
      <c r="H46" s="17">
        <f t="shared" si="1"/>
        <v>-0.28358208955223879</v>
      </c>
    </row>
    <row r="47" spans="2:8" ht="13.5" customHeight="1">
      <c r="B47" s="4">
        <v>6</v>
      </c>
      <c r="C47" s="4">
        <v>6</v>
      </c>
      <c r="D47" s="7">
        <v>71000</v>
      </c>
      <c r="E47" s="16">
        <v>0</v>
      </c>
      <c r="F47" s="17" t="str">
        <f t="shared" si="0"/>
        <v/>
      </c>
      <c r="G47" s="49">
        <v>86000</v>
      </c>
      <c r="H47" s="17">
        <f t="shared" si="1"/>
        <v>-0.21126760563380281</v>
      </c>
    </row>
    <row r="48" spans="2:8" ht="13.5" customHeight="1">
      <c r="B48" s="4">
        <v>6.5</v>
      </c>
      <c r="C48" s="4">
        <v>6.5</v>
      </c>
      <c r="D48" s="7">
        <v>75500</v>
      </c>
      <c r="E48" s="16">
        <v>0</v>
      </c>
      <c r="F48" s="17" t="str">
        <f t="shared" si="0"/>
        <v/>
      </c>
      <c r="G48" s="49">
        <v>99500</v>
      </c>
      <c r="H48" s="17">
        <f t="shared" si="1"/>
        <v>-0.31788079470198677</v>
      </c>
    </row>
    <row r="49" spans="2:8" ht="13.5" customHeight="1">
      <c r="B49" s="4">
        <v>7</v>
      </c>
      <c r="C49" s="4">
        <v>7</v>
      </c>
      <c r="D49" s="7">
        <v>80000</v>
      </c>
      <c r="E49" s="16">
        <v>0</v>
      </c>
      <c r="F49" s="17" t="str">
        <f t="shared" si="0"/>
        <v/>
      </c>
      <c r="G49" s="49">
        <v>99500</v>
      </c>
      <c r="H49" s="17">
        <f t="shared" si="1"/>
        <v>-0.24374999999999999</v>
      </c>
    </row>
    <row r="50" spans="2:8" ht="13.5" customHeight="1">
      <c r="B50" s="4">
        <v>7.5</v>
      </c>
      <c r="C50" s="4">
        <v>7.5</v>
      </c>
      <c r="D50" s="7">
        <v>84000</v>
      </c>
      <c r="E50" s="16">
        <v>0</v>
      </c>
      <c r="F50" s="17" t="str">
        <f t="shared" si="0"/>
        <v/>
      </c>
      <c r="G50" s="49">
        <v>113200</v>
      </c>
      <c r="H50" s="17">
        <f t="shared" si="1"/>
        <v>-0.34761904761904761</v>
      </c>
    </row>
    <row r="51" spans="2:8" ht="13.5" customHeight="1">
      <c r="B51" s="4">
        <v>8</v>
      </c>
      <c r="C51" s="4">
        <v>8</v>
      </c>
      <c r="D51" s="7">
        <v>88500</v>
      </c>
      <c r="E51" s="16">
        <v>0</v>
      </c>
      <c r="F51" s="17" t="str">
        <f t="shared" si="0"/>
        <v/>
      </c>
      <c r="G51" s="49">
        <v>113200</v>
      </c>
      <c r="H51" s="17">
        <f t="shared" si="1"/>
        <v>-0.27909604519774012</v>
      </c>
    </row>
    <row r="52" spans="2:8" ht="13.5" customHeight="1">
      <c r="B52" s="4">
        <v>8.5</v>
      </c>
      <c r="C52" s="4">
        <v>8.5</v>
      </c>
      <c r="D52" s="7">
        <v>93000</v>
      </c>
      <c r="E52" s="16">
        <v>0</v>
      </c>
      <c r="F52" s="17" t="str">
        <f t="shared" si="0"/>
        <v/>
      </c>
      <c r="G52" s="49">
        <v>126900</v>
      </c>
      <c r="H52" s="17">
        <f t="shared" si="1"/>
        <v>-0.36451612903225805</v>
      </c>
    </row>
    <row r="53" spans="2:8" ht="13.5" customHeight="1">
      <c r="B53" s="4">
        <v>9</v>
      </c>
      <c r="C53" s="4">
        <v>9</v>
      </c>
      <c r="D53" s="7">
        <v>97500</v>
      </c>
      <c r="E53" s="16">
        <v>0</v>
      </c>
      <c r="F53" s="17" t="str">
        <f t="shared" si="0"/>
        <v/>
      </c>
      <c r="G53" s="49">
        <v>126900</v>
      </c>
      <c r="H53" s="17">
        <f t="shared" si="1"/>
        <v>-0.30153846153846153</v>
      </c>
    </row>
    <row r="54" spans="2:8" ht="13.5" customHeight="1">
      <c r="B54" s="4">
        <v>9.5</v>
      </c>
      <c r="C54" s="4">
        <v>9.5</v>
      </c>
      <c r="D54" s="7">
        <v>101500</v>
      </c>
      <c r="E54" s="16">
        <v>0</v>
      </c>
      <c r="F54" s="17" t="str">
        <f t="shared" si="0"/>
        <v/>
      </c>
      <c r="G54" s="49">
        <v>140500</v>
      </c>
      <c r="H54" s="17">
        <f t="shared" si="1"/>
        <v>-0.38423645320197042</v>
      </c>
    </row>
    <row r="55" spans="2:8" ht="13.5" customHeight="1">
      <c r="B55" s="4">
        <v>10</v>
      </c>
      <c r="C55" s="4">
        <v>10</v>
      </c>
      <c r="D55" s="7">
        <v>106000</v>
      </c>
      <c r="E55" s="16">
        <v>0</v>
      </c>
      <c r="F55" s="17" t="str">
        <f t="shared" si="0"/>
        <v/>
      </c>
      <c r="G55" s="49">
        <v>140500</v>
      </c>
      <c r="H55" s="17">
        <f t="shared" si="1"/>
        <v>-0.32547169811320753</v>
      </c>
    </row>
    <row r="56" spans="2:8" ht="13.5" customHeight="1">
      <c r="B56" s="4">
        <v>10.5</v>
      </c>
      <c r="C56" s="4">
        <v>10.5</v>
      </c>
      <c r="D56" s="7">
        <v>110500</v>
      </c>
      <c r="E56" s="16">
        <v>0</v>
      </c>
      <c r="F56" s="17" t="str">
        <f t="shared" si="0"/>
        <v/>
      </c>
      <c r="G56" s="49">
        <v>154100</v>
      </c>
      <c r="H56" s="17">
        <f t="shared" si="1"/>
        <v>-0.39457013574660632</v>
      </c>
    </row>
    <row r="57" spans="2:8" ht="13.5" customHeight="1">
      <c r="B57" s="4">
        <v>11</v>
      </c>
      <c r="C57" s="4">
        <v>11</v>
      </c>
      <c r="D57" s="7">
        <v>115000</v>
      </c>
      <c r="E57" s="16">
        <v>0</v>
      </c>
      <c r="F57" s="17" t="str">
        <f t="shared" si="0"/>
        <v/>
      </c>
      <c r="G57" s="49">
        <v>154100</v>
      </c>
      <c r="H57" s="17">
        <f t="shared" si="1"/>
        <v>-0.34</v>
      </c>
    </row>
    <row r="58" spans="2:8" ht="13.5" customHeight="1">
      <c r="B58" s="4">
        <v>11.5</v>
      </c>
      <c r="C58" s="4">
        <v>11.5</v>
      </c>
      <c r="D58" s="7">
        <v>119000</v>
      </c>
      <c r="E58" s="16">
        <v>0</v>
      </c>
      <c r="F58" s="17" t="str">
        <f t="shared" si="0"/>
        <v/>
      </c>
      <c r="G58" s="49">
        <v>167800</v>
      </c>
      <c r="H58" s="17">
        <f t="shared" si="1"/>
        <v>-0.41008403361344536</v>
      </c>
    </row>
    <row r="59" spans="2:8" ht="13.5" customHeight="1">
      <c r="B59" s="4">
        <v>12</v>
      </c>
      <c r="C59" s="4">
        <v>12</v>
      </c>
      <c r="D59" s="7">
        <v>123500</v>
      </c>
      <c r="E59" s="16">
        <v>0</v>
      </c>
      <c r="F59" s="17" t="str">
        <f t="shared" si="0"/>
        <v/>
      </c>
      <c r="G59" s="49">
        <v>167800</v>
      </c>
      <c r="H59" s="17">
        <f t="shared" si="1"/>
        <v>-0.35870445344129553</v>
      </c>
    </row>
    <row r="60" spans="2:8" ht="13.5" customHeight="1">
      <c r="B60" s="4">
        <v>12.5</v>
      </c>
      <c r="C60" s="4">
        <v>12.5</v>
      </c>
      <c r="D60" s="7">
        <v>128000</v>
      </c>
      <c r="E60" s="16">
        <v>0</v>
      </c>
      <c r="F60" s="17" t="str">
        <f t="shared" si="0"/>
        <v/>
      </c>
      <c r="G60" s="49">
        <v>181400</v>
      </c>
      <c r="H60" s="17">
        <f t="shared" si="1"/>
        <v>-0.41718749999999999</v>
      </c>
    </row>
    <row r="61" spans="2:8" ht="13.5" customHeight="1">
      <c r="B61" s="4">
        <v>13</v>
      </c>
      <c r="C61" s="4">
        <v>13</v>
      </c>
      <c r="D61" s="7">
        <v>132000</v>
      </c>
      <c r="E61" s="16">
        <v>0</v>
      </c>
      <c r="F61" s="17" t="str">
        <f t="shared" si="0"/>
        <v/>
      </c>
      <c r="G61" s="49">
        <v>181400</v>
      </c>
      <c r="H61" s="17">
        <f t="shared" si="1"/>
        <v>-0.37424242424242427</v>
      </c>
    </row>
    <row r="62" spans="2:8" ht="13.5" customHeight="1">
      <c r="B62" s="4">
        <v>13.5</v>
      </c>
      <c r="C62" s="4">
        <v>13.5</v>
      </c>
      <c r="D62" s="7">
        <v>136500</v>
      </c>
      <c r="E62" s="16">
        <v>0</v>
      </c>
      <c r="F62" s="17" t="str">
        <f t="shared" si="0"/>
        <v/>
      </c>
      <c r="G62" s="49">
        <v>195100</v>
      </c>
      <c r="H62" s="17">
        <f t="shared" si="1"/>
        <v>-0.42930402930402928</v>
      </c>
    </row>
    <row r="63" spans="2:8" ht="13.5" customHeight="1">
      <c r="B63" s="4">
        <v>14</v>
      </c>
      <c r="C63" s="4">
        <v>14</v>
      </c>
      <c r="D63" s="7">
        <v>141000</v>
      </c>
      <c r="E63" s="16">
        <v>0</v>
      </c>
      <c r="F63" s="17" t="str">
        <f t="shared" si="0"/>
        <v/>
      </c>
      <c r="G63" s="49">
        <v>195100</v>
      </c>
      <c r="H63" s="17">
        <f t="shared" si="1"/>
        <v>-0.38368794326241135</v>
      </c>
    </row>
    <row r="64" spans="2:8" ht="13.5" customHeight="1">
      <c r="B64" s="4">
        <v>14.5</v>
      </c>
      <c r="C64" s="4">
        <v>14.5</v>
      </c>
      <c r="D64" s="7">
        <v>145500</v>
      </c>
      <c r="E64" s="16">
        <v>0</v>
      </c>
      <c r="F64" s="17" t="str">
        <f t="shared" si="0"/>
        <v/>
      </c>
      <c r="G64" s="49">
        <v>208700</v>
      </c>
      <c r="H64" s="17">
        <f t="shared" si="1"/>
        <v>-0.43436426116838489</v>
      </c>
    </row>
    <row r="65" spans="2:8" ht="13.5" customHeight="1">
      <c r="B65" s="4">
        <v>15</v>
      </c>
      <c r="C65" s="4">
        <v>15</v>
      </c>
      <c r="D65" s="7">
        <v>149500</v>
      </c>
      <c r="E65" s="16">
        <v>0</v>
      </c>
      <c r="F65" s="17" t="str">
        <f t="shared" si="0"/>
        <v/>
      </c>
      <c r="G65" s="49">
        <v>208700</v>
      </c>
      <c r="H65" s="17">
        <f t="shared" si="1"/>
        <v>-0.3959866220735786</v>
      </c>
    </row>
    <row r="66" spans="2:8" ht="13.5" customHeight="1">
      <c r="B66" s="4">
        <v>15.5</v>
      </c>
      <c r="C66" s="4">
        <v>15.5</v>
      </c>
      <c r="D66" s="7">
        <v>154000</v>
      </c>
      <c r="E66" s="16">
        <v>0</v>
      </c>
      <c r="F66" s="17" t="str">
        <f t="shared" si="0"/>
        <v/>
      </c>
      <c r="G66" s="49">
        <v>222300</v>
      </c>
      <c r="H66" s="17">
        <f t="shared" si="1"/>
        <v>-0.44350649350649352</v>
      </c>
    </row>
    <row r="67" spans="2:8" ht="13.5" customHeight="1">
      <c r="B67" s="4">
        <v>16</v>
      </c>
      <c r="C67" s="4">
        <v>16</v>
      </c>
      <c r="D67" s="7">
        <v>158500</v>
      </c>
      <c r="E67" s="16">
        <v>0</v>
      </c>
      <c r="F67" s="17" t="str">
        <f t="shared" si="0"/>
        <v/>
      </c>
      <c r="G67" s="49">
        <v>222300</v>
      </c>
      <c r="H67" s="17">
        <f t="shared" si="1"/>
        <v>-0.40252365930599371</v>
      </c>
    </row>
    <row r="68" spans="2:8" ht="13.5" customHeight="1">
      <c r="B68" s="4">
        <v>16.5</v>
      </c>
      <c r="C68" s="4">
        <v>16.5</v>
      </c>
      <c r="D68" s="7">
        <v>163000</v>
      </c>
      <c r="E68" s="16">
        <v>0</v>
      </c>
      <c r="F68" s="17" t="str">
        <f t="shared" si="0"/>
        <v/>
      </c>
      <c r="G68" s="49">
        <v>236000</v>
      </c>
      <c r="H68" s="17">
        <f t="shared" si="1"/>
        <v>-0.44785276073619634</v>
      </c>
    </row>
    <row r="69" spans="2:8" ht="13.5" customHeight="1">
      <c r="B69" s="4">
        <v>17</v>
      </c>
      <c r="C69" s="4">
        <v>17</v>
      </c>
      <c r="D69" s="7">
        <v>167000</v>
      </c>
      <c r="E69" s="16">
        <v>0</v>
      </c>
      <c r="F69" s="17" t="str">
        <f t="shared" si="0"/>
        <v/>
      </c>
      <c r="G69" s="49">
        <v>236000</v>
      </c>
      <c r="H69" s="17">
        <f t="shared" si="1"/>
        <v>-0.41317365269461076</v>
      </c>
    </row>
    <row r="70" spans="2:8" ht="13.5" customHeight="1">
      <c r="B70" s="4">
        <v>17.5</v>
      </c>
      <c r="C70" s="4">
        <v>17.5</v>
      </c>
      <c r="D70" s="7">
        <v>171500</v>
      </c>
      <c r="E70" s="16">
        <v>0</v>
      </c>
      <c r="F70" s="17" t="str">
        <f t="shared" si="0"/>
        <v/>
      </c>
      <c r="G70" s="49">
        <v>249600</v>
      </c>
      <c r="H70" s="17">
        <f t="shared" si="1"/>
        <v>-0.45539358600583091</v>
      </c>
    </row>
    <row r="71" spans="2:8" ht="13.5" customHeight="1">
      <c r="B71" s="4">
        <v>18</v>
      </c>
      <c r="C71" s="4">
        <v>18</v>
      </c>
      <c r="D71" s="7">
        <v>176000</v>
      </c>
      <c r="E71" s="16">
        <v>0</v>
      </c>
      <c r="F71" s="17" t="str">
        <f t="shared" si="0"/>
        <v/>
      </c>
      <c r="G71" s="49">
        <v>249600</v>
      </c>
      <c r="H71" s="17">
        <f t="shared" si="1"/>
        <v>-0.41818181818181815</v>
      </c>
    </row>
    <row r="72" spans="2:8" ht="13.5" customHeight="1">
      <c r="B72" s="4">
        <v>18.5</v>
      </c>
      <c r="C72" s="4">
        <v>18.5</v>
      </c>
      <c r="D72" s="7">
        <v>180500</v>
      </c>
      <c r="E72" s="16">
        <v>0</v>
      </c>
      <c r="F72" s="17" t="str">
        <f t="shared" si="0"/>
        <v/>
      </c>
      <c r="G72" s="49">
        <v>263300</v>
      </c>
      <c r="H72" s="17">
        <f t="shared" si="1"/>
        <v>-0.45872576177285318</v>
      </c>
    </row>
    <row r="73" spans="2:8" ht="13.5" customHeight="1">
      <c r="B73" s="4">
        <v>19</v>
      </c>
      <c r="C73" s="4">
        <v>19</v>
      </c>
      <c r="D73" s="7">
        <v>184500</v>
      </c>
      <c r="E73" s="16">
        <v>0</v>
      </c>
      <c r="F73" s="17" t="str">
        <f t="shared" si="0"/>
        <v/>
      </c>
      <c r="G73" s="49">
        <v>263300</v>
      </c>
      <c r="H73" s="17">
        <f t="shared" si="1"/>
        <v>-0.42710027100271003</v>
      </c>
    </row>
    <row r="74" spans="2:8" ht="13.5" customHeight="1">
      <c r="B74" s="4">
        <v>19.5</v>
      </c>
      <c r="C74" s="4">
        <v>19.5</v>
      </c>
      <c r="D74" s="7">
        <v>189000</v>
      </c>
      <c r="E74" s="16">
        <v>0</v>
      </c>
      <c r="F74" s="17" t="str">
        <f t="shared" si="0"/>
        <v/>
      </c>
      <c r="G74" s="49">
        <v>276900</v>
      </c>
      <c r="H74" s="17">
        <f t="shared" si="1"/>
        <v>-0.46507936507936509</v>
      </c>
    </row>
    <row r="75" spans="2:8" ht="13.5" customHeight="1">
      <c r="B75" s="4">
        <v>20</v>
      </c>
      <c r="C75" s="4">
        <v>20</v>
      </c>
      <c r="D75" s="7">
        <v>193500</v>
      </c>
      <c r="E75" s="16">
        <v>0</v>
      </c>
      <c r="F75" s="17" t="str">
        <f t="shared" si="0"/>
        <v/>
      </c>
      <c r="G75" s="49">
        <v>276900</v>
      </c>
      <c r="H75" s="17">
        <f t="shared" si="1"/>
        <v>-0.43100775193798452</v>
      </c>
    </row>
    <row r="76" spans="2:8" ht="13.5" customHeight="1">
      <c r="B76" s="4">
        <v>20.5</v>
      </c>
      <c r="C76" s="4">
        <v>20.5</v>
      </c>
      <c r="D76" s="7">
        <v>197500</v>
      </c>
      <c r="E76" s="16">
        <v>0</v>
      </c>
      <c r="F76" s="17" t="str">
        <f t="shared" si="0"/>
        <v/>
      </c>
      <c r="G76" s="49" t="s">
        <v>151</v>
      </c>
      <c r="H76" s="17" t="str">
        <f t="shared" si="1"/>
        <v/>
      </c>
    </row>
    <row r="77" spans="2:8" ht="13.5" customHeight="1">
      <c r="B77" s="4">
        <v>21</v>
      </c>
      <c r="C77" s="4">
        <v>21</v>
      </c>
      <c r="D77" s="7">
        <v>202000</v>
      </c>
      <c r="E77" s="16">
        <v>0</v>
      </c>
      <c r="F77" s="17" t="str">
        <f t="shared" si="0"/>
        <v/>
      </c>
      <c r="G77" s="49" t="s">
        <v>151</v>
      </c>
      <c r="H77" s="17" t="str">
        <f t="shared" si="1"/>
        <v/>
      </c>
    </row>
    <row r="78" spans="2:8" ht="13.5" customHeight="1">
      <c r="B78" s="4">
        <v>21.5</v>
      </c>
      <c r="C78" s="4">
        <v>21.5</v>
      </c>
      <c r="D78" s="7">
        <v>206500</v>
      </c>
      <c r="E78" s="16">
        <v>0</v>
      </c>
      <c r="F78" s="17" t="str">
        <f t="shared" si="0"/>
        <v/>
      </c>
      <c r="G78" s="49" t="s">
        <v>151</v>
      </c>
      <c r="H78" s="17" t="str">
        <f t="shared" si="1"/>
        <v/>
      </c>
    </row>
    <row r="79" spans="2:8" ht="13.5" customHeight="1">
      <c r="B79" s="4">
        <v>22</v>
      </c>
      <c r="C79" s="4">
        <v>22</v>
      </c>
      <c r="D79" s="7">
        <v>211000</v>
      </c>
      <c r="E79" s="16">
        <v>0</v>
      </c>
      <c r="F79" s="17" t="str">
        <f t="shared" si="0"/>
        <v/>
      </c>
      <c r="G79" s="49" t="s">
        <v>151</v>
      </c>
      <c r="H79" s="17" t="str">
        <f t="shared" si="1"/>
        <v/>
      </c>
    </row>
    <row r="80" spans="2:8" ht="13.5" customHeight="1">
      <c r="B80" s="4">
        <v>22.5</v>
      </c>
      <c r="C80" s="4">
        <v>22.5</v>
      </c>
      <c r="D80" s="7">
        <v>215000</v>
      </c>
      <c r="E80" s="16">
        <v>0</v>
      </c>
      <c r="F80" s="17" t="str">
        <f t="shared" si="0"/>
        <v/>
      </c>
      <c r="G80" s="49" t="s">
        <v>151</v>
      </c>
      <c r="H80" s="17" t="str">
        <f t="shared" si="1"/>
        <v/>
      </c>
    </row>
    <row r="81" spans="2:8" ht="13.5" customHeight="1">
      <c r="B81" s="4">
        <v>23</v>
      </c>
      <c r="C81" s="4">
        <v>23</v>
      </c>
      <c r="D81" s="7">
        <v>219500</v>
      </c>
      <c r="E81" s="16">
        <v>0</v>
      </c>
      <c r="F81" s="17" t="str">
        <f t="shared" si="0"/>
        <v/>
      </c>
      <c r="G81" s="49" t="s">
        <v>151</v>
      </c>
      <c r="H81" s="17" t="str">
        <f t="shared" si="1"/>
        <v/>
      </c>
    </row>
    <row r="82" spans="2:8" ht="13.5" customHeight="1">
      <c r="B82" s="4">
        <v>23.5</v>
      </c>
      <c r="C82" s="4">
        <v>23.5</v>
      </c>
      <c r="D82" s="7">
        <v>224000</v>
      </c>
      <c r="E82" s="16">
        <v>0</v>
      </c>
      <c r="F82" s="17" t="str">
        <f t="shared" ref="F82:F95" si="2">IFERROR(IF(($D82-E82)/$D82=1,"",($D82-E82)/$D82),"")</f>
        <v/>
      </c>
      <c r="G82" s="49" t="s">
        <v>151</v>
      </c>
      <c r="H82" s="17" t="str">
        <f t="shared" ref="H82:H95" si="3">IFERROR(IF(($D82-G82)/$D82=1,"",($D82-G82)/$D82),"")</f>
        <v/>
      </c>
    </row>
    <row r="83" spans="2:8" ht="13.5" customHeight="1">
      <c r="B83" s="4">
        <v>24</v>
      </c>
      <c r="C83" s="4">
        <v>24</v>
      </c>
      <c r="D83" s="7">
        <v>228500</v>
      </c>
      <c r="E83" s="16">
        <v>0</v>
      </c>
      <c r="F83" s="17" t="str">
        <f t="shared" si="2"/>
        <v/>
      </c>
      <c r="G83" s="49" t="s">
        <v>151</v>
      </c>
      <c r="H83" s="17" t="str">
        <f t="shared" si="3"/>
        <v/>
      </c>
    </row>
    <row r="84" spans="2:8" ht="13.5" customHeight="1">
      <c r="B84" s="4">
        <v>24.5</v>
      </c>
      <c r="C84" s="4">
        <v>24.5</v>
      </c>
      <c r="D84" s="7">
        <v>232500</v>
      </c>
      <c r="E84" s="16">
        <v>0</v>
      </c>
      <c r="F84" s="17" t="str">
        <f t="shared" si="2"/>
        <v/>
      </c>
      <c r="G84" s="49" t="s">
        <v>151</v>
      </c>
      <c r="H84" s="17" t="str">
        <f t="shared" si="3"/>
        <v/>
      </c>
    </row>
    <row r="85" spans="2:8" ht="13.5" customHeight="1">
      <c r="B85" s="4">
        <v>25</v>
      </c>
      <c r="C85" s="4">
        <v>25</v>
      </c>
      <c r="D85" s="7">
        <v>237000</v>
      </c>
      <c r="E85" s="16">
        <v>0</v>
      </c>
      <c r="F85" s="17" t="str">
        <f t="shared" si="2"/>
        <v/>
      </c>
      <c r="G85" s="49" t="s">
        <v>151</v>
      </c>
      <c r="H85" s="17" t="str">
        <f t="shared" si="3"/>
        <v/>
      </c>
    </row>
    <row r="86" spans="2:8" ht="13.5" customHeight="1">
      <c r="B86" s="4">
        <v>25.5</v>
      </c>
      <c r="C86" s="4">
        <v>25.5</v>
      </c>
      <c r="D86" s="7">
        <v>241500</v>
      </c>
      <c r="E86" s="16">
        <v>0</v>
      </c>
      <c r="F86" s="17" t="str">
        <f t="shared" si="2"/>
        <v/>
      </c>
      <c r="G86" s="49" t="s">
        <v>151</v>
      </c>
      <c r="H86" s="17" t="str">
        <f t="shared" si="3"/>
        <v/>
      </c>
    </row>
    <row r="87" spans="2:8" ht="13.5" customHeight="1">
      <c r="B87" s="4">
        <v>26</v>
      </c>
      <c r="C87" s="4">
        <v>26</v>
      </c>
      <c r="D87" s="7">
        <v>246000</v>
      </c>
      <c r="E87" s="16">
        <v>0</v>
      </c>
      <c r="F87" s="17" t="str">
        <f t="shared" si="2"/>
        <v/>
      </c>
      <c r="G87" s="49" t="s">
        <v>151</v>
      </c>
      <c r="H87" s="17" t="str">
        <f t="shared" si="3"/>
        <v/>
      </c>
    </row>
    <row r="88" spans="2:8" ht="13.5" customHeight="1">
      <c r="B88" s="4">
        <v>26.5</v>
      </c>
      <c r="C88" s="4">
        <v>26.5</v>
      </c>
      <c r="D88" s="7">
        <v>250000</v>
      </c>
      <c r="E88" s="16">
        <v>0</v>
      </c>
      <c r="F88" s="17" t="str">
        <f t="shared" si="2"/>
        <v/>
      </c>
      <c r="G88" s="49" t="s">
        <v>151</v>
      </c>
      <c r="H88" s="17" t="str">
        <f t="shared" si="3"/>
        <v/>
      </c>
    </row>
    <row r="89" spans="2:8" ht="13.5" customHeight="1">
      <c r="B89" s="4">
        <v>27</v>
      </c>
      <c r="C89" s="4">
        <v>27</v>
      </c>
      <c r="D89" s="7">
        <v>254500</v>
      </c>
      <c r="E89" s="16">
        <v>0</v>
      </c>
      <c r="F89" s="17" t="str">
        <f t="shared" si="2"/>
        <v/>
      </c>
      <c r="G89" s="49" t="s">
        <v>151</v>
      </c>
      <c r="H89" s="17" t="str">
        <f t="shared" si="3"/>
        <v/>
      </c>
    </row>
    <row r="90" spans="2:8" ht="13.5" customHeight="1">
      <c r="B90" s="4">
        <v>27.5</v>
      </c>
      <c r="C90" s="4">
        <v>27.5</v>
      </c>
      <c r="D90" s="7">
        <v>259000</v>
      </c>
      <c r="E90" s="16">
        <v>0</v>
      </c>
      <c r="F90" s="17" t="str">
        <f t="shared" si="2"/>
        <v/>
      </c>
      <c r="G90" s="49" t="s">
        <v>151</v>
      </c>
      <c r="H90" s="17" t="str">
        <f t="shared" si="3"/>
        <v/>
      </c>
    </row>
    <row r="91" spans="2:8" ht="13.5" customHeight="1">
      <c r="B91" s="4">
        <v>28</v>
      </c>
      <c r="C91" s="4">
        <v>28</v>
      </c>
      <c r="D91" s="7">
        <v>263000</v>
      </c>
      <c r="E91" s="16">
        <v>0</v>
      </c>
      <c r="F91" s="17" t="str">
        <f t="shared" si="2"/>
        <v/>
      </c>
      <c r="G91" s="49" t="s">
        <v>151</v>
      </c>
      <c r="H91" s="17" t="str">
        <f t="shared" si="3"/>
        <v/>
      </c>
    </row>
    <row r="92" spans="2:8" ht="13.5" customHeight="1">
      <c r="B92" s="4">
        <v>28.5</v>
      </c>
      <c r="C92" s="4">
        <v>28.5</v>
      </c>
      <c r="D92" s="7">
        <v>267500</v>
      </c>
      <c r="E92" s="16">
        <v>0</v>
      </c>
      <c r="F92" s="17" t="str">
        <f t="shared" si="2"/>
        <v/>
      </c>
      <c r="G92" s="49" t="s">
        <v>151</v>
      </c>
      <c r="H92" s="17" t="str">
        <f t="shared" si="3"/>
        <v/>
      </c>
    </row>
    <row r="93" spans="2:8" ht="13.5" customHeight="1">
      <c r="B93" s="4">
        <v>29</v>
      </c>
      <c r="C93" s="4">
        <v>29</v>
      </c>
      <c r="D93" s="7">
        <v>272000</v>
      </c>
      <c r="E93" s="16">
        <v>0</v>
      </c>
      <c r="F93" s="17" t="str">
        <f t="shared" si="2"/>
        <v/>
      </c>
      <c r="G93" s="49" t="s">
        <v>151</v>
      </c>
      <c r="H93" s="17" t="str">
        <f t="shared" si="3"/>
        <v/>
      </c>
    </row>
    <row r="94" spans="2:8" ht="13.5" customHeight="1">
      <c r="B94" s="4">
        <v>29.5</v>
      </c>
      <c r="C94" s="4">
        <v>29.5</v>
      </c>
      <c r="D94" s="7">
        <v>276500</v>
      </c>
      <c r="E94" s="16">
        <v>0</v>
      </c>
      <c r="F94" s="17" t="str">
        <f t="shared" si="2"/>
        <v/>
      </c>
      <c r="G94" s="49" t="s">
        <v>151</v>
      </c>
      <c r="H94" s="17" t="str">
        <f t="shared" si="3"/>
        <v/>
      </c>
    </row>
    <row r="95" spans="2:8" ht="13.5" customHeight="1">
      <c r="B95" s="4">
        <v>30</v>
      </c>
      <c r="C95" s="4">
        <v>30</v>
      </c>
      <c r="D95" s="7">
        <v>280500</v>
      </c>
      <c r="E95" s="16">
        <v>0</v>
      </c>
      <c r="F95" s="17" t="str">
        <f t="shared" si="2"/>
        <v/>
      </c>
      <c r="G95" s="49" t="s">
        <v>151</v>
      </c>
      <c r="H95" s="17" t="str">
        <f t="shared" si="3"/>
        <v/>
      </c>
    </row>
    <row r="96" spans="2:8" ht="16.5">
      <c r="B96" s="8"/>
      <c r="C96" s="8"/>
      <c r="D96" s="9"/>
      <c r="E96"/>
      <c r="F96"/>
      <c r="G96"/>
      <c r="H96"/>
    </row>
    <row r="97" spans="2:8" ht="16.5">
      <c r="B97" s="8"/>
      <c r="C97" s="8"/>
      <c r="D97" s="9"/>
      <c r="E97"/>
      <c r="F97"/>
      <c r="G97"/>
      <c r="H97"/>
    </row>
    <row r="98" spans="2:8" ht="16.5">
      <c r="B98" s="8"/>
      <c r="C98" s="8"/>
      <c r="D98" s="9"/>
      <c r="E98"/>
      <c r="F98"/>
      <c r="G98"/>
      <c r="H98"/>
    </row>
    <row r="99" spans="2:8" ht="16.5">
      <c r="B99" s="8"/>
      <c r="C99" s="8"/>
      <c r="D99" s="9"/>
      <c r="E99"/>
      <c r="F99"/>
      <c r="G99"/>
      <c r="H99"/>
    </row>
    <row r="100" spans="2:8" ht="16.5">
      <c r="B100" s="8"/>
      <c r="C100" s="8"/>
      <c r="D100" s="9"/>
      <c r="E100"/>
      <c r="F100"/>
      <c r="G100"/>
      <c r="H100"/>
    </row>
    <row r="101" spans="2:8" ht="16.5">
      <c r="B101" s="8"/>
      <c r="C101" s="8"/>
      <c r="D101" s="9"/>
      <c r="E101"/>
      <c r="F101"/>
      <c r="G101"/>
      <c r="H101"/>
    </row>
    <row r="102" spans="2:8" ht="16.5">
      <c r="B102" s="8"/>
      <c r="C102" s="8"/>
      <c r="D102" s="9"/>
      <c r="E102"/>
      <c r="F102"/>
      <c r="G102"/>
      <c r="H102"/>
    </row>
    <row r="103" spans="2:8" ht="16.5">
      <c r="B103" s="8"/>
      <c r="C103" s="8"/>
      <c r="D103" s="9"/>
      <c r="E103"/>
      <c r="F103"/>
      <c r="G103"/>
      <c r="H103"/>
    </row>
    <row r="104" spans="2:8" ht="16.5">
      <c r="B104" s="8"/>
      <c r="C104" s="8"/>
      <c r="D104" s="9"/>
      <c r="E104"/>
      <c r="F104"/>
      <c r="G104"/>
      <c r="H104"/>
    </row>
    <row r="105" spans="2:8" ht="16.5">
      <c r="B105" s="8"/>
      <c r="C105" s="8"/>
      <c r="D105" s="9"/>
      <c r="E105"/>
      <c r="F105"/>
      <c r="G105"/>
      <c r="H105"/>
    </row>
    <row r="106" spans="2:8" ht="16.5">
      <c r="B106" s="8"/>
      <c r="C106" s="8"/>
      <c r="D106" s="9"/>
      <c r="E106"/>
      <c r="F106"/>
      <c r="G106"/>
      <c r="H106"/>
    </row>
    <row r="107" spans="2:8" ht="16.5">
      <c r="B107" s="8"/>
      <c r="C107" s="8"/>
      <c r="D107" s="9"/>
      <c r="E107"/>
      <c r="F107"/>
      <c r="G107"/>
      <c r="H107"/>
    </row>
    <row r="108" spans="2:8" ht="16.5">
      <c r="B108" s="8"/>
      <c r="C108" s="8"/>
      <c r="D108" s="9"/>
      <c r="E108"/>
      <c r="F108"/>
      <c r="G108"/>
      <c r="H108"/>
    </row>
    <row r="109" spans="2:8" ht="16.5">
      <c r="B109" s="8"/>
      <c r="C109" s="8"/>
      <c r="D109" s="9"/>
      <c r="E109"/>
      <c r="F109"/>
      <c r="G109"/>
      <c r="H109"/>
    </row>
    <row r="110" spans="2:8" ht="16.5">
      <c r="B110" s="8"/>
      <c r="C110" s="8"/>
      <c r="D110" s="9"/>
      <c r="E110"/>
      <c r="F110"/>
      <c r="G110"/>
      <c r="H110"/>
    </row>
    <row r="111" spans="2:8" ht="16.5">
      <c r="E111"/>
      <c r="F111"/>
      <c r="G111"/>
      <c r="H111"/>
    </row>
    <row r="112" spans="2:8" ht="16.5">
      <c r="E112"/>
      <c r="F112"/>
      <c r="G112"/>
      <c r="H112"/>
    </row>
    <row r="113" spans="5:8" ht="16.5">
      <c r="E113"/>
      <c r="F113"/>
      <c r="G113"/>
      <c r="H113"/>
    </row>
    <row r="114" spans="5:8" ht="16.5">
      <c r="E114"/>
      <c r="F114"/>
      <c r="G114"/>
      <c r="H114"/>
    </row>
    <row r="115" spans="5:8" ht="16.5">
      <c r="E115"/>
      <c r="F115"/>
      <c r="G115"/>
      <c r="H115"/>
    </row>
    <row r="116" spans="5:8" ht="16.5">
      <c r="E116"/>
      <c r="F116"/>
      <c r="G116"/>
      <c r="H116"/>
    </row>
    <row r="117" spans="5:8" ht="16.5">
      <c r="E117"/>
      <c r="F117"/>
      <c r="G117"/>
      <c r="H117"/>
    </row>
    <row r="118" spans="5:8" ht="16.5">
      <c r="E118"/>
      <c r="F118"/>
      <c r="G118"/>
      <c r="H118"/>
    </row>
    <row r="119" spans="5:8" ht="16.5">
      <c r="E119"/>
      <c r="F119"/>
      <c r="G119"/>
      <c r="H119"/>
    </row>
    <row r="120" spans="5:8" ht="16.5">
      <c r="E120"/>
      <c r="F120"/>
      <c r="G120"/>
      <c r="H120"/>
    </row>
    <row r="121" spans="5:8" ht="16.5">
      <c r="E121"/>
      <c r="F121"/>
      <c r="G121"/>
      <c r="H121"/>
    </row>
    <row r="122" spans="5:8" ht="16.5">
      <c r="E122"/>
      <c r="F122"/>
      <c r="G122"/>
      <c r="H122"/>
    </row>
    <row r="123" spans="5:8" ht="16.5">
      <c r="E123"/>
      <c r="F123"/>
      <c r="G123"/>
      <c r="H123"/>
    </row>
    <row r="124" spans="5:8" ht="16.5">
      <c r="E124"/>
      <c r="F124"/>
      <c r="G124"/>
      <c r="H124"/>
    </row>
    <row r="125" spans="5:8" ht="16.5">
      <c r="E125"/>
      <c r="F125"/>
      <c r="G125"/>
      <c r="H125"/>
    </row>
    <row r="126" spans="5:8" ht="16.5">
      <c r="E126"/>
      <c r="F126"/>
      <c r="G126"/>
      <c r="H126"/>
    </row>
    <row r="127" spans="5:8" ht="16.5">
      <c r="E127"/>
      <c r="F127"/>
      <c r="G127"/>
      <c r="H127"/>
    </row>
    <row r="128" spans="5:8" ht="16.5">
      <c r="E128"/>
      <c r="F128"/>
      <c r="G128"/>
      <c r="H128"/>
    </row>
    <row r="129" spans="5:8" ht="16.5">
      <c r="E129"/>
      <c r="F129"/>
      <c r="G129"/>
      <c r="H129"/>
    </row>
    <row r="130" spans="5:8" ht="16.5">
      <c r="E130"/>
      <c r="F130"/>
      <c r="G130"/>
      <c r="H130"/>
    </row>
  </sheetData>
  <mergeCells count="7">
    <mergeCell ref="H13:H16"/>
    <mergeCell ref="D12:H12"/>
    <mergeCell ref="B12:C12"/>
    <mergeCell ref="D13:D14"/>
    <mergeCell ref="B13:B16"/>
    <mergeCell ref="C13:C16"/>
    <mergeCell ref="F13:F16"/>
  </mergeCells>
  <phoneticPr fontId="2" type="noConversion"/>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N130"/>
  <sheetViews>
    <sheetView view="pageBreakPreview" zoomScale="85" zoomScaleNormal="85" zoomScaleSheetLayoutView="85" workbookViewId="0">
      <pane xSplit="3" ySplit="16" topLeftCell="D17" activePane="bottomRight" state="frozen"/>
      <selection activeCell="J11" sqref="J11"/>
      <selection pane="topRight" activeCell="J11" sqref="J11"/>
      <selection pane="bottomLeft" activeCell="J11" sqref="J11"/>
      <selection pane="bottomRight" activeCell="E13" sqref="E13:E16"/>
    </sheetView>
  </sheetViews>
  <sheetFormatPr defaultColWidth="9" defaultRowHeight="13.5"/>
  <cols>
    <col min="1" max="1" width="1.625" style="1" customWidth="1"/>
    <col min="2" max="2" width="14.125" style="1" customWidth="1"/>
    <col min="3" max="4" width="10.625" style="1" customWidth="1"/>
    <col min="5" max="5" width="20.625" style="97" customWidth="1"/>
    <col min="6" max="6" width="13.125" style="1" customWidth="1"/>
    <col min="7" max="7" width="20.625" style="9" customWidth="1"/>
    <col min="8" max="8" width="13.125" style="1" customWidth="1"/>
    <col min="9" max="9" width="20.625" style="9" customWidth="1"/>
    <col min="10" max="10" width="13.125" style="1" customWidth="1"/>
    <col min="11" max="11" width="20.625" style="9" customWidth="1"/>
    <col min="12" max="12" width="13.125" style="1" customWidth="1"/>
    <col min="13" max="13" width="20.625" style="9" customWidth="1"/>
    <col min="14" max="14" width="13.125" style="1" customWidth="1"/>
    <col min="15" max="16384" width="9" style="1"/>
  </cols>
  <sheetData>
    <row r="1" spans="2:14" ht="13.5" customHeight="1">
      <c r="E1" s="95"/>
      <c r="G1" s="3"/>
      <c r="I1" s="3"/>
      <c r="K1" s="3"/>
      <c r="M1" s="3"/>
    </row>
    <row r="2" spans="2:14" ht="26.25">
      <c r="B2" s="10" t="s">
        <v>71</v>
      </c>
      <c r="E2" s="95"/>
      <c r="G2" s="3"/>
      <c r="I2" s="3"/>
      <c r="K2" s="3"/>
      <c r="M2" s="3"/>
    </row>
    <row r="3" spans="2:14" ht="16.5" customHeight="1">
      <c r="B3" s="13" t="s">
        <v>29</v>
      </c>
      <c r="E3" s="95"/>
      <c r="G3" s="3"/>
      <c r="I3" s="3"/>
      <c r="K3" s="3"/>
      <c r="M3" s="3"/>
    </row>
    <row r="4" spans="2:14" ht="16.5" customHeight="1">
      <c r="B4" s="14" t="s">
        <v>31</v>
      </c>
      <c r="E4" s="95"/>
      <c r="G4" s="3"/>
      <c r="I4" s="3"/>
      <c r="K4" s="3"/>
      <c r="M4" s="3"/>
    </row>
    <row r="5" spans="2:14" ht="16.5" customHeight="1">
      <c r="B5" s="14" t="s">
        <v>30</v>
      </c>
      <c r="E5" s="95"/>
      <c r="G5" s="3"/>
      <c r="I5" s="3"/>
      <c r="K5" s="3"/>
      <c r="M5" s="3"/>
    </row>
    <row r="6" spans="2:14" ht="16.5" customHeight="1">
      <c r="B6" s="14" t="s">
        <v>32</v>
      </c>
      <c r="E6" s="95"/>
      <c r="G6" s="3"/>
      <c r="I6" s="3"/>
      <c r="K6" s="3"/>
      <c r="M6" s="3"/>
    </row>
    <row r="7" spans="2:14" ht="16.5" customHeight="1">
      <c r="B7" s="14" t="s">
        <v>33</v>
      </c>
      <c r="E7" s="95"/>
      <c r="G7" s="3"/>
      <c r="I7" s="3"/>
      <c r="K7" s="3"/>
      <c r="M7" s="3"/>
    </row>
    <row r="8" spans="2:14" ht="16.5" customHeight="1">
      <c r="B8" s="14" t="s">
        <v>34</v>
      </c>
      <c r="E8" s="95"/>
      <c r="G8" s="3"/>
      <c r="I8" s="3"/>
      <c r="K8" s="3"/>
      <c r="M8" s="3"/>
    </row>
    <row r="9" spans="2:14" ht="16.5" customHeight="1">
      <c r="B9" s="14" t="s">
        <v>35</v>
      </c>
      <c r="E9" s="95"/>
      <c r="G9" s="3"/>
      <c r="I9" s="3"/>
      <c r="K9" s="3"/>
      <c r="M9" s="3"/>
    </row>
    <row r="10" spans="2:14" ht="16.5" customHeight="1">
      <c r="B10" s="11"/>
      <c r="E10" s="95"/>
      <c r="G10" s="3"/>
      <c r="I10" s="3"/>
      <c r="K10" s="3"/>
      <c r="M10" s="3"/>
    </row>
    <row r="11" spans="2:14" ht="16.5" customHeight="1">
      <c r="B11" s="6" t="s">
        <v>0</v>
      </c>
      <c r="E11" s="95"/>
      <c r="F11" s="2">
        <f>_xlfn.AGGREGATE(1,6,F$17:F$39)</f>
        <v>0.58970066694480328</v>
      </c>
      <c r="G11" s="3"/>
      <c r="H11" s="2">
        <f>_xlfn.AGGREGATE(1,6,H$17:H$39)</f>
        <v>0.50485957507603663</v>
      </c>
      <c r="I11" s="3"/>
      <c r="J11" s="2">
        <f>_xlfn.AGGREGATE(1,6,J$17:J$39)</f>
        <v>0.11392222196588081</v>
      </c>
      <c r="K11" s="3"/>
      <c r="L11" s="2">
        <f>_xlfn.AGGREGATE(1,6,L$17:L$39)</f>
        <v>0.35920156652433127</v>
      </c>
      <c r="M11" s="3"/>
      <c r="N11" s="2">
        <f>_xlfn.AGGREGATE(1,6,N$17:N$39)</f>
        <v>0.50747076682864833</v>
      </c>
    </row>
    <row r="12" spans="2:14" ht="16.5" customHeight="1">
      <c r="B12" s="117" t="s">
        <v>6</v>
      </c>
      <c r="C12" s="117"/>
      <c r="D12" s="108" t="s">
        <v>28</v>
      </c>
      <c r="E12" s="108"/>
      <c r="F12" s="108"/>
      <c r="G12" s="108"/>
      <c r="H12" s="108"/>
      <c r="I12" s="108"/>
      <c r="J12" s="108"/>
      <c r="K12" s="108"/>
      <c r="L12" s="108"/>
      <c r="M12" s="108"/>
      <c r="N12" s="108"/>
    </row>
    <row r="13" spans="2:14" s="6" customFormat="1" ht="33" customHeight="1">
      <c r="B13" s="111" t="s">
        <v>3</v>
      </c>
      <c r="C13" s="111" t="s">
        <v>4</v>
      </c>
      <c r="D13" s="109" t="s">
        <v>2</v>
      </c>
      <c r="E13" s="62" t="s">
        <v>73</v>
      </c>
      <c r="F13" s="114" t="s">
        <v>27</v>
      </c>
      <c r="G13" s="62" t="s">
        <v>113</v>
      </c>
      <c r="H13" s="114" t="s">
        <v>27</v>
      </c>
      <c r="I13" s="62" t="s">
        <v>102</v>
      </c>
      <c r="J13" s="114" t="s">
        <v>27</v>
      </c>
      <c r="K13" s="62" t="s">
        <v>65</v>
      </c>
      <c r="L13" s="114" t="s">
        <v>27</v>
      </c>
      <c r="M13" s="62" t="s">
        <v>344</v>
      </c>
      <c r="N13" s="114" t="s">
        <v>27</v>
      </c>
    </row>
    <row r="14" spans="2:14" s="6" customFormat="1" ht="16.5" customHeight="1">
      <c r="B14" s="112"/>
      <c r="C14" s="112"/>
      <c r="D14" s="110"/>
      <c r="E14" s="32" t="s">
        <v>245</v>
      </c>
      <c r="F14" s="115"/>
      <c r="G14" s="32" t="s">
        <v>245</v>
      </c>
      <c r="H14" s="115"/>
      <c r="I14" s="32" t="s">
        <v>245</v>
      </c>
      <c r="J14" s="115"/>
      <c r="K14" s="32" t="s">
        <v>245</v>
      </c>
      <c r="L14" s="115"/>
      <c r="M14" s="32" t="s">
        <v>245</v>
      </c>
      <c r="N14" s="115"/>
    </row>
    <row r="15" spans="2:14" s="6" customFormat="1" ht="16.5" customHeight="1">
      <c r="B15" s="112"/>
      <c r="C15" s="112"/>
      <c r="D15" s="21" t="s">
        <v>47</v>
      </c>
      <c r="E15" s="63" t="s">
        <v>94</v>
      </c>
      <c r="F15" s="115"/>
      <c r="G15" s="63" t="s">
        <v>121</v>
      </c>
      <c r="H15" s="115"/>
      <c r="I15" s="63" t="s">
        <v>93</v>
      </c>
      <c r="J15" s="115"/>
      <c r="K15" s="63" t="s">
        <v>153</v>
      </c>
      <c r="L15" s="115"/>
      <c r="M15" s="63"/>
      <c r="N15" s="115"/>
    </row>
    <row r="16" spans="2:14" s="6" customFormat="1" ht="33" customHeight="1">
      <c r="B16" s="113"/>
      <c r="C16" s="113"/>
      <c r="D16" s="21" t="s">
        <v>53</v>
      </c>
      <c r="E16" s="64" t="s">
        <v>303</v>
      </c>
      <c r="F16" s="116"/>
      <c r="G16" s="64" t="s">
        <v>147</v>
      </c>
      <c r="H16" s="116"/>
      <c r="I16" s="64" t="s">
        <v>225</v>
      </c>
      <c r="J16" s="116"/>
      <c r="K16" s="64" t="s">
        <v>336</v>
      </c>
      <c r="L16" s="116"/>
      <c r="M16" s="64" t="s">
        <v>400</v>
      </c>
      <c r="N16" s="116"/>
    </row>
    <row r="17" spans="2:14" s="6" customFormat="1" ht="13.5" customHeight="1">
      <c r="B17" s="4">
        <v>0.5</v>
      </c>
      <c r="C17" s="5">
        <v>0.1</v>
      </c>
      <c r="D17" s="7">
        <v>28500</v>
      </c>
      <c r="E17" s="91">
        <v>6500</v>
      </c>
      <c r="F17" s="17">
        <f t="shared" ref="F17:F48" si="0">IFERROR(IF(($D17-E17)/$D17=1,"",($D17-E17)/$D17),"")</f>
        <v>0.77192982456140347</v>
      </c>
      <c r="G17" s="16">
        <v>6500</v>
      </c>
      <c r="H17" s="17">
        <f t="shared" ref="H17:H48" si="1">IFERROR(IF(($D17-G17)/$D17=1,"",($D17-G17)/$D17),"")</f>
        <v>0.77192982456140347</v>
      </c>
      <c r="I17" s="16" t="s">
        <v>86</v>
      </c>
      <c r="J17" s="17" t="str">
        <f t="shared" ref="J17:J48" si="2">IFERROR(IF(($D17-I17)/$D17=1,"",($D17-I17)/$D17),"")</f>
        <v/>
      </c>
      <c r="K17" s="16" t="s">
        <v>86</v>
      </c>
      <c r="L17" s="17" t="str">
        <f t="shared" ref="L17:L80" si="3">IFERROR(IF(($D17-K17)/$D17=1,"",($D17-K17)/$D17),"")</f>
        <v/>
      </c>
      <c r="M17" s="16">
        <v>7100</v>
      </c>
      <c r="N17" s="17">
        <f t="shared" ref="N17:N48" si="4">IFERROR(IF(($D17-M17)/$D17=1,"",($D17-M17)/$D17),"")</f>
        <v>0.75087719298245614</v>
      </c>
    </row>
    <row r="18" spans="2:14" s="6" customFormat="1" ht="13.5" customHeight="1">
      <c r="B18" s="4">
        <v>0.5</v>
      </c>
      <c r="C18" s="5">
        <v>0.2</v>
      </c>
      <c r="D18" s="7">
        <v>28500</v>
      </c>
      <c r="E18" s="91">
        <v>6900</v>
      </c>
      <c r="F18" s="17">
        <f t="shared" si="0"/>
        <v>0.75789473684210529</v>
      </c>
      <c r="G18" s="16">
        <v>7600</v>
      </c>
      <c r="H18" s="17">
        <f t="shared" si="1"/>
        <v>0.73333333333333328</v>
      </c>
      <c r="I18" s="16" t="s">
        <v>86</v>
      </c>
      <c r="J18" s="17" t="str">
        <f t="shared" si="2"/>
        <v/>
      </c>
      <c r="K18" s="16" t="s">
        <v>86</v>
      </c>
      <c r="L18" s="17" t="str">
        <f t="shared" si="3"/>
        <v/>
      </c>
      <c r="M18" s="16" t="s">
        <v>86</v>
      </c>
      <c r="N18" s="17" t="str">
        <f t="shared" si="4"/>
        <v/>
      </c>
    </row>
    <row r="19" spans="2:14" s="6" customFormat="1" ht="13.5" customHeight="1">
      <c r="B19" s="4">
        <v>0.5</v>
      </c>
      <c r="C19" s="5">
        <v>0.3</v>
      </c>
      <c r="D19" s="7">
        <v>28500</v>
      </c>
      <c r="E19" s="91">
        <v>7700</v>
      </c>
      <c r="F19" s="17">
        <f t="shared" si="0"/>
        <v>0.72982456140350882</v>
      </c>
      <c r="G19" s="16">
        <v>8800</v>
      </c>
      <c r="H19" s="17">
        <f t="shared" si="1"/>
        <v>0.69122807017543864</v>
      </c>
      <c r="I19" s="16" t="s">
        <v>86</v>
      </c>
      <c r="J19" s="17" t="str">
        <f t="shared" si="2"/>
        <v/>
      </c>
      <c r="K19" s="16">
        <v>9700</v>
      </c>
      <c r="L19" s="17">
        <f t="shared" si="3"/>
        <v>0.6596491228070176</v>
      </c>
      <c r="M19" s="16">
        <v>9200</v>
      </c>
      <c r="N19" s="17">
        <f t="shared" si="4"/>
        <v>0.67719298245614035</v>
      </c>
    </row>
    <row r="20" spans="2:14" s="6" customFormat="1" ht="13.5" customHeight="1">
      <c r="B20" s="4">
        <v>0.5</v>
      </c>
      <c r="C20" s="5">
        <v>0.4</v>
      </c>
      <c r="D20" s="7">
        <v>28500</v>
      </c>
      <c r="E20" s="91">
        <v>8600</v>
      </c>
      <c r="F20" s="17">
        <f t="shared" si="0"/>
        <v>0.69824561403508767</v>
      </c>
      <c r="G20" s="16">
        <v>9900</v>
      </c>
      <c r="H20" s="17">
        <f t="shared" si="1"/>
        <v>0.65263157894736845</v>
      </c>
      <c r="I20" s="16" t="s">
        <v>86</v>
      </c>
      <c r="J20" s="17" t="str">
        <f t="shared" si="2"/>
        <v/>
      </c>
      <c r="K20" s="16" t="s">
        <v>86</v>
      </c>
      <c r="L20" s="17" t="str">
        <f t="shared" si="3"/>
        <v/>
      </c>
      <c r="M20" s="16" t="s">
        <v>86</v>
      </c>
      <c r="N20" s="17" t="str">
        <f t="shared" si="4"/>
        <v/>
      </c>
    </row>
    <row r="21" spans="2:14" ht="13.5" customHeight="1">
      <c r="B21" s="4">
        <v>0.5</v>
      </c>
      <c r="C21" s="4">
        <v>0.5</v>
      </c>
      <c r="D21" s="7">
        <v>28500</v>
      </c>
      <c r="E21" s="91">
        <v>9400</v>
      </c>
      <c r="F21" s="17">
        <f t="shared" si="0"/>
        <v>0.6701754385964912</v>
      </c>
      <c r="G21" s="16">
        <v>11000</v>
      </c>
      <c r="H21" s="17">
        <f t="shared" si="1"/>
        <v>0.61403508771929827</v>
      </c>
      <c r="I21" s="16">
        <v>24272</v>
      </c>
      <c r="J21" s="17">
        <f t="shared" si="2"/>
        <v>0.14835087719298246</v>
      </c>
      <c r="K21" s="16">
        <v>13000</v>
      </c>
      <c r="L21" s="17">
        <f t="shared" si="3"/>
        <v>0.54385964912280704</v>
      </c>
      <c r="M21" s="16">
        <v>11300</v>
      </c>
      <c r="N21" s="17">
        <f t="shared" si="4"/>
        <v>0.60350877192982455</v>
      </c>
    </row>
    <row r="22" spans="2:14" ht="13.5" customHeight="1">
      <c r="B22" s="4">
        <v>0.75</v>
      </c>
      <c r="C22" s="4">
        <v>0.6</v>
      </c>
      <c r="D22" s="7">
        <v>30500</v>
      </c>
      <c r="E22" s="91">
        <v>10300</v>
      </c>
      <c r="F22" s="17">
        <f t="shared" si="0"/>
        <v>0.6622950819672131</v>
      </c>
      <c r="G22" s="16">
        <v>12100</v>
      </c>
      <c r="H22" s="17">
        <f t="shared" si="1"/>
        <v>0.60327868852459021</v>
      </c>
      <c r="I22" s="16" t="s">
        <v>86</v>
      </c>
      <c r="J22" s="17" t="str">
        <f t="shared" si="2"/>
        <v/>
      </c>
      <c r="K22" s="16" t="s">
        <v>86</v>
      </c>
      <c r="L22" s="17" t="str">
        <f t="shared" si="3"/>
        <v/>
      </c>
      <c r="M22" s="16" t="s">
        <v>86</v>
      </c>
      <c r="N22" s="17" t="str">
        <f t="shared" si="4"/>
        <v/>
      </c>
    </row>
    <row r="23" spans="2:14" ht="13.5" customHeight="1">
      <c r="B23" s="4">
        <v>0.75</v>
      </c>
      <c r="C23" s="4">
        <v>0.7</v>
      </c>
      <c r="D23" s="7">
        <v>30500</v>
      </c>
      <c r="E23" s="91">
        <v>11100</v>
      </c>
      <c r="F23" s="17">
        <f t="shared" si="0"/>
        <v>0.63606557377049178</v>
      </c>
      <c r="G23" s="16">
        <v>13200</v>
      </c>
      <c r="H23" s="17">
        <f t="shared" si="1"/>
        <v>0.56721311475409841</v>
      </c>
      <c r="I23" s="16" t="s">
        <v>86</v>
      </c>
      <c r="J23" s="17" t="str">
        <f t="shared" si="2"/>
        <v/>
      </c>
      <c r="K23" s="16" t="s">
        <v>86</v>
      </c>
      <c r="L23" s="17" t="str">
        <f t="shared" si="3"/>
        <v/>
      </c>
      <c r="M23" s="16" t="s">
        <v>86</v>
      </c>
      <c r="N23" s="17" t="str">
        <f t="shared" si="4"/>
        <v/>
      </c>
    </row>
    <row r="24" spans="2:14" ht="13.5" customHeight="1">
      <c r="B24" s="4">
        <v>0.75</v>
      </c>
      <c r="C24" s="4">
        <v>0.75</v>
      </c>
      <c r="D24" s="7">
        <v>30500</v>
      </c>
      <c r="E24" s="91" t="s">
        <v>86</v>
      </c>
      <c r="F24" s="17" t="str">
        <f t="shared" si="0"/>
        <v/>
      </c>
      <c r="G24" s="16" t="s">
        <v>86</v>
      </c>
      <c r="H24" s="17" t="str">
        <f t="shared" si="1"/>
        <v/>
      </c>
      <c r="I24" s="16" t="s">
        <v>86</v>
      </c>
      <c r="J24" s="17" t="str">
        <f t="shared" si="2"/>
        <v/>
      </c>
      <c r="K24" s="16" t="s">
        <v>86</v>
      </c>
      <c r="L24" s="17" t="str">
        <f t="shared" si="3"/>
        <v/>
      </c>
      <c r="M24" s="16">
        <v>14300</v>
      </c>
      <c r="N24" s="17">
        <f t="shared" si="4"/>
        <v>0.5311475409836065</v>
      </c>
    </row>
    <row r="25" spans="2:14" ht="13.5" customHeight="1">
      <c r="B25" s="4">
        <v>1</v>
      </c>
      <c r="C25" s="4">
        <v>0.8</v>
      </c>
      <c r="D25" s="7">
        <v>32500</v>
      </c>
      <c r="E25" s="91">
        <v>11900</v>
      </c>
      <c r="F25" s="17">
        <f t="shared" si="0"/>
        <v>0.63384615384615384</v>
      </c>
      <c r="G25" s="16">
        <v>14400</v>
      </c>
      <c r="H25" s="17">
        <f t="shared" si="1"/>
        <v>0.55692307692307697</v>
      </c>
      <c r="I25" s="16" t="s">
        <v>86</v>
      </c>
      <c r="J25" s="17" t="str">
        <f t="shared" si="2"/>
        <v/>
      </c>
      <c r="K25" s="16" t="s">
        <v>86</v>
      </c>
      <c r="L25" s="17" t="str">
        <f t="shared" si="3"/>
        <v/>
      </c>
      <c r="M25" s="16" t="s">
        <v>86</v>
      </c>
      <c r="N25" s="17" t="str">
        <f t="shared" si="4"/>
        <v/>
      </c>
    </row>
    <row r="26" spans="2:14" ht="13.5" customHeight="1">
      <c r="B26" s="4">
        <v>1</v>
      </c>
      <c r="C26" s="4">
        <v>0.9</v>
      </c>
      <c r="D26" s="7">
        <v>32500</v>
      </c>
      <c r="E26" s="91">
        <v>12800</v>
      </c>
      <c r="F26" s="17">
        <f t="shared" si="0"/>
        <v>0.60615384615384615</v>
      </c>
      <c r="G26" s="16">
        <v>15500</v>
      </c>
      <c r="H26" s="17">
        <f t="shared" si="1"/>
        <v>0.52307692307692311</v>
      </c>
      <c r="I26" s="16" t="s">
        <v>86</v>
      </c>
      <c r="J26" s="17" t="str">
        <f t="shared" si="2"/>
        <v/>
      </c>
      <c r="K26" s="16" t="s">
        <v>86</v>
      </c>
      <c r="L26" s="17" t="str">
        <f t="shared" si="3"/>
        <v/>
      </c>
      <c r="M26" s="16" t="s">
        <v>86</v>
      </c>
      <c r="N26" s="17" t="str">
        <f t="shared" si="4"/>
        <v/>
      </c>
    </row>
    <row r="27" spans="2:14" ht="13.5" customHeight="1">
      <c r="B27" s="4">
        <v>1</v>
      </c>
      <c r="C27" s="4">
        <v>1</v>
      </c>
      <c r="D27" s="7">
        <v>32500</v>
      </c>
      <c r="E27" s="91">
        <v>13600</v>
      </c>
      <c r="F27" s="17">
        <f t="shared" si="0"/>
        <v>0.58153846153846156</v>
      </c>
      <c r="G27" s="16">
        <v>16600</v>
      </c>
      <c r="H27" s="17">
        <f t="shared" si="1"/>
        <v>0.48923076923076925</v>
      </c>
      <c r="I27" s="16">
        <v>29254</v>
      </c>
      <c r="J27" s="17">
        <f t="shared" si="2"/>
        <v>9.9876923076923071E-2</v>
      </c>
      <c r="K27" s="16">
        <v>21400</v>
      </c>
      <c r="L27" s="17">
        <f t="shared" si="3"/>
        <v>0.34153846153846151</v>
      </c>
      <c r="M27" s="16">
        <v>16300</v>
      </c>
      <c r="N27" s="17">
        <f t="shared" si="4"/>
        <v>0.49846153846153846</v>
      </c>
    </row>
    <row r="28" spans="2:14" ht="13.5" customHeight="1">
      <c r="B28" s="4">
        <v>1.25</v>
      </c>
      <c r="C28" s="4">
        <v>1.1000000000000001</v>
      </c>
      <c r="D28" s="7">
        <v>35000</v>
      </c>
      <c r="E28" s="91">
        <v>15300</v>
      </c>
      <c r="F28" s="17">
        <f t="shared" si="0"/>
        <v>0.56285714285714283</v>
      </c>
      <c r="G28" s="16">
        <v>18500</v>
      </c>
      <c r="H28" s="17">
        <f t="shared" si="1"/>
        <v>0.47142857142857142</v>
      </c>
      <c r="I28" s="16" t="s">
        <v>86</v>
      </c>
      <c r="J28" s="17" t="str">
        <f t="shared" si="2"/>
        <v/>
      </c>
      <c r="K28" s="16" t="s">
        <v>86</v>
      </c>
      <c r="L28" s="17" t="str">
        <f t="shared" si="3"/>
        <v/>
      </c>
      <c r="M28" s="16" t="s">
        <v>86</v>
      </c>
      <c r="N28" s="17" t="str">
        <f t="shared" si="4"/>
        <v/>
      </c>
    </row>
    <row r="29" spans="2:14" ht="13.5" customHeight="1">
      <c r="B29" s="4">
        <v>1.25</v>
      </c>
      <c r="C29" s="4">
        <v>1.2</v>
      </c>
      <c r="D29" s="7">
        <v>35000</v>
      </c>
      <c r="E29" s="91">
        <v>16200</v>
      </c>
      <c r="F29" s="17">
        <f t="shared" si="0"/>
        <v>0.53714285714285714</v>
      </c>
      <c r="G29" s="16">
        <v>19700</v>
      </c>
      <c r="H29" s="17">
        <f t="shared" si="1"/>
        <v>0.43714285714285717</v>
      </c>
      <c r="I29" s="16" t="s">
        <v>86</v>
      </c>
      <c r="J29" s="17" t="str">
        <f t="shared" si="2"/>
        <v/>
      </c>
      <c r="K29" s="16" t="s">
        <v>86</v>
      </c>
      <c r="L29" s="17" t="str">
        <f t="shared" si="3"/>
        <v/>
      </c>
      <c r="M29" s="16" t="s">
        <v>86</v>
      </c>
      <c r="N29" s="17" t="str">
        <f t="shared" si="4"/>
        <v/>
      </c>
    </row>
    <row r="30" spans="2:14" ht="13.5" customHeight="1">
      <c r="B30" s="4">
        <v>1.25</v>
      </c>
      <c r="C30" s="4">
        <v>1.25</v>
      </c>
      <c r="D30" s="7">
        <v>35000</v>
      </c>
      <c r="E30" s="91" t="s">
        <v>86</v>
      </c>
      <c r="F30" s="17" t="str">
        <f t="shared" si="0"/>
        <v/>
      </c>
      <c r="G30" s="16" t="s">
        <v>86</v>
      </c>
      <c r="H30" s="17" t="str">
        <f t="shared" si="1"/>
        <v/>
      </c>
      <c r="I30" s="16" t="s">
        <v>86</v>
      </c>
      <c r="J30" s="17" t="str">
        <f t="shared" si="2"/>
        <v/>
      </c>
      <c r="K30" s="16" t="s">
        <v>86</v>
      </c>
      <c r="L30" s="17" t="str">
        <f t="shared" si="3"/>
        <v/>
      </c>
      <c r="M30" s="16">
        <v>20400</v>
      </c>
      <c r="N30" s="17">
        <f t="shared" si="4"/>
        <v>0.41714285714285715</v>
      </c>
    </row>
    <row r="31" spans="2:14" ht="13.5" customHeight="1">
      <c r="B31" s="4">
        <v>1.5</v>
      </c>
      <c r="C31" s="4">
        <v>1.3</v>
      </c>
      <c r="D31" s="7">
        <v>37000</v>
      </c>
      <c r="E31" s="91">
        <v>17000</v>
      </c>
      <c r="F31" s="17">
        <f t="shared" si="0"/>
        <v>0.54054054054054057</v>
      </c>
      <c r="G31" s="16">
        <v>20800</v>
      </c>
      <c r="H31" s="17">
        <f t="shared" si="1"/>
        <v>0.43783783783783786</v>
      </c>
      <c r="I31" s="16" t="s">
        <v>86</v>
      </c>
      <c r="J31" s="17" t="str">
        <f t="shared" si="2"/>
        <v/>
      </c>
      <c r="K31" s="16" t="s">
        <v>86</v>
      </c>
      <c r="L31" s="17" t="str">
        <f t="shared" si="3"/>
        <v/>
      </c>
      <c r="M31" s="16" t="s">
        <v>86</v>
      </c>
      <c r="N31" s="17" t="str">
        <f t="shared" si="4"/>
        <v/>
      </c>
    </row>
    <row r="32" spans="2:14" ht="13.5" customHeight="1">
      <c r="B32" s="4">
        <v>1.5</v>
      </c>
      <c r="C32" s="4">
        <v>1.4</v>
      </c>
      <c r="D32" s="7">
        <v>37000</v>
      </c>
      <c r="E32" s="91">
        <v>17900</v>
      </c>
      <c r="F32" s="17">
        <f t="shared" si="0"/>
        <v>0.51621621621621616</v>
      </c>
      <c r="G32" s="16">
        <v>21900</v>
      </c>
      <c r="H32" s="17">
        <f t="shared" si="1"/>
        <v>0.4081081081081081</v>
      </c>
      <c r="I32" s="16" t="s">
        <v>86</v>
      </c>
      <c r="J32" s="17" t="str">
        <f t="shared" si="2"/>
        <v/>
      </c>
      <c r="K32" s="16" t="s">
        <v>86</v>
      </c>
      <c r="L32" s="17" t="str">
        <f t="shared" si="3"/>
        <v/>
      </c>
      <c r="M32" s="16" t="s">
        <v>86</v>
      </c>
      <c r="N32" s="17" t="str">
        <f t="shared" si="4"/>
        <v/>
      </c>
    </row>
    <row r="33" spans="2:14" ht="13.5" customHeight="1">
      <c r="B33" s="4">
        <v>1.5</v>
      </c>
      <c r="C33" s="4">
        <v>1.5</v>
      </c>
      <c r="D33" s="7">
        <v>37000</v>
      </c>
      <c r="E33" s="91">
        <v>18700</v>
      </c>
      <c r="F33" s="17">
        <f t="shared" si="0"/>
        <v>0.49459459459459459</v>
      </c>
      <c r="G33" s="16">
        <v>23000</v>
      </c>
      <c r="H33" s="17">
        <f t="shared" si="1"/>
        <v>0.3783783783783784</v>
      </c>
      <c r="I33" s="16">
        <v>33155</v>
      </c>
      <c r="J33" s="17">
        <f t="shared" si="2"/>
        <v>0.10391891891891891</v>
      </c>
      <c r="K33" s="16">
        <v>30300</v>
      </c>
      <c r="L33" s="17">
        <f t="shared" si="3"/>
        <v>0.18108108108108109</v>
      </c>
      <c r="M33" s="16">
        <v>22400</v>
      </c>
      <c r="N33" s="17">
        <f t="shared" si="4"/>
        <v>0.39459459459459462</v>
      </c>
    </row>
    <row r="34" spans="2:14" ht="13.5" customHeight="1">
      <c r="B34" s="4">
        <v>1.75</v>
      </c>
      <c r="C34" s="4">
        <v>1.6</v>
      </c>
      <c r="D34" s="7">
        <v>39500</v>
      </c>
      <c r="E34" s="91">
        <v>19500</v>
      </c>
      <c r="F34" s="17">
        <f t="shared" si="0"/>
        <v>0.50632911392405067</v>
      </c>
      <c r="G34" s="16">
        <v>24100</v>
      </c>
      <c r="H34" s="17">
        <f t="shared" si="1"/>
        <v>0.38987341772151901</v>
      </c>
      <c r="I34" s="16" t="s">
        <v>86</v>
      </c>
      <c r="J34" s="17" t="str">
        <f t="shared" si="2"/>
        <v/>
      </c>
      <c r="K34" s="16" t="s">
        <v>86</v>
      </c>
      <c r="L34" s="17" t="str">
        <f t="shared" si="3"/>
        <v/>
      </c>
      <c r="M34" s="16" t="s">
        <v>86</v>
      </c>
      <c r="N34" s="17" t="str">
        <f t="shared" si="4"/>
        <v/>
      </c>
    </row>
    <row r="35" spans="2:14" ht="13.5" customHeight="1">
      <c r="B35" s="4">
        <v>1.75</v>
      </c>
      <c r="C35" s="4">
        <v>1.7</v>
      </c>
      <c r="D35" s="7">
        <v>39500</v>
      </c>
      <c r="E35" s="91">
        <v>20400</v>
      </c>
      <c r="F35" s="17">
        <f t="shared" si="0"/>
        <v>0.48354430379746838</v>
      </c>
      <c r="G35" s="16">
        <v>25300</v>
      </c>
      <c r="H35" s="17">
        <f t="shared" si="1"/>
        <v>0.35949367088607592</v>
      </c>
      <c r="I35" s="16" t="s">
        <v>86</v>
      </c>
      <c r="J35" s="17" t="str">
        <f t="shared" si="2"/>
        <v/>
      </c>
      <c r="K35" s="16" t="s">
        <v>86</v>
      </c>
      <c r="L35" s="17" t="str">
        <f t="shared" si="3"/>
        <v/>
      </c>
      <c r="M35" s="16" t="s">
        <v>86</v>
      </c>
      <c r="N35" s="17" t="str">
        <f t="shared" si="4"/>
        <v/>
      </c>
    </row>
    <row r="36" spans="2:14" ht="13.5" customHeight="1">
      <c r="B36" s="4">
        <v>1.75</v>
      </c>
      <c r="C36" s="4">
        <v>1.75</v>
      </c>
      <c r="D36" s="7">
        <v>39500</v>
      </c>
      <c r="E36" s="91" t="s">
        <v>86</v>
      </c>
      <c r="F36" s="17" t="str">
        <f t="shared" si="0"/>
        <v/>
      </c>
      <c r="G36" s="16" t="s">
        <v>86</v>
      </c>
      <c r="H36" s="17" t="str">
        <f t="shared" si="1"/>
        <v/>
      </c>
      <c r="I36" s="16" t="s">
        <v>86</v>
      </c>
      <c r="J36" s="17" t="str">
        <f t="shared" si="2"/>
        <v/>
      </c>
      <c r="K36" s="16" t="s">
        <v>86</v>
      </c>
      <c r="L36" s="17" t="str">
        <f t="shared" si="3"/>
        <v/>
      </c>
      <c r="M36" s="16">
        <v>25400</v>
      </c>
      <c r="N36" s="17">
        <f t="shared" si="4"/>
        <v>0.35696202531645571</v>
      </c>
    </row>
    <row r="37" spans="2:14" ht="13.5" customHeight="1">
      <c r="B37" s="4">
        <v>2</v>
      </c>
      <c r="C37" s="4">
        <v>1.8</v>
      </c>
      <c r="D37" s="7">
        <v>41500</v>
      </c>
      <c r="E37" s="91">
        <v>21200</v>
      </c>
      <c r="F37" s="17">
        <f t="shared" si="0"/>
        <v>0.48915662650602409</v>
      </c>
      <c r="G37" s="16">
        <v>26400</v>
      </c>
      <c r="H37" s="17">
        <f t="shared" si="1"/>
        <v>0.363855421686747</v>
      </c>
      <c r="I37" s="16" t="s">
        <v>86</v>
      </c>
      <c r="J37" s="17" t="str">
        <f t="shared" si="2"/>
        <v/>
      </c>
      <c r="K37" s="16" t="s">
        <v>86</v>
      </c>
      <c r="L37" s="17" t="str">
        <f t="shared" si="3"/>
        <v/>
      </c>
      <c r="M37" s="16" t="s">
        <v>86</v>
      </c>
      <c r="N37" s="17" t="str">
        <f t="shared" si="4"/>
        <v/>
      </c>
    </row>
    <row r="38" spans="2:14" ht="13.5" customHeight="1">
      <c r="B38" s="4">
        <v>2</v>
      </c>
      <c r="C38" s="4">
        <v>1.9</v>
      </c>
      <c r="D38" s="7">
        <v>41500</v>
      </c>
      <c r="E38" s="91">
        <v>22100</v>
      </c>
      <c r="F38" s="17">
        <f t="shared" si="0"/>
        <v>0.46746987951807228</v>
      </c>
      <c r="G38" s="16">
        <v>27500</v>
      </c>
      <c r="H38" s="17">
        <f t="shared" si="1"/>
        <v>0.33734939759036142</v>
      </c>
      <c r="I38" s="16" t="s">
        <v>86</v>
      </c>
      <c r="J38" s="17" t="str">
        <f t="shared" si="2"/>
        <v/>
      </c>
      <c r="K38" s="16" t="s">
        <v>86</v>
      </c>
      <c r="L38" s="17" t="str">
        <f t="shared" si="3"/>
        <v/>
      </c>
      <c r="M38" s="16" t="s">
        <v>86</v>
      </c>
      <c r="N38" s="17" t="str">
        <f t="shared" si="4"/>
        <v/>
      </c>
    </row>
    <row r="39" spans="2:14" ht="13.5" customHeight="1">
      <c r="B39" s="4">
        <v>2</v>
      </c>
      <c r="C39" s="4">
        <v>2</v>
      </c>
      <c r="D39" s="7">
        <v>41500</v>
      </c>
      <c r="E39" s="91">
        <v>22900</v>
      </c>
      <c r="F39" s="17">
        <f t="shared" si="0"/>
        <v>0.44819277108433736</v>
      </c>
      <c r="G39" s="16">
        <v>28600</v>
      </c>
      <c r="H39" s="17">
        <f t="shared" si="1"/>
        <v>0.31084337349397589</v>
      </c>
      <c r="I39" s="16">
        <v>37203</v>
      </c>
      <c r="J39" s="17">
        <f t="shared" si="2"/>
        <v>0.1035421686746988</v>
      </c>
      <c r="K39" s="16">
        <v>38600</v>
      </c>
      <c r="L39" s="17">
        <f t="shared" si="3"/>
        <v>6.9879518072289162E-2</v>
      </c>
      <c r="M39" s="16">
        <v>27500</v>
      </c>
      <c r="N39" s="17">
        <f t="shared" si="4"/>
        <v>0.33734939759036142</v>
      </c>
    </row>
    <row r="40" spans="2:14" ht="13.5" customHeight="1">
      <c r="B40" s="4">
        <v>2.5</v>
      </c>
      <c r="C40" s="4">
        <v>2.5</v>
      </c>
      <c r="D40" s="7">
        <v>45500</v>
      </c>
      <c r="E40" s="91">
        <v>28000</v>
      </c>
      <c r="F40" s="17">
        <f t="shared" si="0"/>
        <v>0.38461538461538464</v>
      </c>
      <c r="G40" s="16">
        <v>34700</v>
      </c>
      <c r="H40" s="17">
        <f t="shared" si="1"/>
        <v>0.23736263736263735</v>
      </c>
      <c r="I40" s="16">
        <v>40957</v>
      </c>
      <c r="J40" s="17">
        <f t="shared" si="2"/>
        <v>9.9846153846153848E-2</v>
      </c>
      <c r="K40" s="16">
        <v>47400</v>
      </c>
      <c r="L40" s="17">
        <f t="shared" si="3"/>
        <v>-4.1758241758241756E-2</v>
      </c>
      <c r="M40" s="16">
        <v>33600</v>
      </c>
      <c r="N40" s="17">
        <f t="shared" si="4"/>
        <v>0.26153846153846155</v>
      </c>
    </row>
    <row r="41" spans="2:14" ht="13.5" customHeight="1">
      <c r="B41" s="4">
        <v>3</v>
      </c>
      <c r="C41" s="4">
        <v>3</v>
      </c>
      <c r="D41" s="7">
        <v>49500</v>
      </c>
      <c r="E41" s="91">
        <v>32200</v>
      </c>
      <c r="F41" s="17">
        <f t="shared" si="0"/>
        <v>0.34949494949494947</v>
      </c>
      <c r="G41" s="16">
        <v>40300</v>
      </c>
      <c r="H41" s="17">
        <f t="shared" si="1"/>
        <v>0.18585858585858586</v>
      </c>
      <c r="I41" s="16">
        <v>52629</v>
      </c>
      <c r="J41" s="17">
        <f t="shared" si="2"/>
        <v>-6.3212121212121206E-2</v>
      </c>
      <c r="K41" s="16">
        <v>55700</v>
      </c>
      <c r="L41" s="17">
        <f t="shared" si="3"/>
        <v>-0.12525252525252525</v>
      </c>
      <c r="M41" s="16">
        <v>38600</v>
      </c>
      <c r="N41" s="17">
        <f t="shared" si="4"/>
        <v>0.2202020202020202</v>
      </c>
    </row>
    <row r="42" spans="2:14" ht="13.5" customHeight="1">
      <c r="B42" s="4">
        <v>3.5</v>
      </c>
      <c r="C42" s="4">
        <v>3.5</v>
      </c>
      <c r="D42" s="7">
        <v>53500</v>
      </c>
      <c r="E42" s="91">
        <v>37300</v>
      </c>
      <c r="F42" s="17">
        <f t="shared" si="0"/>
        <v>0.30280373831775703</v>
      </c>
      <c r="G42" s="16">
        <v>47100</v>
      </c>
      <c r="H42" s="17">
        <f t="shared" si="1"/>
        <v>0.11962616822429907</v>
      </c>
      <c r="I42" s="16">
        <v>57497</v>
      </c>
      <c r="J42" s="17">
        <f t="shared" si="2"/>
        <v>-7.4710280373831775E-2</v>
      </c>
      <c r="K42" s="16">
        <v>64600</v>
      </c>
      <c r="L42" s="17">
        <f t="shared" si="3"/>
        <v>-0.20747663551401868</v>
      </c>
      <c r="M42" s="16">
        <v>44800</v>
      </c>
      <c r="N42" s="17">
        <f t="shared" si="4"/>
        <v>0.16261682242990655</v>
      </c>
    </row>
    <row r="43" spans="2:14" ht="13.5" customHeight="1">
      <c r="B43" s="4">
        <v>4</v>
      </c>
      <c r="C43" s="4">
        <v>4</v>
      </c>
      <c r="D43" s="7">
        <v>57500</v>
      </c>
      <c r="E43" s="91">
        <v>41500</v>
      </c>
      <c r="F43" s="17">
        <f t="shared" si="0"/>
        <v>0.27826086956521739</v>
      </c>
      <c r="G43" s="16">
        <v>52700</v>
      </c>
      <c r="H43" s="17">
        <f t="shared" si="1"/>
        <v>8.3478260869565224E-2</v>
      </c>
      <c r="I43" s="16">
        <v>62218</v>
      </c>
      <c r="J43" s="17">
        <f t="shared" si="2"/>
        <v>-8.205217391304348E-2</v>
      </c>
      <c r="K43" s="16">
        <v>73000</v>
      </c>
      <c r="L43" s="17">
        <f t="shared" si="3"/>
        <v>-0.26956521739130435</v>
      </c>
      <c r="M43" s="16">
        <v>49800</v>
      </c>
      <c r="N43" s="17">
        <f t="shared" si="4"/>
        <v>0.13391304347826086</v>
      </c>
    </row>
    <row r="44" spans="2:14" ht="13.5" customHeight="1">
      <c r="B44" s="4">
        <v>4.5</v>
      </c>
      <c r="C44" s="4">
        <v>4.5</v>
      </c>
      <c r="D44" s="7">
        <v>62000</v>
      </c>
      <c r="E44" s="91">
        <v>46500</v>
      </c>
      <c r="F44" s="17">
        <f t="shared" si="0"/>
        <v>0.25</v>
      </c>
      <c r="G44" s="16">
        <v>58300</v>
      </c>
      <c r="H44" s="17">
        <f t="shared" si="1"/>
        <v>5.9677419354838709E-2</v>
      </c>
      <c r="I44" s="16">
        <v>66149</v>
      </c>
      <c r="J44" s="17">
        <f t="shared" si="2"/>
        <v>-6.6919354838709671E-2</v>
      </c>
      <c r="K44" s="16">
        <v>81700</v>
      </c>
      <c r="L44" s="17">
        <f t="shared" si="3"/>
        <v>-0.31774193548387097</v>
      </c>
      <c r="M44" s="16">
        <v>55800</v>
      </c>
      <c r="N44" s="17">
        <f t="shared" si="4"/>
        <v>0.1</v>
      </c>
    </row>
    <row r="45" spans="2:14" ht="13.5" customHeight="1">
      <c r="B45" s="4">
        <v>5</v>
      </c>
      <c r="C45" s="4">
        <v>5</v>
      </c>
      <c r="D45" s="7">
        <v>66500</v>
      </c>
      <c r="E45" s="91">
        <v>50800</v>
      </c>
      <c r="F45" s="17">
        <f t="shared" si="0"/>
        <v>0.23609022556390977</v>
      </c>
      <c r="G45" s="16">
        <v>63900</v>
      </c>
      <c r="H45" s="17">
        <f t="shared" si="1"/>
        <v>3.9097744360902256E-2</v>
      </c>
      <c r="I45" s="16">
        <v>70835</v>
      </c>
      <c r="J45" s="17">
        <f t="shared" si="2"/>
        <v>-6.5187969924812031E-2</v>
      </c>
      <c r="K45" s="16">
        <v>90100</v>
      </c>
      <c r="L45" s="17">
        <f t="shared" si="3"/>
        <v>-0.35488721804511281</v>
      </c>
      <c r="M45" s="16">
        <v>61000</v>
      </c>
      <c r="N45" s="17">
        <f t="shared" si="4"/>
        <v>8.2706766917293228E-2</v>
      </c>
    </row>
    <row r="46" spans="2:14" ht="13.5" customHeight="1">
      <c r="B46" s="4">
        <v>5.5</v>
      </c>
      <c r="C46" s="4">
        <v>5.5</v>
      </c>
      <c r="D46" s="7">
        <v>71000</v>
      </c>
      <c r="E46" s="91">
        <v>55800</v>
      </c>
      <c r="F46" s="17">
        <f t="shared" si="0"/>
        <v>0.21408450704225351</v>
      </c>
      <c r="G46" s="16">
        <v>72500</v>
      </c>
      <c r="H46" s="17">
        <f t="shared" si="1"/>
        <v>-2.1126760563380281E-2</v>
      </c>
      <c r="I46" s="16">
        <v>76275</v>
      </c>
      <c r="J46" s="17">
        <f t="shared" si="2"/>
        <v>-7.4295774647887322E-2</v>
      </c>
      <c r="K46" s="16">
        <v>107200</v>
      </c>
      <c r="L46" s="17">
        <f t="shared" si="3"/>
        <v>-0.50985915492957745</v>
      </c>
      <c r="M46" s="16">
        <v>67000</v>
      </c>
      <c r="N46" s="17">
        <f t="shared" si="4"/>
        <v>5.6338028169014086E-2</v>
      </c>
    </row>
    <row r="47" spans="2:14" ht="13.5" customHeight="1">
      <c r="B47" s="4">
        <v>6</v>
      </c>
      <c r="C47" s="4">
        <v>6</v>
      </c>
      <c r="D47" s="7">
        <v>75500</v>
      </c>
      <c r="E47" s="91">
        <v>60000</v>
      </c>
      <c r="F47" s="17">
        <f t="shared" si="0"/>
        <v>0.20529801324503311</v>
      </c>
      <c r="G47" s="16">
        <v>78100</v>
      </c>
      <c r="H47" s="17">
        <f t="shared" si="1"/>
        <v>-3.443708609271523E-2</v>
      </c>
      <c r="I47" s="16">
        <v>80865</v>
      </c>
      <c r="J47" s="17">
        <f t="shared" si="2"/>
        <v>-7.1059602649006626E-2</v>
      </c>
      <c r="K47" s="16">
        <v>107200</v>
      </c>
      <c r="L47" s="17">
        <f t="shared" si="3"/>
        <v>-0.41986754966887418</v>
      </c>
      <c r="M47" s="16">
        <v>72000</v>
      </c>
      <c r="N47" s="17">
        <f t="shared" si="4"/>
        <v>4.6357615894039736E-2</v>
      </c>
    </row>
    <row r="48" spans="2:14" ht="13.5" customHeight="1">
      <c r="B48" s="4">
        <v>6.5</v>
      </c>
      <c r="C48" s="4">
        <v>6.5</v>
      </c>
      <c r="D48" s="7">
        <v>80000</v>
      </c>
      <c r="E48" s="91">
        <v>65100</v>
      </c>
      <c r="F48" s="17">
        <f t="shared" si="0"/>
        <v>0.18625</v>
      </c>
      <c r="G48" s="16">
        <v>83700</v>
      </c>
      <c r="H48" s="17">
        <f t="shared" si="1"/>
        <v>-4.6249999999999999E-2</v>
      </c>
      <c r="I48" s="16">
        <v>85613</v>
      </c>
      <c r="J48" s="17">
        <f t="shared" si="2"/>
        <v>-7.0162500000000003E-2</v>
      </c>
      <c r="K48" s="16">
        <v>124400</v>
      </c>
      <c r="L48" s="17">
        <f t="shared" si="3"/>
        <v>-0.55500000000000005</v>
      </c>
      <c r="M48" s="16">
        <v>78100</v>
      </c>
      <c r="N48" s="17">
        <f t="shared" si="4"/>
        <v>2.375E-2</v>
      </c>
    </row>
    <row r="49" spans="2:14" ht="13.5" customHeight="1">
      <c r="B49" s="4">
        <v>7</v>
      </c>
      <c r="C49" s="4">
        <v>7</v>
      </c>
      <c r="D49" s="7">
        <v>84500</v>
      </c>
      <c r="E49" s="91">
        <v>69300</v>
      </c>
      <c r="F49" s="17">
        <f t="shared" ref="F49:F80" si="5">IFERROR(IF(($D49-E49)/$D49=1,"",($D49-E49)/$D49),"")</f>
        <v>0.17988165680473372</v>
      </c>
      <c r="G49" s="16">
        <v>89300</v>
      </c>
      <c r="H49" s="17">
        <f t="shared" ref="H49:H80" si="6">IFERROR(IF(($D49-G49)/$D49=1,"",($D49-G49)/$D49),"")</f>
        <v>-5.6804733727810648E-2</v>
      </c>
      <c r="I49" s="16">
        <v>90293</v>
      </c>
      <c r="J49" s="17">
        <f t="shared" ref="J49:J80" si="7">IFERROR(IF(($D49-I49)/$D49=1,"",($D49-I49)/$D49),"")</f>
        <v>-6.8556213017751486E-2</v>
      </c>
      <c r="K49" s="16">
        <v>124400</v>
      </c>
      <c r="L49" s="17">
        <f t="shared" si="3"/>
        <v>-0.47218934911242605</v>
      </c>
      <c r="M49" s="16">
        <v>83200</v>
      </c>
      <c r="N49" s="17">
        <f t="shared" ref="N49:N80" si="8">IFERROR(IF(($D49-M49)/$D49=1,"",($D49-M49)/$D49),"")</f>
        <v>1.5384615384615385E-2</v>
      </c>
    </row>
    <row r="50" spans="2:14" ht="13.5" customHeight="1">
      <c r="B50" s="4">
        <v>7.5</v>
      </c>
      <c r="C50" s="4">
        <v>7.5</v>
      </c>
      <c r="D50" s="7">
        <v>88500</v>
      </c>
      <c r="E50" s="91">
        <v>74400</v>
      </c>
      <c r="F50" s="17">
        <f t="shared" si="5"/>
        <v>0.15932203389830507</v>
      </c>
      <c r="G50" s="16">
        <v>94900</v>
      </c>
      <c r="H50" s="17">
        <f t="shared" si="6"/>
        <v>-7.2316384180790963E-2</v>
      </c>
      <c r="I50" s="16">
        <v>94973</v>
      </c>
      <c r="J50" s="17">
        <f t="shared" si="7"/>
        <v>-7.314124293785311E-2</v>
      </c>
      <c r="K50" s="16">
        <v>141500</v>
      </c>
      <c r="L50" s="17">
        <f t="shared" si="3"/>
        <v>-0.59887005649717517</v>
      </c>
      <c r="M50" s="16">
        <v>89300</v>
      </c>
      <c r="N50" s="17">
        <f t="shared" si="8"/>
        <v>-9.0395480225988704E-3</v>
      </c>
    </row>
    <row r="51" spans="2:14" ht="13.5" customHeight="1">
      <c r="B51" s="4">
        <v>8</v>
      </c>
      <c r="C51" s="4">
        <v>8</v>
      </c>
      <c r="D51" s="7">
        <v>93000</v>
      </c>
      <c r="E51" s="91">
        <v>78600</v>
      </c>
      <c r="F51" s="17">
        <f t="shared" si="5"/>
        <v>0.15483870967741936</v>
      </c>
      <c r="G51" s="16">
        <v>100500</v>
      </c>
      <c r="H51" s="17">
        <f t="shared" si="6"/>
        <v>-8.0645161290322578E-2</v>
      </c>
      <c r="I51" s="16">
        <v>98843</v>
      </c>
      <c r="J51" s="17">
        <f t="shared" si="7"/>
        <v>-6.2827956989247313E-2</v>
      </c>
      <c r="K51" s="16">
        <v>141500</v>
      </c>
      <c r="L51" s="17">
        <f t="shared" si="3"/>
        <v>-0.521505376344086</v>
      </c>
      <c r="M51" s="16">
        <v>94300</v>
      </c>
      <c r="N51" s="17">
        <f t="shared" si="8"/>
        <v>-1.3978494623655914E-2</v>
      </c>
    </row>
    <row r="52" spans="2:14" ht="13.5" customHeight="1">
      <c r="B52" s="4">
        <v>8.5</v>
      </c>
      <c r="C52" s="4">
        <v>8.5</v>
      </c>
      <c r="D52" s="7">
        <v>97500</v>
      </c>
      <c r="E52" s="91">
        <v>83700</v>
      </c>
      <c r="F52" s="17">
        <f t="shared" si="5"/>
        <v>0.14153846153846153</v>
      </c>
      <c r="G52" s="16">
        <v>106100</v>
      </c>
      <c r="H52" s="17">
        <f t="shared" si="6"/>
        <v>-8.82051282051282E-2</v>
      </c>
      <c r="I52" s="16">
        <v>102533</v>
      </c>
      <c r="J52" s="17">
        <f t="shared" si="7"/>
        <v>-5.1620512820512818E-2</v>
      </c>
      <c r="K52" s="16">
        <v>158600</v>
      </c>
      <c r="L52" s="17">
        <f t="shared" si="3"/>
        <v>-0.62666666666666671</v>
      </c>
      <c r="M52" s="16">
        <v>100400</v>
      </c>
      <c r="N52" s="17">
        <f t="shared" si="8"/>
        <v>-2.9743589743589743E-2</v>
      </c>
    </row>
    <row r="53" spans="2:14" ht="13.5" customHeight="1">
      <c r="B53" s="4">
        <v>9</v>
      </c>
      <c r="C53" s="4">
        <v>9</v>
      </c>
      <c r="D53" s="7">
        <v>102000</v>
      </c>
      <c r="E53" s="91">
        <v>87900</v>
      </c>
      <c r="F53" s="17">
        <f t="shared" si="5"/>
        <v>0.13823529411764707</v>
      </c>
      <c r="G53" s="16">
        <v>111700</v>
      </c>
      <c r="H53" s="17">
        <f t="shared" si="6"/>
        <v>-9.509803921568627E-2</v>
      </c>
      <c r="I53" s="16">
        <v>106290</v>
      </c>
      <c r="J53" s="17">
        <f t="shared" si="7"/>
        <v>-4.2058823529411767E-2</v>
      </c>
      <c r="K53" s="16">
        <v>158600</v>
      </c>
      <c r="L53" s="17">
        <f t="shared" si="3"/>
        <v>-0.55490196078431375</v>
      </c>
      <c r="M53" s="16">
        <v>105500</v>
      </c>
      <c r="N53" s="17">
        <f t="shared" si="8"/>
        <v>-3.4313725490196081E-2</v>
      </c>
    </row>
    <row r="54" spans="2:14" ht="13.5" customHeight="1">
      <c r="B54" s="4">
        <v>9.5</v>
      </c>
      <c r="C54" s="4">
        <v>9.5</v>
      </c>
      <c r="D54" s="7">
        <v>106500</v>
      </c>
      <c r="E54" s="91">
        <v>93000</v>
      </c>
      <c r="F54" s="17">
        <f t="shared" si="5"/>
        <v>0.12676056338028169</v>
      </c>
      <c r="G54" s="16">
        <v>117300</v>
      </c>
      <c r="H54" s="17">
        <f t="shared" si="6"/>
        <v>-0.10140845070422536</v>
      </c>
      <c r="I54" s="16">
        <v>110048</v>
      </c>
      <c r="J54" s="17">
        <f t="shared" si="7"/>
        <v>-3.3314553990610327E-2</v>
      </c>
      <c r="K54" s="16">
        <v>175800</v>
      </c>
      <c r="L54" s="17">
        <f t="shared" si="3"/>
        <v>-0.6507042253521127</v>
      </c>
      <c r="M54" s="16">
        <v>111600</v>
      </c>
      <c r="N54" s="17">
        <f t="shared" si="8"/>
        <v>-4.788732394366197E-2</v>
      </c>
    </row>
    <row r="55" spans="2:14" ht="13.5" customHeight="1">
      <c r="B55" s="4">
        <v>10</v>
      </c>
      <c r="C55" s="4">
        <v>10</v>
      </c>
      <c r="D55" s="7">
        <v>111000</v>
      </c>
      <c r="E55" s="91">
        <v>97200</v>
      </c>
      <c r="F55" s="17">
        <f t="shared" si="5"/>
        <v>0.12432432432432433</v>
      </c>
      <c r="G55" s="16">
        <v>122900</v>
      </c>
      <c r="H55" s="17">
        <f t="shared" si="6"/>
        <v>-0.10720720720720721</v>
      </c>
      <c r="I55" s="16">
        <v>113828</v>
      </c>
      <c r="J55" s="17">
        <f t="shared" si="7"/>
        <v>-2.5477477477477476E-2</v>
      </c>
      <c r="K55" s="16">
        <v>175800</v>
      </c>
      <c r="L55" s="17">
        <f t="shared" si="3"/>
        <v>-0.58378378378378382</v>
      </c>
      <c r="M55" s="16">
        <v>116600</v>
      </c>
      <c r="N55" s="17">
        <f t="shared" si="8"/>
        <v>-5.0450450450450449E-2</v>
      </c>
    </row>
    <row r="56" spans="2:14" ht="13.5" customHeight="1">
      <c r="B56" s="4">
        <v>10.5</v>
      </c>
      <c r="C56" s="4">
        <v>10.5</v>
      </c>
      <c r="D56" s="7">
        <v>115000</v>
      </c>
      <c r="E56" s="91">
        <v>102300</v>
      </c>
      <c r="F56" s="17">
        <f t="shared" si="5"/>
        <v>0.11043478260869566</v>
      </c>
      <c r="G56" s="16">
        <v>0</v>
      </c>
      <c r="H56" s="17" t="str">
        <f t="shared" si="6"/>
        <v/>
      </c>
      <c r="I56" s="16">
        <v>195188</v>
      </c>
      <c r="J56" s="17">
        <f t="shared" si="7"/>
        <v>-0.69728695652173911</v>
      </c>
      <c r="K56" s="16">
        <v>193000</v>
      </c>
      <c r="L56" s="17">
        <f t="shared" si="3"/>
        <v>-0.67826086956521736</v>
      </c>
      <c r="M56" s="16">
        <v>122800</v>
      </c>
      <c r="N56" s="17">
        <f t="shared" si="8"/>
        <v>-6.7826086956521744E-2</v>
      </c>
    </row>
    <row r="57" spans="2:14" ht="13.5" customHeight="1">
      <c r="B57" s="4">
        <v>11</v>
      </c>
      <c r="C57" s="4">
        <v>11</v>
      </c>
      <c r="D57" s="7">
        <v>119500</v>
      </c>
      <c r="E57" s="91">
        <v>106500</v>
      </c>
      <c r="F57" s="17">
        <f t="shared" si="5"/>
        <v>0.10878661087866109</v>
      </c>
      <c r="G57" s="16">
        <v>0</v>
      </c>
      <c r="H57" s="17" t="str">
        <f t="shared" si="6"/>
        <v/>
      </c>
      <c r="I57" s="16">
        <v>200625</v>
      </c>
      <c r="J57" s="17">
        <f t="shared" si="7"/>
        <v>-0.67887029288702927</v>
      </c>
      <c r="K57" s="16">
        <v>193000</v>
      </c>
      <c r="L57" s="17">
        <f t="shared" si="3"/>
        <v>-0.61506276150627615</v>
      </c>
      <c r="M57" s="16">
        <v>127800</v>
      </c>
      <c r="N57" s="17">
        <f t="shared" si="8"/>
        <v>-6.9456066945606701E-2</v>
      </c>
    </row>
    <row r="58" spans="2:14" ht="13.5" customHeight="1">
      <c r="B58" s="4">
        <v>11.5</v>
      </c>
      <c r="C58" s="4">
        <v>11.5</v>
      </c>
      <c r="D58" s="7">
        <v>124000</v>
      </c>
      <c r="E58" s="91">
        <v>111500</v>
      </c>
      <c r="F58" s="17">
        <f t="shared" si="5"/>
        <v>0.10080645161290322</v>
      </c>
      <c r="G58" s="16">
        <v>0</v>
      </c>
      <c r="H58" s="17" t="str">
        <f t="shared" si="6"/>
        <v/>
      </c>
      <c r="I58" s="16">
        <v>206175</v>
      </c>
      <c r="J58" s="17">
        <f t="shared" si="7"/>
        <v>-0.66270161290322582</v>
      </c>
      <c r="K58" s="16">
        <v>210200</v>
      </c>
      <c r="L58" s="17">
        <f t="shared" si="3"/>
        <v>-0.69516129032258067</v>
      </c>
      <c r="M58" s="16">
        <v>133800</v>
      </c>
      <c r="N58" s="17">
        <f t="shared" si="8"/>
        <v>-7.9032258064516123E-2</v>
      </c>
    </row>
    <row r="59" spans="2:14" ht="13.5" customHeight="1">
      <c r="B59" s="4">
        <v>12</v>
      </c>
      <c r="C59" s="4">
        <v>12</v>
      </c>
      <c r="D59" s="7">
        <v>128500</v>
      </c>
      <c r="E59" s="91">
        <v>115700</v>
      </c>
      <c r="F59" s="17">
        <f t="shared" si="5"/>
        <v>9.9610894941634248E-2</v>
      </c>
      <c r="G59" s="16">
        <v>0</v>
      </c>
      <c r="H59" s="17" t="str">
        <f t="shared" si="6"/>
        <v/>
      </c>
      <c r="I59" s="16">
        <v>211575</v>
      </c>
      <c r="J59" s="17">
        <f t="shared" si="7"/>
        <v>-0.64649805447470821</v>
      </c>
      <c r="K59" s="16">
        <v>210200</v>
      </c>
      <c r="L59" s="17">
        <f t="shared" si="3"/>
        <v>-0.63579766536964977</v>
      </c>
      <c r="M59" s="16">
        <v>138800</v>
      </c>
      <c r="N59" s="17">
        <f t="shared" si="8"/>
        <v>-8.015564202334631E-2</v>
      </c>
    </row>
    <row r="60" spans="2:14" ht="13.5" customHeight="1">
      <c r="B60" s="4">
        <v>12.5</v>
      </c>
      <c r="C60" s="4">
        <v>12.5</v>
      </c>
      <c r="D60" s="7">
        <v>133000</v>
      </c>
      <c r="E60" s="91">
        <v>120800</v>
      </c>
      <c r="F60" s="17">
        <f t="shared" si="5"/>
        <v>9.1729323308270674E-2</v>
      </c>
      <c r="G60" s="16">
        <v>0</v>
      </c>
      <c r="H60" s="17" t="str">
        <f t="shared" si="6"/>
        <v/>
      </c>
      <c r="I60" s="16">
        <v>217088</v>
      </c>
      <c r="J60" s="17">
        <f t="shared" si="7"/>
        <v>-0.63224060150375938</v>
      </c>
      <c r="K60" s="16">
        <v>227300</v>
      </c>
      <c r="L60" s="17">
        <f t="shared" si="3"/>
        <v>-0.70902255639097744</v>
      </c>
      <c r="M60" s="16">
        <v>145000</v>
      </c>
      <c r="N60" s="17">
        <f t="shared" si="8"/>
        <v>-9.0225563909774431E-2</v>
      </c>
    </row>
    <row r="61" spans="2:14" ht="13.5" customHeight="1">
      <c r="B61" s="4">
        <v>13</v>
      </c>
      <c r="C61" s="4">
        <v>13</v>
      </c>
      <c r="D61" s="7">
        <v>137500</v>
      </c>
      <c r="E61" s="91">
        <v>125000</v>
      </c>
      <c r="F61" s="17">
        <f t="shared" si="5"/>
        <v>9.0909090909090912E-2</v>
      </c>
      <c r="G61" s="16">
        <v>0</v>
      </c>
      <c r="H61" s="17" t="str">
        <f t="shared" si="6"/>
        <v/>
      </c>
      <c r="I61" s="16">
        <v>222113</v>
      </c>
      <c r="J61" s="17">
        <f t="shared" si="7"/>
        <v>-0.61536727272727276</v>
      </c>
      <c r="K61" s="16">
        <v>227300</v>
      </c>
      <c r="L61" s="17">
        <f t="shared" si="3"/>
        <v>-0.65309090909090906</v>
      </c>
      <c r="M61" s="16">
        <v>150000</v>
      </c>
      <c r="N61" s="17">
        <f t="shared" si="8"/>
        <v>-9.0909090909090912E-2</v>
      </c>
    </row>
    <row r="62" spans="2:14" ht="13.5" customHeight="1">
      <c r="B62" s="4">
        <v>13.5</v>
      </c>
      <c r="C62" s="4">
        <v>13.5</v>
      </c>
      <c r="D62" s="7">
        <v>142000</v>
      </c>
      <c r="E62" s="91">
        <v>130100</v>
      </c>
      <c r="F62" s="17">
        <f t="shared" si="5"/>
        <v>8.380281690140845E-2</v>
      </c>
      <c r="G62" s="16">
        <v>0</v>
      </c>
      <c r="H62" s="17" t="str">
        <f t="shared" si="6"/>
        <v/>
      </c>
      <c r="I62" s="16">
        <v>227213</v>
      </c>
      <c r="J62" s="17">
        <f t="shared" si="7"/>
        <v>-0.60009154929577468</v>
      </c>
      <c r="K62" s="16">
        <v>244400</v>
      </c>
      <c r="L62" s="17">
        <f t="shared" si="3"/>
        <v>-0.72112676056338032</v>
      </c>
      <c r="M62" s="16">
        <v>156100</v>
      </c>
      <c r="N62" s="17">
        <f t="shared" si="8"/>
        <v>-9.929577464788733E-2</v>
      </c>
    </row>
    <row r="63" spans="2:14" ht="13.5" customHeight="1">
      <c r="B63" s="4">
        <v>14</v>
      </c>
      <c r="C63" s="4">
        <v>14</v>
      </c>
      <c r="D63" s="7">
        <v>146000</v>
      </c>
      <c r="E63" s="91">
        <v>134300</v>
      </c>
      <c r="F63" s="17">
        <f t="shared" si="5"/>
        <v>8.0136986301369867E-2</v>
      </c>
      <c r="G63" s="16">
        <v>0</v>
      </c>
      <c r="H63" s="17" t="str">
        <f t="shared" si="6"/>
        <v/>
      </c>
      <c r="I63" s="16">
        <v>232350</v>
      </c>
      <c r="J63" s="17">
        <f t="shared" si="7"/>
        <v>-0.59143835616438356</v>
      </c>
      <c r="K63" s="16">
        <v>244400</v>
      </c>
      <c r="L63" s="17">
        <f t="shared" si="3"/>
        <v>-0.67397260273972603</v>
      </c>
      <c r="M63" s="16">
        <v>161200</v>
      </c>
      <c r="N63" s="17">
        <f t="shared" si="8"/>
        <v>-0.10410958904109589</v>
      </c>
    </row>
    <row r="64" spans="2:14" ht="13.5" customHeight="1">
      <c r="B64" s="4">
        <v>14.5</v>
      </c>
      <c r="C64" s="4">
        <v>14.5</v>
      </c>
      <c r="D64" s="7">
        <v>150500</v>
      </c>
      <c r="E64" s="91">
        <v>139400</v>
      </c>
      <c r="F64" s="17">
        <f t="shared" si="5"/>
        <v>7.3754152823920269E-2</v>
      </c>
      <c r="G64" s="16">
        <v>0</v>
      </c>
      <c r="H64" s="17" t="str">
        <f t="shared" si="6"/>
        <v/>
      </c>
      <c r="I64" s="16">
        <v>237525</v>
      </c>
      <c r="J64" s="17">
        <f t="shared" si="7"/>
        <v>-0.57823920265780726</v>
      </c>
      <c r="K64" s="16">
        <v>261600</v>
      </c>
      <c r="L64" s="17">
        <f t="shared" si="3"/>
        <v>-0.73820598006644522</v>
      </c>
      <c r="M64" s="16">
        <v>167300</v>
      </c>
      <c r="N64" s="17">
        <f t="shared" si="8"/>
        <v>-0.11162790697674418</v>
      </c>
    </row>
    <row r="65" spans="2:14" ht="13.5" customHeight="1">
      <c r="B65" s="4">
        <v>15</v>
      </c>
      <c r="C65" s="4">
        <v>15</v>
      </c>
      <c r="D65" s="7">
        <v>155000</v>
      </c>
      <c r="E65" s="91">
        <v>143600</v>
      </c>
      <c r="F65" s="17">
        <f t="shared" si="5"/>
        <v>7.3548387096774193E-2</v>
      </c>
      <c r="G65" s="16">
        <v>0</v>
      </c>
      <c r="H65" s="17" t="str">
        <f t="shared" si="6"/>
        <v/>
      </c>
      <c r="I65" s="16">
        <v>242475</v>
      </c>
      <c r="J65" s="17">
        <f t="shared" si="7"/>
        <v>-0.5643548387096774</v>
      </c>
      <c r="K65" s="16">
        <v>261600</v>
      </c>
      <c r="L65" s="17">
        <f t="shared" si="3"/>
        <v>-0.68774193548387097</v>
      </c>
      <c r="M65" s="16">
        <v>172300</v>
      </c>
      <c r="N65" s="17">
        <f t="shared" si="8"/>
        <v>-0.11161290322580646</v>
      </c>
    </row>
    <row r="66" spans="2:14" ht="13.5" customHeight="1">
      <c r="B66" s="4">
        <v>15.5</v>
      </c>
      <c r="C66" s="4">
        <v>15.5</v>
      </c>
      <c r="D66" s="7">
        <v>159500</v>
      </c>
      <c r="E66" s="91">
        <v>148700</v>
      </c>
      <c r="F66" s="17">
        <f t="shared" si="5"/>
        <v>6.77115987460815E-2</v>
      </c>
      <c r="G66" s="16">
        <v>0</v>
      </c>
      <c r="H66" s="17" t="str">
        <f t="shared" si="6"/>
        <v/>
      </c>
      <c r="I66" s="16">
        <v>247613</v>
      </c>
      <c r="J66" s="17">
        <f t="shared" si="7"/>
        <v>-0.55243260188087773</v>
      </c>
      <c r="K66" s="16">
        <v>278700</v>
      </c>
      <c r="L66" s="17">
        <f t="shared" si="3"/>
        <v>-0.74733542319749213</v>
      </c>
      <c r="M66" s="16">
        <v>178400</v>
      </c>
      <c r="N66" s="17">
        <f t="shared" si="8"/>
        <v>-0.11849529780564264</v>
      </c>
    </row>
    <row r="67" spans="2:14" ht="13.5" customHeight="1">
      <c r="B67" s="4">
        <v>16</v>
      </c>
      <c r="C67" s="4">
        <v>16</v>
      </c>
      <c r="D67" s="7">
        <v>164000</v>
      </c>
      <c r="E67" s="91">
        <v>152900</v>
      </c>
      <c r="F67" s="17">
        <f t="shared" si="5"/>
        <v>6.7682926829268297E-2</v>
      </c>
      <c r="G67" s="16">
        <v>0</v>
      </c>
      <c r="H67" s="17" t="str">
        <f t="shared" si="6"/>
        <v/>
      </c>
      <c r="I67" s="16">
        <v>252563</v>
      </c>
      <c r="J67" s="17">
        <f t="shared" si="7"/>
        <v>-0.54001829268292678</v>
      </c>
      <c r="K67" s="16">
        <v>278700</v>
      </c>
      <c r="L67" s="17">
        <f t="shared" si="3"/>
        <v>-0.69939024390243898</v>
      </c>
      <c r="M67" s="16">
        <v>183500</v>
      </c>
      <c r="N67" s="17">
        <f t="shared" si="8"/>
        <v>-0.11890243902439024</v>
      </c>
    </row>
    <row r="68" spans="2:14" ht="13.5" customHeight="1">
      <c r="B68" s="4">
        <v>16.5</v>
      </c>
      <c r="C68" s="4">
        <v>16.5</v>
      </c>
      <c r="D68" s="7">
        <v>168500</v>
      </c>
      <c r="E68" s="91">
        <v>158000</v>
      </c>
      <c r="F68" s="17">
        <f t="shared" si="5"/>
        <v>6.2314540059347182E-2</v>
      </c>
      <c r="G68" s="16">
        <v>0</v>
      </c>
      <c r="H68" s="17" t="str">
        <f t="shared" si="6"/>
        <v/>
      </c>
      <c r="I68" s="16">
        <v>259913</v>
      </c>
      <c r="J68" s="17">
        <f t="shared" si="7"/>
        <v>-0.54251038575667654</v>
      </c>
      <c r="K68" s="16">
        <v>295800</v>
      </c>
      <c r="L68" s="17">
        <f t="shared" si="3"/>
        <v>-0.75548961424332339</v>
      </c>
      <c r="M68" s="16">
        <v>189600</v>
      </c>
      <c r="N68" s="17">
        <f t="shared" si="8"/>
        <v>-0.12522255192878337</v>
      </c>
    </row>
    <row r="69" spans="2:14" ht="13.5" customHeight="1">
      <c r="B69" s="4">
        <v>17</v>
      </c>
      <c r="C69" s="4">
        <v>17</v>
      </c>
      <c r="D69" s="7">
        <v>172500</v>
      </c>
      <c r="E69" s="91">
        <v>162200</v>
      </c>
      <c r="F69" s="17">
        <f t="shared" si="5"/>
        <v>5.9710144927536235E-2</v>
      </c>
      <c r="G69" s="16">
        <v>0</v>
      </c>
      <c r="H69" s="17" t="str">
        <f t="shared" si="6"/>
        <v/>
      </c>
      <c r="I69" s="16">
        <v>267600</v>
      </c>
      <c r="J69" s="17">
        <f t="shared" si="7"/>
        <v>-0.55130434782608695</v>
      </c>
      <c r="K69" s="16">
        <v>295800</v>
      </c>
      <c r="L69" s="17">
        <f t="shared" si="3"/>
        <v>-0.71478260869565213</v>
      </c>
      <c r="M69" s="16">
        <v>194600</v>
      </c>
      <c r="N69" s="17">
        <f t="shared" si="8"/>
        <v>-0.12811594202898552</v>
      </c>
    </row>
    <row r="70" spans="2:14" ht="13.5" customHeight="1">
      <c r="B70" s="4">
        <v>17.5</v>
      </c>
      <c r="C70" s="4">
        <v>17.5</v>
      </c>
      <c r="D70" s="7">
        <v>177000</v>
      </c>
      <c r="E70" s="91">
        <v>167200</v>
      </c>
      <c r="F70" s="17">
        <f t="shared" si="5"/>
        <v>5.5367231638418078E-2</v>
      </c>
      <c r="G70" s="16">
        <v>0</v>
      </c>
      <c r="H70" s="17" t="str">
        <f t="shared" si="6"/>
        <v/>
      </c>
      <c r="I70" s="16">
        <v>273825</v>
      </c>
      <c r="J70" s="17">
        <f t="shared" si="7"/>
        <v>-0.54703389830508475</v>
      </c>
      <c r="K70" s="16">
        <v>313100</v>
      </c>
      <c r="L70" s="17">
        <f t="shared" si="3"/>
        <v>-0.76892655367231644</v>
      </c>
      <c r="M70" s="16">
        <v>200600</v>
      </c>
      <c r="N70" s="17">
        <f t="shared" si="8"/>
        <v>-0.13333333333333333</v>
      </c>
    </row>
    <row r="71" spans="2:14" ht="13.5" customHeight="1">
      <c r="B71" s="4">
        <v>18</v>
      </c>
      <c r="C71" s="4">
        <v>18</v>
      </c>
      <c r="D71" s="7">
        <v>181500</v>
      </c>
      <c r="E71" s="91">
        <v>171500</v>
      </c>
      <c r="F71" s="17">
        <f t="shared" si="5"/>
        <v>5.5096418732782371E-2</v>
      </c>
      <c r="G71" s="16">
        <v>0</v>
      </c>
      <c r="H71" s="17" t="str">
        <f t="shared" si="6"/>
        <v/>
      </c>
      <c r="I71" s="16">
        <v>281475</v>
      </c>
      <c r="J71" s="17">
        <f t="shared" si="7"/>
        <v>-0.55082644628099175</v>
      </c>
      <c r="K71" s="16">
        <v>313100</v>
      </c>
      <c r="L71" s="17">
        <f t="shared" si="3"/>
        <v>-0.72506887052341595</v>
      </c>
      <c r="M71" s="16">
        <v>205800</v>
      </c>
      <c r="N71" s="17">
        <f t="shared" si="8"/>
        <v>-0.13388429752066117</v>
      </c>
    </row>
    <row r="72" spans="2:14" ht="13.5" customHeight="1">
      <c r="B72" s="4">
        <v>18.5</v>
      </c>
      <c r="C72" s="4">
        <v>18.5</v>
      </c>
      <c r="D72" s="7">
        <v>186000</v>
      </c>
      <c r="E72" s="91">
        <v>176500</v>
      </c>
      <c r="F72" s="17">
        <f t="shared" si="5"/>
        <v>5.1075268817204304E-2</v>
      </c>
      <c r="G72" s="16">
        <v>0</v>
      </c>
      <c r="H72" s="17" t="str">
        <f t="shared" si="6"/>
        <v/>
      </c>
      <c r="I72" s="16">
        <v>288600</v>
      </c>
      <c r="J72" s="17">
        <f t="shared" si="7"/>
        <v>-0.55161290322580647</v>
      </c>
      <c r="K72" s="16">
        <v>330200</v>
      </c>
      <c r="L72" s="17">
        <f t="shared" si="3"/>
        <v>-0.77526881720430108</v>
      </c>
      <c r="M72" s="16">
        <v>211800</v>
      </c>
      <c r="N72" s="17">
        <f t="shared" si="8"/>
        <v>-0.13870967741935483</v>
      </c>
    </row>
    <row r="73" spans="2:14" ht="13.5" customHeight="1">
      <c r="B73" s="4">
        <v>19</v>
      </c>
      <c r="C73" s="4">
        <v>19</v>
      </c>
      <c r="D73" s="7">
        <v>190500</v>
      </c>
      <c r="E73" s="91">
        <v>180700</v>
      </c>
      <c r="F73" s="17">
        <f t="shared" si="5"/>
        <v>5.1443569553805774E-2</v>
      </c>
      <c r="G73" s="16">
        <v>0</v>
      </c>
      <c r="H73" s="17" t="str">
        <f t="shared" si="6"/>
        <v/>
      </c>
      <c r="I73" s="16">
        <v>295875</v>
      </c>
      <c r="J73" s="17">
        <f t="shared" si="7"/>
        <v>-0.55314960629921262</v>
      </c>
      <c r="K73" s="16">
        <v>330200</v>
      </c>
      <c r="L73" s="17">
        <f t="shared" si="3"/>
        <v>-0.73333333333333328</v>
      </c>
      <c r="M73" s="16">
        <v>216800</v>
      </c>
      <c r="N73" s="17">
        <f t="shared" si="8"/>
        <v>-0.13805774278215224</v>
      </c>
    </row>
    <row r="74" spans="2:14" ht="13.5" customHeight="1">
      <c r="B74" s="4">
        <v>19.5</v>
      </c>
      <c r="C74" s="4">
        <v>19.5</v>
      </c>
      <c r="D74" s="7">
        <v>195000</v>
      </c>
      <c r="E74" s="91">
        <v>185800</v>
      </c>
      <c r="F74" s="17">
        <f t="shared" si="5"/>
        <v>4.7179487179487181E-2</v>
      </c>
      <c r="G74" s="16">
        <v>0</v>
      </c>
      <c r="H74" s="17" t="str">
        <f t="shared" si="6"/>
        <v/>
      </c>
      <c r="I74" s="16">
        <v>303375</v>
      </c>
      <c r="J74" s="17">
        <f t="shared" si="7"/>
        <v>-0.55576923076923079</v>
      </c>
      <c r="K74" s="16">
        <v>347300</v>
      </c>
      <c r="L74" s="17">
        <f t="shared" si="3"/>
        <v>-0.78102564102564098</v>
      </c>
      <c r="M74" s="16">
        <v>223000</v>
      </c>
      <c r="N74" s="17">
        <f t="shared" si="8"/>
        <v>-0.14358974358974358</v>
      </c>
    </row>
    <row r="75" spans="2:14" ht="13.5" customHeight="1">
      <c r="B75" s="4">
        <v>20</v>
      </c>
      <c r="C75" s="4">
        <v>20</v>
      </c>
      <c r="D75" s="7">
        <v>199500</v>
      </c>
      <c r="E75" s="91">
        <v>190000</v>
      </c>
      <c r="F75" s="17">
        <f t="shared" si="5"/>
        <v>4.7619047619047616E-2</v>
      </c>
      <c r="G75" s="16">
        <v>0</v>
      </c>
      <c r="H75" s="17" t="str">
        <f t="shared" si="6"/>
        <v/>
      </c>
      <c r="I75" s="16">
        <v>310763</v>
      </c>
      <c r="J75" s="17">
        <f t="shared" si="7"/>
        <v>-0.55770927318295738</v>
      </c>
      <c r="K75" s="16">
        <v>347300</v>
      </c>
      <c r="L75" s="17">
        <f t="shared" si="3"/>
        <v>-0.74085213032581454</v>
      </c>
      <c r="M75" s="16">
        <v>228000</v>
      </c>
      <c r="N75" s="17">
        <f t="shared" si="8"/>
        <v>-0.14285714285714285</v>
      </c>
    </row>
    <row r="76" spans="2:14" ht="13.5" customHeight="1">
      <c r="B76" s="4">
        <v>20.5</v>
      </c>
      <c r="C76" s="4">
        <v>20.5</v>
      </c>
      <c r="D76" s="7">
        <v>203500</v>
      </c>
      <c r="E76" s="91">
        <v>195100</v>
      </c>
      <c r="F76" s="17">
        <f t="shared" si="5"/>
        <v>4.1277641277641275E-2</v>
      </c>
      <c r="G76" s="16">
        <v>0</v>
      </c>
      <c r="H76" s="17" t="str">
        <f t="shared" si="6"/>
        <v/>
      </c>
      <c r="I76" s="16" t="s">
        <v>86</v>
      </c>
      <c r="J76" s="17" t="str">
        <f t="shared" si="7"/>
        <v/>
      </c>
      <c r="K76" s="16">
        <v>364500</v>
      </c>
      <c r="L76" s="17">
        <f t="shared" si="3"/>
        <v>-0.79115479115479115</v>
      </c>
      <c r="M76" s="16">
        <v>234100</v>
      </c>
      <c r="N76" s="17">
        <f t="shared" si="8"/>
        <v>-0.15036855036855037</v>
      </c>
    </row>
    <row r="77" spans="2:14" ht="13.5" customHeight="1">
      <c r="B77" s="4">
        <v>21</v>
      </c>
      <c r="C77" s="4">
        <v>21</v>
      </c>
      <c r="D77" s="7">
        <v>208000</v>
      </c>
      <c r="E77" s="91">
        <v>199300</v>
      </c>
      <c r="F77" s="17">
        <f t="shared" si="5"/>
        <v>4.1826923076923074E-2</v>
      </c>
      <c r="G77" s="16">
        <v>0</v>
      </c>
      <c r="H77" s="17" t="str">
        <f t="shared" si="6"/>
        <v/>
      </c>
      <c r="I77" s="16" t="s">
        <v>86</v>
      </c>
      <c r="J77" s="17" t="str">
        <f t="shared" si="7"/>
        <v/>
      </c>
      <c r="K77" s="16">
        <v>364500</v>
      </c>
      <c r="L77" s="17">
        <f t="shared" si="3"/>
        <v>-0.75240384615384615</v>
      </c>
      <c r="M77" s="16">
        <v>239200</v>
      </c>
      <c r="N77" s="17">
        <f t="shared" si="8"/>
        <v>-0.15</v>
      </c>
    </row>
    <row r="78" spans="2:14" ht="13.5" customHeight="1">
      <c r="B78" s="4">
        <v>21.5</v>
      </c>
      <c r="C78" s="4">
        <v>21.5</v>
      </c>
      <c r="D78" s="7">
        <v>212500</v>
      </c>
      <c r="E78" s="91">
        <v>204400</v>
      </c>
      <c r="F78" s="17">
        <f t="shared" si="5"/>
        <v>3.8117647058823527E-2</v>
      </c>
      <c r="G78" s="16">
        <v>0</v>
      </c>
      <c r="H78" s="17" t="str">
        <f t="shared" si="6"/>
        <v/>
      </c>
      <c r="I78" s="16" t="s">
        <v>86</v>
      </c>
      <c r="J78" s="17" t="str">
        <f t="shared" si="7"/>
        <v/>
      </c>
      <c r="K78" s="16">
        <v>381600</v>
      </c>
      <c r="L78" s="17">
        <f t="shared" si="3"/>
        <v>-0.79576470588235293</v>
      </c>
      <c r="M78" s="16">
        <v>245300</v>
      </c>
      <c r="N78" s="17">
        <f t="shared" si="8"/>
        <v>-0.15435294117647058</v>
      </c>
    </row>
    <row r="79" spans="2:14" ht="13.5" customHeight="1">
      <c r="B79" s="4">
        <v>22</v>
      </c>
      <c r="C79" s="4">
        <v>22</v>
      </c>
      <c r="D79" s="7">
        <v>217000</v>
      </c>
      <c r="E79" s="91">
        <v>208600</v>
      </c>
      <c r="F79" s="17">
        <f t="shared" si="5"/>
        <v>3.870967741935484E-2</v>
      </c>
      <c r="G79" s="16">
        <v>0</v>
      </c>
      <c r="H79" s="17" t="str">
        <f t="shared" si="6"/>
        <v/>
      </c>
      <c r="I79" s="16" t="s">
        <v>86</v>
      </c>
      <c r="J79" s="17" t="str">
        <f t="shared" si="7"/>
        <v/>
      </c>
      <c r="K79" s="16">
        <v>381600</v>
      </c>
      <c r="L79" s="17">
        <f t="shared" si="3"/>
        <v>-0.75852534562211982</v>
      </c>
      <c r="M79" s="16">
        <v>250300</v>
      </c>
      <c r="N79" s="17">
        <f t="shared" si="8"/>
        <v>-0.15345622119815669</v>
      </c>
    </row>
    <row r="80" spans="2:14" ht="13.5" customHeight="1">
      <c r="B80" s="4">
        <v>22.5</v>
      </c>
      <c r="C80" s="4">
        <v>22.5</v>
      </c>
      <c r="D80" s="7">
        <v>221500</v>
      </c>
      <c r="E80" s="91">
        <v>213700</v>
      </c>
      <c r="F80" s="17">
        <f t="shared" si="5"/>
        <v>3.5214446952595936E-2</v>
      </c>
      <c r="G80" s="16">
        <v>0</v>
      </c>
      <c r="H80" s="17" t="str">
        <f t="shared" si="6"/>
        <v/>
      </c>
      <c r="I80" s="16" t="s">
        <v>86</v>
      </c>
      <c r="J80" s="17" t="str">
        <f t="shared" si="7"/>
        <v/>
      </c>
      <c r="K80" s="16">
        <v>398800</v>
      </c>
      <c r="L80" s="17">
        <f t="shared" si="3"/>
        <v>-0.80045146726862304</v>
      </c>
      <c r="M80" s="16">
        <v>256400</v>
      </c>
      <c r="N80" s="17">
        <f t="shared" si="8"/>
        <v>-0.15756207674943568</v>
      </c>
    </row>
    <row r="81" spans="2:14" ht="13.5" customHeight="1">
      <c r="B81" s="4">
        <v>23</v>
      </c>
      <c r="C81" s="4">
        <v>23</v>
      </c>
      <c r="D81" s="7">
        <v>226000</v>
      </c>
      <c r="E81" s="91">
        <v>217900</v>
      </c>
      <c r="F81" s="17">
        <f t="shared" ref="F81:F95" si="9">IFERROR(IF(($D81-E81)/$D81=1,"",($D81-E81)/$D81),"")</f>
        <v>3.5840707964601773E-2</v>
      </c>
      <c r="G81" s="16">
        <v>0</v>
      </c>
      <c r="H81" s="17" t="str">
        <f t="shared" ref="H81:H95" si="10">IFERROR(IF(($D81-G81)/$D81=1,"",($D81-G81)/$D81),"")</f>
        <v/>
      </c>
      <c r="I81" s="16" t="s">
        <v>86</v>
      </c>
      <c r="J81" s="17" t="str">
        <f t="shared" ref="J81:J95" si="11">IFERROR(IF(($D81-I81)/$D81=1,"",($D81-I81)/$D81),"")</f>
        <v/>
      </c>
      <c r="K81" s="16">
        <v>398800</v>
      </c>
      <c r="L81" s="17">
        <f t="shared" ref="L81:L95" si="12">IFERROR(IF(($D81-K81)/$D81=1,"",($D81-K81)/$D81),"")</f>
        <v>-0.76460176991150441</v>
      </c>
      <c r="M81" s="16">
        <v>261500</v>
      </c>
      <c r="N81" s="17">
        <f t="shared" ref="N81:N95" si="13">IFERROR(IF(($D81-M81)/$D81=1,"",($D81-M81)/$D81),"")</f>
        <v>-0.15707964601769911</v>
      </c>
    </row>
    <row r="82" spans="2:14" ht="13.5" customHeight="1">
      <c r="B82" s="4">
        <v>23.5</v>
      </c>
      <c r="C82" s="4">
        <v>23.5</v>
      </c>
      <c r="D82" s="7">
        <v>230000</v>
      </c>
      <c r="E82" s="91">
        <v>223000</v>
      </c>
      <c r="F82" s="17">
        <f t="shared" si="9"/>
        <v>3.0434782608695653E-2</v>
      </c>
      <c r="G82" s="16">
        <v>0</v>
      </c>
      <c r="H82" s="17" t="str">
        <f t="shared" si="10"/>
        <v/>
      </c>
      <c r="I82" s="16" t="s">
        <v>86</v>
      </c>
      <c r="J82" s="17" t="str">
        <f t="shared" si="11"/>
        <v/>
      </c>
      <c r="K82" s="16">
        <v>415900</v>
      </c>
      <c r="L82" s="17">
        <f t="shared" si="12"/>
        <v>-0.80826086956521737</v>
      </c>
      <c r="M82" s="16">
        <v>267600</v>
      </c>
      <c r="N82" s="17">
        <f t="shared" si="13"/>
        <v>-0.16347826086956521</v>
      </c>
    </row>
    <row r="83" spans="2:14" ht="13.5" customHeight="1">
      <c r="B83" s="4">
        <v>24</v>
      </c>
      <c r="C83" s="4">
        <v>24</v>
      </c>
      <c r="D83" s="7">
        <v>234500</v>
      </c>
      <c r="E83" s="91">
        <v>227200</v>
      </c>
      <c r="F83" s="17">
        <f t="shared" si="9"/>
        <v>3.1130063965884861E-2</v>
      </c>
      <c r="G83" s="16">
        <v>0</v>
      </c>
      <c r="H83" s="17" t="str">
        <f t="shared" si="10"/>
        <v/>
      </c>
      <c r="I83" s="16" t="s">
        <v>86</v>
      </c>
      <c r="J83" s="17" t="str">
        <f t="shared" si="11"/>
        <v/>
      </c>
      <c r="K83" s="16">
        <v>415900</v>
      </c>
      <c r="L83" s="17">
        <f t="shared" si="12"/>
        <v>-0.77356076759061831</v>
      </c>
      <c r="M83" s="16">
        <v>272600</v>
      </c>
      <c r="N83" s="17">
        <f t="shared" si="13"/>
        <v>-0.16247334754797441</v>
      </c>
    </row>
    <row r="84" spans="2:14" ht="13.5" customHeight="1">
      <c r="B84" s="4">
        <v>24.5</v>
      </c>
      <c r="C84" s="4">
        <v>24.5</v>
      </c>
      <c r="D84" s="7">
        <v>239000</v>
      </c>
      <c r="E84" s="91">
        <v>232200</v>
      </c>
      <c r="F84" s="17">
        <f t="shared" si="9"/>
        <v>2.8451882845188285E-2</v>
      </c>
      <c r="G84" s="16">
        <v>0</v>
      </c>
      <c r="H84" s="17" t="str">
        <f t="shared" si="10"/>
        <v/>
      </c>
      <c r="I84" s="16" t="s">
        <v>86</v>
      </c>
      <c r="J84" s="17" t="str">
        <f t="shared" si="11"/>
        <v/>
      </c>
      <c r="K84" s="16">
        <v>433100</v>
      </c>
      <c r="L84" s="17">
        <f t="shared" si="12"/>
        <v>-0.81213389121338908</v>
      </c>
      <c r="M84" s="16">
        <v>278600</v>
      </c>
      <c r="N84" s="17">
        <f t="shared" si="13"/>
        <v>-0.16569037656903765</v>
      </c>
    </row>
    <row r="85" spans="2:14" ht="13.5" customHeight="1">
      <c r="B85" s="4">
        <v>25</v>
      </c>
      <c r="C85" s="4">
        <v>25</v>
      </c>
      <c r="D85" s="7">
        <v>243500</v>
      </c>
      <c r="E85" s="91">
        <v>236400</v>
      </c>
      <c r="F85" s="17">
        <f t="shared" si="9"/>
        <v>2.9158110882956879E-2</v>
      </c>
      <c r="G85" s="16">
        <v>0</v>
      </c>
      <c r="H85" s="17" t="str">
        <f t="shared" si="10"/>
        <v/>
      </c>
      <c r="I85" s="16" t="s">
        <v>86</v>
      </c>
      <c r="J85" s="17" t="str">
        <f t="shared" si="11"/>
        <v/>
      </c>
      <c r="K85" s="16">
        <v>433100</v>
      </c>
      <c r="L85" s="17">
        <f t="shared" si="12"/>
        <v>-0.77864476386036963</v>
      </c>
      <c r="M85" s="16">
        <v>283700</v>
      </c>
      <c r="N85" s="17">
        <f t="shared" si="13"/>
        <v>-0.1650924024640657</v>
      </c>
    </row>
    <row r="86" spans="2:14" ht="13.5" customHeight="1">
      <c r="B86" s="4">
        <v>25.5</v>
      </c>
      <c r="C86" s="4">
        <v>25.5</v>
      </c>
      <c r="D86" s="7">
        <v>248000</v>
      </c>
      <c r="E86" s="91">
        <v>241500</v>
      </c>
      <c r="F86" s="17">
        <f t="shared" si="9"/>
        <v>2.620967741935484E-2</v>
      </c>
      <c r="G86" s="16">
        <v>0</v>
      </c>
      <c r="H86" s="17" t="str">
        <f t="shared" si="10"/>
        <v/>
      </c>
      <c r="I86" s="16" t="s">
        <v>86</v>
      </c>
      <c r="J86" s="17" t="str">
        <f t="shared" si="11"/>
        <v/>
      </c>
      <c r="K86" s="16">
        <v>450300</v>
      </c>
      <c r="L86" s="17">
        <f t="shared" si="12"/>
        <v>-0.81572580645161286</v>
      </c>
      <c r="M86" s="16">
        <v>289800</v>
      </c>
      <c r="N86" s="17">
        <f t="shared" si="13"/>
        <v>-0.16854838709677419</v>
      </c>
    </row>
    <row r="87" spans="2:14" ht="13.5" customHeight="1">
      <c r="B87" s="4">
        <v>26</v>
      </c>
      <c r="C87" s="4">
        <v>26</v>
      </c>
      <c r="D87" s="7">
        <v>252500</v>
      </c>
      <c r="E87" s="91">
        <v>245700</v>
      </c>
      <c r="F87" s="17">
        <f t="shared" si="9"/>
        <v>2.693069306930693E-2</v>
      </c>
      <c r="G87" s="16">
        <v>0</v>
      </c>
      <c r="H87" s="17" t="str">
        <f t="shared" si="10"/>
        <v/>
      </c>
      <c r="I87" s="16" t="s">
        <v>86</v>
      </c>
      <c r="J87" s="17" t="str">
        <f t="shared" si="11"/>
        <v/>
      </c>
      <c r="K87" s="16">
        <v>450300</v>
      </c>
      <c r="L87" s="17">
        <f t="shared" si="12"/>
        <v>-0.7833663366336634</v>
      </c>
      <c r="M87" s="16">
        <v>294800</v>
      </c>
      <c r="N87" s="17">
        <f t="shared" si="13"/>
        <v>-0.16752475247524753</v>
      </c>
    </row>
    <row r="88" spans="2:14" ht="13.5" customHeight="1">
      <c r="B88" s="4">
        <v>26.5</v>
      </c>
      <c r="C88" s="4">
        <v>26.5</v>
      </c>
      <c r="D88" s="7">
        <v>257000</v>
      </c>
      <c r="E88" s="91">
        <v>250800</v>
      </c>
      <c r="F88" s="17">
        <f t="shared" si="9"/>
        <v>2.4124513618677044E-2</v>
      </c>
      <c r="G88" s="16">
        <v>0</v>
      </c>
      <c r="H88" s="17" t="str">
        <f t="shared" si="10"/>
        <v/>
      </c>
      <c r="I88" s="16" t="s">
        <v>86</v>
      </c>
      <c r="J88" s="17" t="str">
        <f t="shared" si="11"/>
        <v/>
      </c>
      <c r="K88" s="16">
        <v>467400</v>
      </c>
      <c r="L88" s="17">
        <f t="shared" si="12"/>
        <v>-0.8186770428015564</v>
      </c>
      <c r="M88" s="16">
        <v>301000</v>
      </c>
      <c r="N88" s="17">
        <f t="shared" si="13"/>
        <v>-0.17120622568093385</v>
      </c>
    </row>
    <row r="89" spans="2:14" ht="13.5" customHeight="1">
      <c r="B89" s="4">
        <v>27</v>
      </c>
      <c r="C89" s="4">
        <v>27</v>
      </c>
      <c r="D89" s="7">
        <v>261000</v>
      </c>
      <c r="E89" s="91">
        <v>255000</v>
      </c>
      <c r="F89" s="17">
        <f t="shared" si="9"/>
        <v>2.2988505747126436E-2</v>
      </c>
      <c r="G89" s="16">
        <v>0</v>
      </c>
      <c r="H89" s="17" t="str">
        <f t="shared" si="10"/>
        <v/>
      </c>
      <c r="I89" s="16" t="s">
        <v>86</v>
      </c>
      <c r="J89" s="17" t="str">
        <f t="shared" si="11"/>
        <v/>
      </c>
      <c r="K89" s="16">
        <v>467400</v>
      </c>
      <c r="L89" s="17">
        <f t="shared" si="12"/>
        <v>-0.79080459770114941</v>
      </c>
      <c r="M89" s="16">
        <v>306000</v>
      </c>
      <c r="N89" s="17">
        <f t="shared" si="13"/>
        <v>-0.17241379310344829</v>
      </c>
    </row>
    <row r="90" spans="2:14" ht="13.5" customHeight="1">
      <c r="B90" s="4">
        <v>27.5</v>
      </c>
      <c r="C90" s="4">
        <v>27.5</v>
      </c>
      <c r="D90" s="7">
        <v>265500</v>
      </c>
      <c r="E90" s="91">
        <v>260100</v>
      </c>
      <c r="F90" s="17">
        <f t="shared" si="9"/>
        <v>2.0338983050847456E-2</v>
      </c>
      <c r="G90" s="16">
        <v>0</v>
      </c>
      <c r="H90" s="17" t="str">
        <f t="shared" si="10"/>
        <v/>
      </c>
      <c r="I90" s="16" t="s">
        <v>86</v>
      </c>
      <c r="J90" s="17" t="str">
        <f t="shared" si="11"/>
        <v/>
      </c>
      <c r="K90" s="16">
        <v>484500</v>
      </c>
      <c r="L90" s="17">
        <f t="shared" si="12"/>
        <v>-0.82485875706214684</v>
      </c>
      <c r="M90" s="16">
        <v>312100</v>
      </c>
      <c r="N90" s="17">
        <f t="shared" si="13"/>
        <v>-0.17551789077212807</v>
      </c>
    </row>
    <row r="91" spans="2:14" ht="13.5" customHeight="1">
      <c r="B91" s="4">
        <v>28</v>
      </c>
      <c r="C91" s="4">
        <v>28</v>
      </c>
      <c r="D91" s="7">
        <v>270000</v>
      </c>
      <c r="E91" s="91">
        <v>264300</v>
      </c>
      <c r="F91" s="17">
        <f t="shared" si="9"/>
        <v>2.1111111111111112E-2</v>
      </c>
      <c r="G91" s="16">
        <v>0</v>
      </c>
      <c r="H91" s="17" t="str">
        <f t="shared" si="10"/>
        <v/>
      </c>
      <c r="I91" s="16" t="s">
        <v>86</v>
      </c>
      <c r="J91" s="17" t="str">
        <f t="shared" si="11"/>
        <v/>
      </c>
      <c r="K91" s="16">
        <v>484500</v>
      </c>
      <c r="L91" s="17">
        <f t="shared" si="12"/>
        <v>-0.7944444444444444</v>
      </c>
      <c r="M91" s="16">
        <v>317200</v>
      </c>
      <c r="N91" s="17">
        <f t="shared" si="13"/>
        <v>-0.17481481481481481</v>
      </c>
    </row>
    <row r="92" spans="2:14" ht="13.5" customHeight="1">
      <c r="B92" s="4">
        <v>28.5</v>
      </c>
      <c r="C92" s="4">
        <v>28.5</v>
      </c>
      <c r="D92" s="7">
        <v>274500</v>
      </c>
      <c r="E92" s="91">
        <v>269400</v>
      </c>
      <c r="F92" s="17">
        <f t="shared" si="9"/>
        <v>1.8579234972677595E-2</v>
      </c>
      <c r="G92" s="16">
        <v>0</v>
      </c>
      <c r="H92" s="17" t="str">
        <f t="shared" si="10"/>
        <v/>
      </c>
      <c r="I92" s="16" t="s">
        <v>86</v>
      </c>
      <c r="J92" s="17" t="str">
        <f t="shared" si="11"/>
        <v/>
      </c>
      <c r="K92" s="16">
        <v>501700</v>
      </c>
      <c r="L92" s="17">
        <f t="shared" si="12"/>
        <v>-0.82768670309653913</v>
      </c>
      <c r="M92" s="16">
        <v>323300</v>
      </c>
      <c r="N92" s="17">
        <f t="shared" si="13"/>
        <v>-0.17777777777777778</v>
      </c>
    </row>
    <row r="93" spans="2:14" ht="13.5" customHeight="1">
      <c r="B93" s="4">
        <v>29</v>
      </c>
      <c r="C93" s="4">
        <v>29</v>
      </c>
      <c r="D93" s="7">
        <v>279000</v>
      </c>
      <c r="E93" s="91">
        <v>273600</v>
      </c>
      <c r="F93" s="17">
        <f t="shared" si="9"/>
        <v>1.935483870967742E-2</v>
      </c>
      <c r="G93" s="16">
        <v>0</v>
      </c>
      <c r="H93" s="17" t="str">
        <f t="shared" si="10"/>
        <v/>
      </c>
      <c r="I93" s="16" t="s">
        <v>86</v>
      </c>
      <c r="J93" s="17" t="str">
        <f t="shared" si="11"/>
        <v/>
      </c>
      <c r="K93" s="16">
        <v>501700</v>
      </c>
      <c r="L93" s="17">
        <f t="shared" si="12"/>
        <v>-0.79820788530465947</v>
      </c>
      <c r="M93" s="16">
        <v>328300</v>
      </c>
      <c r="N93" s="17">
        <f t="shared" si="13"/>
        <v>-0.17670250896057349</v>
      </c>
    </row>
    <row r="94" spans="2:14" ht="13.5" customHeight="1">
      <c r="B94" s="4">
        <v>29.5</v>
      </c>
      <c r="C94" s="4">
        <v>29.5</v>
      </c>
      <c r="D94" s="7">
        <v>283500</v>
      </c>
      <c r="E94" s="91">
        <v>278700</v>
      </c>
      <c r="F94" s="17">
        <f t="shared" si="9"/>
        <v>1.6931216931216932E-2</v>
      </c>
      <c r="G94" s="16">
        <v>0</v>
      </c>
      <c r="H94" s="17" t="str">
        <f t="shared" si="10"/>
        <v/>
      </c>
      <c r="I94" s="16" t="s">
        <v>86</v>
      </c>
      <c r="J94" s="17" t="str">
        <f t="shared" si="11"/>
        <v/>
      </c>
      <c r="K94" s="16">
        <v>518800</v>
      </c>
      <c r="L94" s="17">
        <f t="shared" si="12"/>
        <v>-0.82998236331569664</v>
      </c>
      <c r="M94" s="16">
        <v>334400</v>
      </c>
      <c r="N94" s="17">
        <f t="shared" si="13"/>
        <v>-0.17954144620811288</v>
      </c>
    </row>
    <row r="95" spans="2:14" ht="13.5" customHeight="1">
      <c r="B95" s="4">
        <v>30</v>
      </c>
      <c r="C95" s="4">
        <v>30</v>
      </c>
      <c r="D95" s="7">
        <v>287500</v>
      </c>
      <c r="E95" s="91">
        <v>282900</v>
      </c>
      <c r="F95" s="17">
        <f t="shared" si="9"/>
        <v>1.6E-2</v>
      </c>
      <c r="G95" s="16">
        <v>0</v>
      </c>
      <c r="H95" s="17" t="str">
        <f t="shared" si="10"/>
        <v/>
      </c>
      <c r="I95" s="16" t="s">
        <v>86</v>
      </c>
      <c r="J95" s="17" t="str">
        <f t="shared" si="11"/>
        <v/>
      </c>
      <c r="K95" s="16">
        <v>518800</v>
      </c>
      <c r="L95" s="17">
        <f t="shared" si="12"/>
        <v>-0.80452173913043479</v>
      </c>
      <c r="M95" s="16">
        <v>339500</v>
      </c>
      <c r="N95" s="17">
        <f t="shared" si="13"/>
        <v>-0.18086956521739131</v>
      </c>
    </row>
    <row r="96" spans="2:14" ht="16.5">
      <c r="B96" s="8"/>
      <c r="C96" s="8"/>
      <c r="D96" s="9"/>
      <c r="E96"/>
      <c r="F96"/>
      <c r="G96"/>
      <c r="H96"/>
      <c r="I96"/>
      <c r="J96"/>
      <c r="K96"/>
      <c r="L96"/>
      <c r="M96"/>
      <c r="N96"/>
    </row>
    <row r="97" spans="2:14" ht="16.5">
      <c r="B97" s="8"/>
      <c r="C97" s="8"/>
      <c r="D97" s="9"/>
      <c r="E97"/>
      <c r="F97"/>
      <c r="G97"/>
      <c r="H97"/>
      <c r="I97"/>
      <c r="J97"/>
      <c r="K97"/>
      <c r="L97"/>
      <c r="M97"/>
      <c r="N97"/>
    </row>
    <row r="98" spans="2:14" ht="16.5">
      <c r="B98" s="8"/>
      <c r="C98" s="8"/>
      <c r="D98" s="9"/>
      <c r="E98"/>
      <c r="F98"/>
      <c r="G98"/>
      <c r="H98"/>
      <c r="I98"/>
      <c r="J98"/>
      <c r="K98"/>
      <c r="L98"/>
      <c r="M98"/>
      <c r="N98"/>
    </row>
    <row r="99" spans="2:14" ht="16.5">
      <c r="B99" s="8"/>
      <c r="C99" s="8"/>
      <c r="D99" s="9"/>
      <c r="E99"/>
      <c r="F99"/>
      <c r="G99"/>
      <c r="H99"/>
      <c r="I99"/>
      <c r="J99"/>
      <c r="K99"/>
      <c r="L99"/>
      <c r="M99"/>
      <c r="N99"/>
    </row>
    <row r="100" spans="2:14" ht="16.5">
      <c r="B100" s="8"/>
      <c r="C100" s="8"/>
      <c r="D100" s="9"/>
      <c r="E100"/>
      <c r="F100"/>
      <c r="G100"/>
      <c r="H100"/>
      <c r="I100"/>
      <c r="J100"/>
      <c r="K100"/>
      <c r="L100"/>
      <c r="M100"/>
      <c r="N100"/>
    </row>
    <row r="101" spans="2:14" ht="16.5">
      <c r="B101" s="8"/>
      <c r="C101" s="8"/>
      <c r="D101" s="9"/>
      <c r="E101"/>
      <c r="F101"/>
      <c r="G101"/>
      <c r="H101"/>
      <c r="I101"/>
      <c r="J101"/>
      <c r="K101"/>
      <c r="L101"/>
      <c r="M101"/>
      <c r="N101"/>
    </row>
    <row r="102" spans="2:14" ht="16.5">
      <c r="B102" s="8"/>
      <c r="C102" s="8"/>
      <c r="D102" s="9"/>
      <c r="E102"/>
      <c r="F102"/>
      <c r="G102"/>
      <c r="H102"/>
      <c r="I102"/>
      <c r="J102"/>
      <c r="K102"/>
      <c r="L102"/>
      <c r="M102"/>
      <c r="N102"/>
    </row>
    <row r="103" spans="2:14" ht="16.5">
      <c r="B103" s="8"/>
      <c r="C103" s="8"/>
      <c r="D103" s="9"/>
      <c r="E103"/>
      <c r="F103"/>
      <c r="G103"/>
      <c r="H103"/>
      <c r="I103"/>
      <c r="J103"/>
      <c r="K103"/>
      <c r="L103"/>
      <c r="M103"/>
      <c r="N103"/>
    </row>
    <row r="104" spans="2:14" ht="16.5">
      <c r="B104" s="8"/>
      <c r="C104" s="8"/>
      <c r="D104" s="9"/>
      <c r="E104"/>
      <c r="F104"/>
      <c r="G104"/>
      <c r="H104"/>
      <c r="I104"/>
      <c r="J104"/>
      <c r="K104"/>
      <c r="L104"/>
      <c r="M104"/>
      <c r="N104"/>
    </row>
    <row r="105" spans="2:14" ht="16.5">
      <c r="B105" s="8"/>
      <c r="C105" s="8"/>
      <c r="D105" s="9"/>
      <c r="E105"/>
      <c r="F105"/>
      <c r="G105"/>
      <c r="H105"/>
      <c r="I105"/>
      <c r="J105"/>
      <c r="K105"/>
      <c r="L105"/>
      <c r="M105"/>
      <c r="N105"/>
    </row>
    <row r="106" spans="2:14" ht="16.5">
      <c r="B106" s="8"/>
      <c r="C106" s="8"/>
      <c r="D106" s="9"/>
      <c r="E106"/>
      <c r="F106"/>
      <c r="G106"/>
      <c r="H106"/>
      <c r="I106"/>
      <c r="J106"/>
      <c r="K106"/>
      <c r="L106"/>
      <c r="M106"/>
      <c r="N106"/>
    </row>
    <row r="107" spans="2:14" ht="16.5">
      <c r="B107" s="8"/>
      <c r="C107" s="8"/>
      <c r="D107" s="9"/>
      <c r="E107"/>
      <c r="F107"/>
      <c r="G107"/>
      <c r="H107"/>
      <c r="I107"/>
      <c r="J107"/>
      <c r="K107"/>
      <c r="L107"/>
      <c r="M107"/>
      <c r="N107"/>
    </row>
    <row r="108" spans="2:14" ht="16.5">
      <c r="B108" s="8"/>
      <c r="C108" s="8"/>
      <c r="D108" s="9"/>
      <c r="E108"/>
      <c r="F108"/>
      <c r="G108"/>
      <c r="H108"/>
      <c r="I108"/>
      <c r="J108"/>
      <c r="K108"/>
      <c r="L108"/>
      <c r="M108"/>
      <c r="N108"/>
    </row>
    <row r="109" spans="2:14" ht="16.5">
      <c r="B109" s="8"/>
      <c r="C109" s="8"/>
      <c r="D109" s="9"/>
      <c r="E109"/>
      <c r="F109"/>
      <c r="G109"/>
      <c r="H109"/>
      <c r="I109"/>
      <c r="J109"/>
      <c r="K109"/>
      <c r="L109"/>
      <c r="M109"/>
      <c r="N109"/>
    </row>
    <row r="110" spans="2:14" ht="16.5">
      <c r="E110"/>
      <c r="F110"/>
      <c r="G110"/>
      <c r="H110"/>
      <c r="I110"/>
      <c r="J110"/>
      <c r="K110"/>
      <c r="L110"/>
      <c r="M110"/>
      <c r="N110"/>
    </row>
    <row r="111" spans="2:14" ht="16.5">
      <c r="E111"/>
      <c r="F111"/>
      <c r="G111"/>
      <c r="H111"/>
      <c r="I111"/>
      <c r="J111"/>
      <c r="K111"/>
      <c r="L111"/>
      <c r="M111"/>
      <c r="N111"/>
    </row>
    <row r="112" spans="2:14" ht="16.5">
      <c r="E112"/>
      <c r="F112"/>
      <c r="G112"/>
      <c r="H112"/>
      <c r="I112"/>
      <c r="J112"/>
      <c r="K112"/>
      <c r="L112"/>
      <c r="M112"/>
      <c r="N112"/>
    </row>
    <row r="113" spans="5:14" ht="16.5">
      <c r="E113"/>
      <c r="F113"/>
      <c r="G113"/>
      <c r="H113"/>
      <c r="I113"/>
      <c r="J113"/>
      <c r="K113"/>
      <c r="L113"/>
      <c r="M113"/>
      <c r="N113"/>
    </row>
    <row r="114" spans="5:14" ht="16.5">
      <c r="E114"/>
      <c r="F114"/>
      <c r="G114"/>
      <c r="H114"/>
      <c r="I114"/>
      <c r="J114"/>
      <c r="K114"/>
      <c r="L114"/>
      <c r="M114"/>
      <c r="N114"/>
    </row>
    <row r="115" spans="5:14" ht="16.5">
      <c r="E115"/>
      <c r="F115"/>
      <c r="G115"/>
      <c r="H115"/>
      <c r="I115"/>
      <c r="J115"/>
      <c r="K115"/>
      <c r="L115"/>
      <c r="M115"/>
      <c r="N115"/>
    </row>
    <row r="116" spans="5:14" ht="16.5">
      <c r="E116"/>
      <c r="F116"/>
      <c r="G116"/>
      <c r="H116"/>
      <c r="I116"/>
      <c r="J116"/>
      <c r="K116"/>
      <c r="L116"/>
      <c r="M116"/>
      <c r="N116"/>
    </row>
    <row r="117" spans="5:14" ht="16.5">
      <c r="E117"/>
      <c r="F117"/>
      <c r="G117"/>
      <c r="H117"/>
      <c r="I117"/>
      <c r="J117"/>
      <c r="K117"/>
      <c r="L117"/>
      <c r="M117"/>
      <c r="N117"/>
    </row>
    <row r="118" spans="5:14" ht="16.5">
      <c r="E118"/>
      <c r="F118"/>
      <c r="G118"/>
      <c r="H118"/>
      <c r="I118"/>
      <c r="J118"/>
      <c r="K118"/>
      <c r="L118"/>
      <c r="M118"/>
      <c r="N118"/>
    </row>
    <row r="119" spans="5:14" ht="16.5">
      <c r="E119"/>
      <c r="F119"/>
      <c r="G119"/>
      <c r="H119"/>
      <c r="I119"/>
      <c r="J119"/>
      <c r="K119"/>
      <c r="L119"/>
      <c r="M119"/>
      <c r="N119"/>
    </row>
    <row r="120" spans="5:14" ht="16.5">
      <c r="E120"/>
      <c r="F120"/>
      <c r="G120"/>
      <c r="H120"/>
      <c r="I120"/>
      <c r="J120"/>
      <c r="K120"/>
      <c r="L120"/>
      <c r="M120"/>
      <c r="N120"/>
    </row>
    <row r="121" spans="5:14" ht="16.5">
      <c r="E121"/>
      <c r="F121"/>
      <c r="G121"/>
      <c r="H121"/>
      <c r="I121"/>
      <c r="J121"/>
      <c r="K121"/>
      <c r="L121"/>
      <c r="M121"/>
      <c r="N121"/>
    </row>
    <row r="122" spans="5:14" ht="16.5">
      <c r="E122"/>
      <c r="F122"/>
      <c r="G122"/>
      <c r="H122"/>
      <c r="I122"/>
      <c r="J122"/>
      <c r="K122"/>
      <c r="L122"/>
      <c r="M122"/>
      <c r="N122"/>
    </row>
    <row r="123" spans="5:14" ht="16.5">
      <c r="E123"/>
      <c r="F123"/>
      <c r="G123"/>
      <c r="H123"/>
      <c r="I123"/>
      <c r="J123"/>
      <c r="K123"/>
      <c r="L123"/>
      <c r="M123"/>
      <c r="N123"/>
    </row>
    <row r="124" spans="5:14" ht="16.5">
      <c r="E124"/>
      <c r="F124"/>
      <c r="G124"/>
      <c r="H124"/>
      <c r="I124"/>
      <c r="J124"/>
      <c r="K124"/>
      <c r="L124"/>
      <c r="M124"/>
      <c r="N124"/>
    </row>
    <row r="125" spans="5:14" ht="16.5">
      <c r="E125"/>
      <c r="F125"/>
      <c r="G125"/>
      <c r="H125"/>
      <c r="I125"/>
      <c r="J125"/>
      <c r="K125"/>
      <c r="L125"/>
      <c r="M125"/>
      <c r="N125"/>
    </row>
    <row r="126" spans="5:14" ht="16.5">
      <c r="E126"/>
      <c r="F126"/>
      <c r="G126"/>
      <c r="H126"/>
      <c r="I126"/>
      <c r="J126"/>
      <c r="K126"/>
      <c r="L126"/>
      <c r="M126"/>
      <c r="N126"/>
    </row>
    <row r="127" spans="5:14" ht="16.5">
      <c r="E127"/>
      <c r="F127"/>
      <c r="G127"/>
      <c r="H127"/>
      <c r="I127"/>
      <c r="J127"/>
      <c r="K127"/>
      <c r="L127"/>
      <c r="M127"/>
      <c r="N127"/>
    </row>
    <row r="128" spans="5:14" ht="16.5">
      <c r="E128"/>
      <c r="F128"/>
      <c r="G128"/>
      <c r="H128"/>
      <c r="I128"/>
      <c r="J128"/>
      <c r="K128"/>
      <c r="L128"/>
      <c r="M128"/>
      <c r="N128"/>
    </row>
    <row r="129" spans="5:14" ht="16.5">
      <c r="E129"/>
      <c r="F129"/>
      <c r="G129"/>
      <c r="H129"/>
      <c r="I129"/>
      <c r="J129"/>
      <c r="K129"/>
      <c r="L129"/>
      <c r="M129"/>
      <c r="N129"/>
    </row>
    <row r="130" spans="5:14" ht="16.5">
      <c r="E130"/>
      <c r="F130"/>
      <c r="G130"/>
      <c r="H130"/>
      <c r="I130"/>
      <c r="J130"/>
      <c r="K130"/>
      <c r="L130"/>
      <c r="M130"/>
      <c r="N130"/>
    </row>
  </sheetData>
  <mergeCells count="10">
    <mergeCell ref="B12:C12"/>
    <mergeCell ref="D12:N12"/>
    <mergeCell ref="D13:D14"/>
    <mergeCell ref="B13:B16"/>
    <mergeCell ref="C13:C16"/>
    <mergeCell ref="F13:F16"/>
    <mergeCell ref="N13:N16"/>
    <mergeCell ref="H13:H16"/>
    <mergeCell ref="J13:J16"/>
    <mergeCell ref="L13:L16"/>
  </mergeCells>
  <phoneticPr fontId="2"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dimension ref="B1:F130"/>
  <sheetViews>
    <sheetView view="pageBreakPreview" zoomScale="85" zoomScaleNormal="85" zoomScaleSheetLayoutView="85" workbookViewId="0">
      <pane xSplit="3" ySplit="16" topLeftCell="D17" activePane="bottomRight" state="frozen"/>
      <selection activeCell="J11" sqref="J11"/>
      <selection pane="topRight" activeCell="J11" sqref="J11"/>
      <selection pane="bottomLeft" activeCell="J11" sqref="J11"/>
      <selection pane="bottomRight" activeCell="F17" sqref="F17"/>
    </sheetView>
  </sheetViews>
  <sheetFormatPr defaultColWidth="9" defaultRowHeight="13.5"/>
  <cols>
    <col min="1" max="1" width="1.625" style="1" customWidth="1"/>
    <col min="2" max="2" width="14.125" style="1" customWidth="1"/>
    <col min="3" max="4" width="10.625" style="1" customWidth="1"/>
    <col min="5" max="5" width="20.625" style="9" customWidth="1"/>
    <col min="6" max="6" width="13.125" style="1" customWidth="1"/>
    <col min="7" max="16384" width="9" style="1"/>
  </cols>
  <sheetData>
    <row r="1" spans="2:6" ht="13.5" customHeight="1">
      <c r="E1" s="3"/>
    </row>
    <row r="2" spans="2:6" ht="26.25">
      <c r="B2" s="10" t="s">
        <v>71</v>
      </c>
      <c r="E2" s="3"/>
    </row>
    <row r="3" spans="2:6" ht="16.5" customHeight="1">
      <c r="B3" s="13" t="s">
        <v>29</v>
      </c>
      <c r="E3" s="3"/>
    </row>
    <row r="4" spans="2:6" ht="16.5" customHeight="1">
      <c r="B4" s="14" t="s">
        <v>31</v>
      </c>
      <c r="E4" s="3"/>
    </row>
    <row r="5" spans="2:6" ht="16.5" customHeight="1">
      <c r="B5" s="14" t="s">
        <v>30</v>
      </c>
      <c r="E5" s="3"/>
    </row>
    <row r="6" spans="2:6" ht="16.5" customHeight="1">
      <c r="B6" s="14" t="s">
        <v>32</v>
      </c>
      <c r="E6" s="3"/>
    </row>
    <row r="7" spans="2:6" ht="16.5" customHeight="1">
      <c r="B7" s="14" t="s">
        <v>33</v>
      </c>
      <c r="E7" s="3"/>
    </row>
    <row r="8" spans="2:6" ht="16.5" customHeight="1">
      <c r="B8" s="14" t="s">
        <v>34</v>
      </c>
      <c r="E8" s="3"/>
    </row>
    <row r="9" spans="2:6" ht="16.5" customHeight="1">
      <c r="B9" s="14" t="s">
        <v>35</v>
      </c>
      <c r="E9" s="3"/>
    </row>
    <row r="10" spans="2:6" ht="16.5" customHeight="1">
      <c r="B10" s="11"/>
      <c r="E10" s="3"/>
    </row>
    <row r="11" spans="2:6" ht="16.5" customHeight="1">
      <c r="B11" s="6" t="s">
        <v>0</v>
      </c>
      <c r="E11" s="3"/>
      <c r="F11" s="2">
        <f>_xlfn.AGGREGATE(1,6,F$17:F$39)</f>
        <v>0.35865069073805028</v>
      </c>
    </row>
    <row r="12" spans="2:6" ht="16.5" customHeight="1">
      <c r="B12" s="117" t="s">
        <v>6</v>
      </c>
      <c r="C12" s="117"/>
      <c r="D12" s="108" t="s">
        <v>22</v>
      </c>
      <c r="E12" s="108"/>
      <c r="F12" s="108"/>
    </row>
    <row r="13" spans="2:6" s="6" customFormat="1" ht="33" customHeight="1">
      <c r="B13" s="111" t="s">
        <v>3</v>
      </c>
      <c r="C13" s="111" t="s">
        <v>4</v>
      </c>
      <c r="D13" s="109" t="s">
        <v>2</v>
      </c>
      <c r="E13" s="62" t="s">
        <v>73</v>
      </c>
      <c r="F13" s="114" t="s">
        <v>27</v>
      </c>
    </row>
    <row r="14" spans="2:6" s="6" customFormat="1" ht="16.5" customHeight="1">
      <c r="B14" s="112"/>
      <c r="C14" s="112"/>
      <c r="D14" s="110"/>
      <c r="E14" s="32" t="s">
        <v>245</v>
      </c>
      <c r="F14" s="115"/>
    </row>
    <row r="15" spans="2:6" s="6" customFormat="1" ht="16.5" customHeight="1">
      <c r="B15" s="112"/>
      <c r="C15" s="112"/>
      <c r="D15" s="21" t="s">
        <v>47</v>
      </c>
      <c r="E15" s="63" t="s">
        <v>156</v>
      </c>
      <c r="F15" s="115"/>
    </row>
    <row r="16" spans="2:6" s="6" customFormat="1" ht="33" customHeight="1">
      <c r="B16" s="113"/>
      <c r="C16" s="113"/>
      <c r="D16" s="21" t="s">
        <v>53</v>
      </c>
      <c r="E16" s="64" t="s">
        <v>303</v>
      </c>
      <c r="F16" s="116"/>
    </row>
    <row r="17" spans="2:6" ht="13.5" customHeight="1">
      <c r="B17" s="4">
        <v>0.5</v>
      </c>
      <c r="C17" s="4">
        <v>0.1</v>
      </c>
      <c r="D17" s="7">
        <v>32000</v>
      </c>
      <c r="E17" s="16">
        <v>5900</v>
      </c>
      <c r="F17" s="17">
        <f t="shared" ref="F17:F48" si="0">IFERROR(IF(($D17-E17)/$D17=1,"",($D17-E17)/$D17),"")</f>
        <v>0.81562500000000004</v>
      </c>
    </row>
    <row r="18" spans="2:6" ht="13.5" customHeight="1">
      <c r="B18" s="4">
        <v>0.5</v>
      </c>
      <c r="C18" s="4">
        <v>0.2</v>
      </c>
      <c r="D18" s="7">
        <v>32000</v>
      </c>
      <c r="E18" s="16">
        <v>8100</v>
      </c>
      <c r="F18" s="17">
        <f t="shared" si="0"/>
        <v>0.74687499999999996</v>
      </c>
    </row>
    <row r="19" spans="2:6" ht="13.5" customHeight="1">
      <c r="B19" s="4">
        <v>0.5</v>
      </c>
      <c r="C19" s="4">
        <v>0.3</v>
      </c>
      <c r="D19" s="7">
        <v>32000</v>
      </c>
      <c r="E19" s="16">
        <v>10300</v>
      </c>
      <c r="F19" s="17">
        <f t="shared" si="0"/>
        <v>0.67812499999999998</v>
      </c>
    </row>
    <row r="20" spans="2:6" ht="13.5" customHeight="1">
      <c r="B20" s="4">
        <v>0.5</v>
      </c>
      <c r="C20" s="4">
        <v>0.4</v>
      </c>
      <c r="D20" s="7">
        <v>32000</v>
      </c>
      <c r="E20" s="16">
        <v>12600</v>
      </c>
      <c r="F20" s="17">
        <f t="shared" si="0"/>
        <v>0.60624999999999996</v>
      </c>
    </row>
    <row r="21" spans="2:6" ht="13.5" customHeight="1">
      <c r="B21" s="4">
        <v>0.5</v>
      </c>
      <c r="C21" s="4">
        <v>0.5</v>
      </c>
      <c r="D21" s="7">
        <v>32000</v>
      </c>
      <c r="E21" s="16">
        <v>14800</v>
      </c>
      <c r="F21" s="17">
        <f t="shared" si="0"/>
        <v>0.53749999999999998</v>
      </c>
    </row>
    <row r="22" spans="2:6" ht="13.5" customHeight="1">
      <c r="B22" s="4">
        <v>0.75</v>
      </c>
      <c r="C22" s="4">
        <v>0.6</v>
      </c>
      <c r="D22" s="7">
        <v>35000</v>
      </c>
      <c r="E22" s="16">
        <v>16900</v>
      </c>
      <c r="F22" s="17">
        <f t="shared" si="0"/>
        <v>0.51714285714285713</v>
      </c>
    </row>
    <row r="23" spans="2:6" ht="13.5" customHeight="1">
      <c r="B23" s="4">
        <v>0.75</v>
      </c>
      <c r="C23" s="4">
        <v>0.7</v>
      </c>
      <c r="D23" s="7">
        <v>35000</v>
      </c>
      <c r="E23" s="16">
        <v>18900</v>
      </c>
      <c r="F23" s="17">
        <f t="shared" si="0"/>
        <v>0.46</v>
      </c>
    </row>
    <row r="24" spans="2:6" ht="13.5" customHeight="1">
      <c r="B24" s="4">
        <v>0.75</v>
      </c>
      <c r="C24" s="4">
        <v>0.75</v>
      </c>
      <c r="D24" s="7">
        <v>35000</v>
      </c>
      <c r="E24" s="16" t="s">
        <v>86</v>
      </c>
      <c r="F24" s="17" t="str">
        <f t="shared" si="0"/>
        <v/>
      </c>
    </row>
    <row r="25" spans="2:6" ht="13.5" customHeight="1">
      <c r="B25" s="4">
        <v>1</v>
      </c>
      <c r="C25" s="4">
        <v>0.8</v>
      </c>
      <c r="D25" s="7">
        <v>38000</v>
      </c>
      <c r="E25" s="16">
        <v>21000</v>
      </c>
      <c r="F25" s="17">
        <f t="shared" si="0"/>
        <v>0.44736842105263158</v>
      </c>
    </row>
    <row r="26" spans="2:6" ht="13.5" customHeight="1">
      <c r="B26" s="4">
        <v>1</v>
      </c>
      <c r="C26" s="4">
        <v>0.9</v>
      </c>
      <c r="D26" s="7">
        <v>38000</v>
      </c>
      <c r="E26" s="16">
        <v>23100</v>
      </c>
      <c r="F26" s="17">
        <f t="shared" si="0"/>
        <v>0.39210526315789473</v>
      </c>
    </row>
    <row r="27" spans="2:6" ht="13.5" customHeight="1">
      <c r="B27" s="4">
        <v>1</v>
      </c>
      <c r="C27" s="4">
        <v>1</v>
      </c>
      <c r="D27" s="7">
        <v>38000</v>
      </c>
      <c r="E27" s="16">
        <v>25200</v>
      </c>
      <c r="F27" s="17">
        <f t="shared" si="0"/>
        <v>0.33684210526315789</v>
      </c>
    </row>
    <row r="28" spans="2:6" ht="13.5" customHeight="1">
      <c r="B28" s="4">
        <v>1.25</v>
      </c>
      <c r="C28" s="4">
        <v>1.1000000000000001</v>
      </c>
      <c r="D28" s="7">
        <v>41000</v>
      </c>
      <c r="E28" s="16">
        <v>27800</v>
      </c>
      <c r="F28" s="17">
        <f t="shared" si="0"/>
        <v>0.32195121951219513</v>
      </c>
    </row>
    <row r="29" spans="2:6" ht="13.5" customHeight="1">
      <c r="B29" s="4">
        <v>1.25</v>
      </c>
      <c r="C29" s="4">
        <v>1.2</v>
      </c>
      <c r="D29" s="7">
        <v>41000</v>
      </c>
      <c r="E29" s="16">
        <v>30300</v>
      </c>
      <c r="F29" s="17">
        <f t="shared" si="0"/>
        <v>0.26097560975609757</v>
      </c>
    </row>
    <row r="30" spans="2:6" ht="13.5" customHeight="1">
      <c r="B30" s="4">
        <v>1.25</v>
      </c>
      <c r="C30" s="4">
        <v>1.25</v>
      </c>
      <c r="D30" s="7">
        <v>41000</v>
      </c>
      <c r="E30" s="16" t="s">
        <v>86</v>
      </c>
      <c r="F30" s="17" t="str">
        <f t="shared" si="0"/>
        <v/>
      </c>
    </row>
    <row r="31" spans="2:6" ht="13.5" customHeight="1">
      <c r="B31" s="4">
        <v>1.5</v>
      </c>
      <c r="C31" s="4">
        <v>1.3</v>
      </c>
      <c r="D31" s="7">
        <v>44500</v>
      </c>
      <c r="E31" s="16">
        <v>32900</v>
      </c>
      <c r="F31" s="17">
        <f t="shared" si="0"/>
        <v>0.26067415730337079</v>
      </c>
    </row>
    <row r="32" spans="2:6" ht="13.5" customHeight="1">
      <c r="B32" s="4">
        <v>1.5</v>
      </c>
      <c r="C32" s="4">
        <v>1.4</v>
      </c>
      <c r="D32" s="7">
        <v>44500</v>
      </c>
      <c r="E32" s="16">
        <v>35400</v>
      </c>
      <c r="F32" s="17">
        <f t="shared" si="0"/>
        <v>0.20449438202247192</v>
      </c>
    </row>
    <row r="33" spans="2:6" ht="13.5" customHeight="1">
      <c r="B33" s="4">
        <v>1.5</v>
      </c>
      <c r="C33" s="4">
        <v>1.5</v>
      </c>
      <c r="D33" s="7">
        <v>44500</v>
      </c>
      <c r="E33" s="16">
        <v>37900</v>
      </c>
      <c r="F33" s="17">
        <f t="shared" si="0"/>
        <v>0.14831460674157304</v>
      </c>
    </row>
    <row r="34" spans="2:6" ht="13.5" customHeight="1">
      <c r="B34" s="4">
        <v>1.75</v>
      </c>
      <c r="C34" s="4">
        <v>1.6</v>
      </c>
      <c r="D34" s="7">
        <v>47500</v>
      </c>
      <c r="E34" s="16">
        <v>40300</v>
      </c>
      <c r="F34" s="17">
        <f t="shared" si="0"/>
        <v>0.15157894736842106</v>
      </c>
    </row>
    <row r="35" spans="2:6" ht="13.5" customHeight="1">
      <c r="B35" s="4">
        <v>1.75</v>
      </c>
      <c r="C35" s="4">
        <v>1.7</v>
      </c>
      <c r="D35" s="7">
        <v>47500</v>
      </c>
      <c r="E35" s="16">
        <v>42700</v>
      </c>
      <c r="F35" s="17">
        <f t="shared" si="0"/>
        <v>0.10105263157894737</v>
      </c>
    </row>
    <row r="36" spans="2:6" ht="13.5" customHeight="1">
      <c r="B36" s="4">
        <v>1.75</v>
      </c>
      <c r="C36" s="4">
        <v>1.75</v>
      </c>
      <c r="D36" s="7">
        <v>47500</v>
      </c>
      <c r="E36" s="16" t="s">
        <v>86</v>
      </c>
      <c r="F36" s="17" t="str">
        <f t="shared" si="0"/>
        <v/>
      </c>
    </row>
    <row r="37" spans="2:6" ht="13.5" customHeight="1">
      <c r="B37" s="4">
        <v>2</v>
      </c>
      <c r="C37" s="4">
        <v>1.8</v>
      </c>
      <c r="D37" s="7">
        <v>50500</v>
      </c>
      <c r="E37" s="16">
        <v>45000</v>
      </c>
      <c r="F37" s="17">
        <f t="shared" si="0"/>
        <v>0.10891089108910891</v>
      </c>
    </row>
    <row r="38" spans="2:6" ht="13.5" customHeight="1">
      <c r="B38" s="4">
        <v>2</v>
      </c>
      <c r="C38" s="4">
        <v>1.9</v>
      </c>
      <c r="D38" s="7">
        <v>50500</v>
      </c>
      <c r="E38" s="16">
        <v>47400</v>
      </c>
      <c r="F38" s="17">
        <f t="shared" si="0"/>
        <v>6.1386138613861385E-2</v>
      </c>
    </row>
    <row r="39" spans="2:6" ht="13.5" customHeight="1">
      <c r="B39" s="4">
        <v>2</v>
      </c>
      <c r="C39" s="4">
        <v>2</v>
      </c>
      <c r="D39" s="7">
        <v>50500</v>
      </c>
      <c r="E39" s="16">
        <v>49700</v>
      </c>
      <c r="F39" s="17">
        <f t="shared" si="0"/>
        <v>1.5841584158415842E-2</v>
      </c>
    </row>
    <row r="40" spans="2:6" ht="13.5" customHeight="1">
      <c r="B40" s="4">
        <v>2.5</v>
      </c>
      <c r="C40" s="4">
        <v>2.5</v>
      </c>
      <c r="D40" s="7">
        <v>56500</v>
      </c>
      <c r="E40" s="16" t="s">
        <v>86</v>
      </c>
      <c r="F40" s="17" t="str">
        <f t="shared" si="0"/>
        <v/>
      </c>
    </row>
    <row r="41" spans="2:6" ht="13.5" customHeight="1">
      <c r="B41" s="4">
        <v>3</v>
      </c>
      <c r="C41" s="4">
        <v>3</v>
      </c>
      <c r="D41" s="7">
        <v>62000</v>
      </c>
      <c r="E41" s="16">
        <v>0</v>
      </c>
      <c r="F41" s="17" t="str">
        <f t="shared" si="0"/>
        <v/>
      </c>
    </row>
    <row r="42" spans="2:6" ht="13.5" customHeight="1">
      <c r="B42" s="4">
        <v>3.5</v>
      </c>
      <c r="C42" s="4">
        <v>3.5</v>
      </c>
      <c r="D42" s="7">
        <v>68000</v>
      </c>
      <c r="E42" s="16">
        <v>0</v>
      </c>
      <c r="F42" s="17" t="str">
        <f t="shared" si="0"/>
        <v/>
      </c>
    </row>
    <row r="43" spans="2:6" ht="13.5" customHeight="1">
      <c r="B43" s="4">
        <v>4</v>
      </c>
      <c r="C43" s="4">
        <v>4</v>
      </c>
      <c r="D43" s="7">
        <v>74000</v>
      </c>
      <c r="E43" s="16">
        <v>0</v>
      </c>
      <c r="F43" s="17" t="str">
        <f t="shared" si="0"/>
        <v/>
      </c>
    </row>
    <row r="44" spans="2:6" ht="13.5" customHeight="1">
      <c r="B44" s="4">
        <v>4.5</v>
      </c>
      <c r="C44" s="4">
        <v>4.5</v>
      </c>
      <c r="D44" s="7">
        <v>79500</v>
      </c>
      <c r="E44" s="16">
        <v>0</v>
      </c>
      <c r="F44" s="17" t="str">
        <f t="shared" si="0"/>
        <v/>
      </c>
    </row>
    <row r="45" spans="2:6" ht="13.5" customHeight="1">
      <c r="B45" s="4">
        <v>5</v>
      </c>
      <c r="C45" s="4">
        <v>5</v>
      </c>
      <c r="D45" s="7">
        <v>87500</v>
      </c>
      <c r="E45" s="16">
        <v>0</v>
      </c>
      <c r="F45" s="17" t="str">
        <f t="shared" si="0"/>
        <v/>
      </c>
    </row>
    <row r="46" spans="2:6" ht="13.5" customHeight="1">
      <c r="B46" s="4">
        <v>5.5</v>
      </c>
      <c r="C46" s="4">
        <v>5.5</v>
      </c>
      <c r="D46" s="7">
        <v>95500</v>
      </c>
      <c r="E46" s="16">
        <v>0</v>
      </c>
      <c r="F46" s="17" t="str">
        <f t="shared" si="0"/>
        <v/>
      </c>
    </row>
    <row r="47" spans="2:6" ht="13.5" customHeight="1">
      <c r="B47" s="4">
        <v>6</v>
      </c>
      <c r="C47" s="4">
        <v>6</v>
      </c>
      <c r="D47" s="7">
        <v>103500</v>
      </c>
      <c r="E47" s="16">
        <v>0</v>
      </c>
      <c r="F47" s="17" t="str">
        <f t="shared" si="0"/>
        <v/>
      </c>
    </row>
    <row r="48" spans="2:6" ht="13.5" customHeight="1">
      <c r="B48" s="4">
        <v>6.5</v>
      </c>
      <c r="C48" s="4">
        <v>6.5</v>
      </c>
      <c r="D48" s="7">
        <v>111500</v>
      </c>
      <c r="E48" s="16">
        <v>0</v>
      </c>
      <c r="F48" s="17" t="str">
        <f t="shared" si="0"/>
        <v/>
      </c>
    </row>
    <row r="49" spans="2:6" ht="13.5" customHeight="1">
      <c r="B49" s="4">
        <v>7</v>
      </c>
      <c r="C49" s="4">
        <v>7</v>
      </c>
      <c r="D49" s="7">
        <v>119500</v>
      </c>
      <c r="E49" s="16">
        <v>0</v>
      </c>
      <c r="F49" s="17" t="str">
        <f t="shared" ref="F49:F80" si="1">IFERROR(IF(($D49-E49)/$D49=1,"",($D49-E49)/$D49),"")</f>
        <v/>
      </c>
    </row>
    <row r="50" spans="2:6" ht="13.5" customHeight="1">
      <c r="B50" s="4">
        <v>7.5</v>
      </c>
      <c r="C50" s="4">
        <v>7.5</v>
      </c>
      <c r="D50" s="7">
        <v>128000</v>
      </c>
      <c r="E50" s="16">
        <v>0</v>
      </c>
      <c r="F50" s="17" t="str">
        <f t="shared" si="1"/>
        <v/>
      </c>
    </row>
    <row r="51" spans="2:6" ht="13.5" customHeight="1">
      <c r="B51" s="4">
        <v>8</v>
      </c>
      <c r="C51" s="4">
        <v>8</v>
      </c>
      <c r="D51" s="7">
        <v>136000</v>
      </c>
      <c r="E51" s="16">
        <v>0</v>
      </c>
      <c r="F51" s="17" t="str">
        <f t="shared" si="1"/>
        <v/>
      </c>
    </row>
    <row r="52" spans="2:6" ht="13.5" customHeight="1">
      <c r="B52" s="4">
        <v>8.5</v>
      </c>
      <c r="C52" s="4">
        <v>8.5</v>
      </c>
      <c r="D52" s="7">
        <v>144000</v>
      </c>
      <c r="E52" s="16">
        <v>0</v>
      </c>
      <c r="F52" s="17" t="str">
        <f t="shared" si="1"/>
        <v/>
      </c>
    </row>
    <row r="53" spans="2:6" ht="13.5" customHeight="1">
      <c r="B53" s="4">
        <v>9</v>
      </c>
      <c r="C53" s="4">
        <v>9</v>
      </c>
      <c r="D53" s="7">
        <v>152000</v>
      </c>
      <c r="E53" s="16">
        <v>0</v>
      </c>
      <c r="F53" s="17" t="str">
        <f t="shared" si="1"/>
        <v/>
      </c>
    </row>
    <row r="54" spans="2:6" ht="13.5" customHeight="1">
      <c r="B54" s="4">
        <v>9.5</v>
      </c>
      <c r="C54" s="4">
        <v>9.5</v>
      </c>
      <c r="D54" s="7">
        <v>160000</v>
      </c>
      <c r="E54" s="16">
        <v>0</v>
      </c>
      <c r="F54" s="17" t="str">
        <f t="shared" si="1"/>
        <v/>
      </c>
    </row>
    <row r="55" spans="2:6" ht="13.5" customHeight="1">
      <c r="B55" s="4">
        <v>10</v>
      </c>
      <c r="C55" s="4">
        <v>10</v>
      </c>
      <c r="D55" s="7">
        <v>168000</v>
      </c>
      <c r="E55" s="16">
        <v>0</v>
      </c>
      <c r="F55" s="17" t="str">
        <f t="shared" si="1"/>
        <v/>
      </c>
    </row>
    <row r="56" spans="2:6" ht="13.5" customHeight="1">
      <c r="B56" s="4">
        <v>10.5</v>
      </c>
      <c r="C56" s="4">
        <v>10.5</v>
      </c>
      <c r="D56" s="7">
        <v>176000</v>
      </c>
      <c r="E56" s="16">
        <v>0</v>
      </c>
      <c r="F56" s="17" t="str">
        <f t="shared" si="1"/>
        <v/>
      </c>
    </row>
    <row r="57" spans="2:6" ht="13.5" customHeight="1">
      <c r="B57" s="4">
        <v>11</v>
      </c>
      <c r="C57" s="4">
        <v>11</v>
      </c>
      <c r="D57" s="7">
        <v>184000</v>
      </c>
      <c r="E57" s="16">
        <v>0</v>
      </c>
      <c r="F57" s="17" t="str">
        <f t="shared" si="1"/>
        <v/>
      </c>
    </row>
    <row r="58" spans="2:6" ht="13.5" customHeight="1">
      <c r="B58" s="4">
        <v>11.5</v>
      </c>
      <c r="C58" s="4">
        <v>11.5</v>
      </c>
      <c r="D58" s="7">
        <v>192000</v>
      </c>
      <c r="E58" s="16">
        <v>0</v>
      </c>
      <c r="F58" s="17" t="str">
        <f t="shared" si="1"/>
        <v/>
      </c>
    </row>
    <row r="59" spans="2:6" ht="13.5" customHeight="1">
      <c r="B59" s="4">
        <v>12</v>
      </c>
      <c r="C59" s="4">
        <v>12</v>
      </c>
      <c r="D59" s="7">
        <v>200000</v>
      </c>
      <c r="E59" s="16">
        <v>0</v>
      </c>
      <c r="F59" s="17" t="str">
        <f t="shared" si="1"/>
        <v/>
      </c>
    </row>
    <row r="60" spans="2:6" ht="13.5" customHeight="1">
      <c r="B60" s="4">
        <v>12.5</v>
      </c>
      <c r="C60" s="4">
        <v>12.5</v>
      </c>
      <c r="D60" s="7">
        <v>208000</v>
      </c>
      <c r="E60" s="16">
        <v>0</v>
      </c>
      <c r="F60" s="17" t="str">
        <f t="shared" si="1"/>
        <v/>
      </c>
    </row>
    <row r="61" spans="2:6" ht="13.5" customHeight="1">
      <c r="B61" s="4">
        <v>13</v>
      </c>
      <c r="C61" s="4">
        <v>13</v>
      </c>
      <c r="D61" s="7">
        <v>216000</v>
      </c>
      <c r="E61" s="16">
        <v>0</v>
      </c>
      <c r="F61" s="17" t="str">
        <f t="shared" si="1"/>
        <v/>
      </c>
    </row>
    <row r="62" spans="2:6" ht="13.5" customHeight="1">
      <c r="B62" s="4">
        <v>13.5</v>
      </c>
      <c r="C62" s="4">
        <v>13.5</v>
      </c>
      <c r="D62" s="7">
        <v>224000</v>
      </c>
      <c r="E62" s="16">
        <v>0</v>
      </c>
      <c r="F62" s="17" t="str">
        <f t="shared" si="1"/>
        <v/>
      </c>
    </row>
    <row r="63" spans="2:6" ht="13.5" customHeight="1">
      <c r="B63" s="4">
        <v>14</v>
      </c>
      <c r="C63" s="4">
        <v>14</v>
      </c>
      <c r="D63" s="7">
        <v>232000</v>
      </c>
      <c r="E63" s="16">
        <v>0</v>
      </c>
      <c r="F63" s="17" t="str">
        <f t="shared" si="1"/>
        <v/>
      </c>
    </row>
    <row r="64" spans="2:6" ht="13.5" customHeight="1">
      <c r="B64" s="4">
        <v>14.5</v>
      </c>
      <c r="C64" s="4">
        <v>14.5</v>
      </c>
      <c r="D64" s="7">
        <v>240000</v>
      </c>
      <c r="E64" s="16">
        <v>0</v>
      </c>
      <c r="F64" s="17" t="str">
        <f t="shared" si="1"/>
        <v/>
      </c>
    </row>
    <row r="65" spans="2:6" ht="13.5" customHeight="1">
      <c r="B65" s="4">
        <v>15</v>
      </c>
      <c r="C65" s="4">
        <v>15</v>
      </c>
      <c r="D65" s="7">
        <v>248000</v>
      </c>
      <c r="E65" s="16">
        <v>0</v>
      </c>
      <c r="F65" s="17" t="str">
        <f t="shared" si="1"/>
        <v/>
      </c>
    </row>
    <row r="66" spans="2:6" ht="13.5" customHeight="1">
      <c r="B66" s="4">
        <v>15.5</v>
      </c>
      <c r="C66" s="4">
        <v>15.5</v>
      </c>
      <c r="D66" s="7">
        <v>256000</v>
      </c>
      <c r="E66" s="16">
        <v>0</v>
      </c>
      <c r="F66" s="17" t="str">
        <f t="shared" si="1"/>
        <v/>
      </c>
    </row>
    <row r="67" spans="2:6" ht="13.5" customHeight="1">
      <c r="B67" s="4">
        <v>16</v>
      </c>
      <c r="C67" s="4">
        <v>16</v>
      </c>
      <c r="D67" s="7">
        <v>264000</v>
      </c>
      <c r="E67" s="16">
        <v>0</v>
      </c>
      <c r="F67" s="17" t="str">
        <f t="shared" si="1"/>
        <v/>
      </c>
    </row>
    <row r="68" spans="2:6" ht="13.5" customHeight="1">
      <c r="B68" s="4">
        <v>16.5</v>
      </c>
      <c r="C68" s="4">
        <v>16.5</v>
      </c>
      <c r="D68" s="7">
        <v>272000</v>
      </c>
      <c r="E68" s="16">
        <v>0</v>
      </c>
      <c r="F68" s="17" t="str">
        <f t="shared" si="1"/>
        <v/>
      </c>
    </row>
    <row r="69" spans="2:6" ht="13.5" customHeight="1">
      <c r="B69" s="4">
        <v>17</v>
      </c>
      <c r="C69" s="4">
        <v>17</v>
      </c>
      <c r="D69" s="7">
        <v>280000</v>
      </c>
      <c r="E69" s="16">
        <v>0</v>
      </c>
      <c r="F69" s="17" t="str">
        <f t="shared" si="1"/>
        <v/>
      </c>
    </row>
    <row r="70" spans="2:6" ht="13.5" customHeight="1">
      <c r="B70" s="4">
        <v>17.5</v>
      </c>
      <c r="C70" s="4">
        <v>17.5</v>
      </c>
      <c r="D70" s="7">
        <v>288000</v>
      </c>
      <c r="E70" s="16">
        <v>0</v>
      </c>
      <c r="F70" s="17" t="str">
        <f t="shared" si="1"/>
        <v/>
      </c>
    </row>
    <row r="71" spans="2:6" ht="13.5" customHeight="1">
      <c r="B71" s="4">
        <v>18</v>
      </c>
      <c r="C71" s="4">
        <v>18</v>
      </c>
      <c r="D71" s="7">
        <v>296000</v>
      </c>
      <c r="E71" s="16">
        <v>0</v>
      </c>
      <c r="F71" s="17" t="str">
        <f t="shared" si="1"/>
        <v/>
      </c>
    </row>
    <row r="72" spans="2:6" ht="13.5" customHeight="1">
      <c r="B72" s="4">
        <v>18.5</v>
      </c>
      <c r="C72" s="4">
        <v>18.5</v>
      </c>
      <c r="D72" s="7">
        <v>304500</v>
      </c>
      <c r="E72" s="16">
        <v>0</v>
      </c>
      <c r="F72" s="17" t="str">
        <f t="shared" si="1"/>
        <v/>
      </c>
    </row>
    <row r="73" spans="2:6" ht="13.5" customHeight="1">
      <c r="B73" s="4">
        <v>19</v>
      </c>
      <c r="C73" s="4">
        <v>19</v>
      </c>
      <c r="D73" s="7">
        <v>312500</v>
      </c>
      <c r="E73" s="16">
        <v>0</v>
      </c>
      <c r="F73" s="17" t="str">
        <f t="shared" si="1"/>
        <v/>
      </c>
    </row>
    <row r="74" spans="2:6" ht="13.5" customHeight="1">
      <c r="B74" s="4">
        <v>19.5</v>
      </c>
      <c r="C74" s="4">
        <v>19.5</v>
      </c>
      <c r="D74" s="7">
        <v>320500</v>
      </c>
      <c r="E74" s="16">
        <v>0</v>
      </c>
      <c r="F74" s="17" t="str">
        <f t="shared" si="1"/>
        <v/>
      </c>
    </row>
    <row r="75" spans="2:6" ht="13.5" customHeight="1">
      <c r="B75" s="4">
        <v>20</v>
      </c>
      <c r="C75" s="4">
        <v>20</v>
      </c>
      <c r="D75" s="7">
        <v>328500</v>
      </c>
      <c r="E75" s="16">
        <v>0</v>
      </c>
      <c r="F75" s="17" t="str">
        <f t="shared" si="1"/>
        <v/>
      </c>
    </row>
    <row r="76" spans="2:6" ht="13.5" customHeight="1">
      <c r="B76" s="4">
        <v>20.5</v>
      </c>
      <c r="C76" s="4">
        <v>20.5</v>
      </c>
      <c r="D76" s="7">
        <v>336500</v>
      </c>
      <c r="E76" s="16">
        <v>0</v>
      </c>
      <c r="F76" s="17" t="str">
        <f t="shared" si="1"/>
        <v/>
      </c>
    </row>
    <row r="77" spans="2:6" ht="13.5" customHeight="1">
      <c r="B77" s="4">
        <v>21</v>
      </c>
      <c r="C77" s="4">
        <v>21</v>
      </c>
      <c r="D77" s="7">
        <v>344500</v>
      </c>
      <c r="E77" s="16">
        <v>0</v>
      </c>
      <c r="F77" s="17" t="str">
        <f t="shared" si="1"/>
        <v/>
      </c>
    </row>
    <row r="78" spans="2:6" ht="13.5" customHeight="1">
      <c r="B78" s="4">
        <v>21.5</v>
      </c>
      <c r="C78" s="4">
        <v>21.5</v>
      </c>
      <c r="D78" s="7">
        <v>352500</v>
      </c>
      <c r="E78" s="16">
        <v>0</v>
      </c>
      <c r="F78" s="17" t="str">
        <f t="shared" si="1"/>
        <v/>
      </c>
    </row>
    <row r="79" spans="2:6" ht="13.5" customHeight="1">
      <c r="B79" s="4">
        <v>22</v>
      </c>
      <c r="C79" s="4">
        <v>22</v>
      </c>
      <c r="D79" s="7">
        <v>360500</v>
      </c>
      <c r="E79" s="16">
        <v>0</v>
      </c>
      <c r="F79" s="17" t="str">
        <f t="shared" si="1"/>
        <v/>
      </c>
    </row>
    <row r="80" spans="2:6" ht="13.5" customHeight="1">
      <c r="B80" s="4">
        <v>22.5</v>
      </c>
      <c r="C80" s="4">
        <v>22.5</v>
      </c>
      <c r="D80" s="7">
        <v>368500</v>
      </c>
      <c r="E80" s="16">
        <v>0</v>
      </c>
      <c r="F80" s="17" t="str">
        <f t="shared" si="1"/>
        <v/>
      </c>
    </row>
    <row r="81" spans="2:6" ht="13.5" customHeight="1">
      <c r="B81" s="4">
        <v>23</v>
      </c>
      <c r="C81" s="4">
        <v>23</v>
      </c>
      <c r="D81" s="7">
        <v>376500</v>
      </c>
      <c r="E81" s="16">
        <v>0</v>
      </c>
      <c r="F81" s="17" t="str">
        <f t="shared" ref="F81" si="2">IFERROR(IF(($D81-E81)/$D81=1,"",($D81-E81)/$D81),"")</f>
        <v/>
      </c>
    </row>
    <row r="82" spans="2:6" ht="13.5" customHeight="1">
      <c r="B82" s="4">
        <v>23.5</v>
      </c>
      <c r="C82" s="4">
        <v>23.5</v>
      </c>
      <c r="D82" s="7">
        <v>384500</v>
      </c>
      <c r="E82" s="16">
        <v>0</v>
      </c>
      <c r="F82" s="17" t="str">
        <f t="shared" ref="F82:F95" si="3">IFERROR(IF(($D82-E82)/$D82=1,"",($D82-E82)/$D82),"")</f>
        <v/>
      </c>
    </row>
    <row r="83" spans="2:6" ht="13.5" customHeight="1">
      <c r="B83" s="4">
        <v>24</v>
      </c>
      <c r="C83" s="4">
        <v>24</v>
      </c>
      <c r="D83" s="7">
        <v>392500</v>
      </c>
      <c r="E83" s="16">
        <v>0</v>
      </c>
      <c r="F83" s="17" t="str">
        <f t="shared" si="3"/>
        <v/>
      </c>
    </row>
    <row r="84" spans="2:6" ht="13.5" customHeight="1">
      <c r="B84" s="4">
        <v>24.5</v>
      </c>
      <c r="C84" s="4">
        <v>24.5</v>
      </c>
      <c r="D84" s="7">
        <v>400500</v>
      </c>
      <c r="E84" s="16">
        <v>0</v>
      </c>
      <c r="F84" s="17" t="str">
        <f t="shared" si="3"/>
        <v/>
      </c>
    </row>
    <row r="85" spans="2:6" ht="13.5" customHeight="1">
      <c r="B85" s="4">
        <v>25</v>
      </c>
      <c r="C85" s="4">
        <v>25</v>
      </c>
      <c r="D85" s="7">
        <v>408500</v>
      </c>
      <c r="E85" s="16">
        <v>0</v>
      </c>
      <c r="F85" s="17" t="str">
        <f t="shared" si="3"/>
        <v/>
      </c>
    </row>
    <row r="86" spans="2:6" ht="13.5" customHeight="1">
      <c r="B86" s="4">
        <v>25.5</v>
      </c>
      <c r="C86" s="4">
        <v>25.5</v>
      </c>
      <c r="D86" s="7">
        <v>416500</v>
      </c>
      <c r="E86" s="16">
        <v>0</v>
      </c>
      <c r="F86" s="17" t="str">
        <f t="shared" si="3"/>
        <v/>
      </c>
    </row>
    <row r="87" spans="2:6" ht="13.5" customHeight="1">
      <c r="B87" s="4">
        <v>26</v>
      </c>
      <c r="C87" s="4">
        <v>26</v>
      </c>
      <c r="D87" s="7">
        <v>424500</v>
      </c>
      <c r="E87" s="16">
        <v>0</v>
      </c>
      <c r="F87" s="17" t="str">
        <f t="shared" si="3"/>
        <v/>
      </c>
    </row>
    <row r="88" spans="2:6" ht="13.5" customHeight="1">
      <c r="B88" s="4">
        <v>26.5</v>
      </c>
      <c r="C88" s="4">
        <v>26.5</v>
      </c>
      <c r="D88" s="7">
        <v>432500</v>
      </c>
      <c r="E88" s="16">
        <v>0</v>
      </c>
      <c r="F88" s="17" t="str">
        <f t="shared" si="3"/>
        <v/>
      </c>
    </row>
    <row r="89" spans="2:6" ht="13.5" customHeight="1">
      <c r="B89" s="4">
        <v>27</v>
      </c>
      <c r="C89" s="4">
        <v>27</v>
      </c>
      <c r="D89" s="7">
        <v>440500</v>
      </c>
      <c r="E89" s="16">
        <v>0</v>
      </c>
      <c r="F89" s="17" t="str">
        <f t="shared" si="3"/>
        <v/>
      </c>
    </row>
    <row r="90" spans="2:6" ht="13.5" customHeight="1">
      <c r="B90" s="4">
        <v>27.5</v>
      </c>
      <c r="C90" s="4">
        <v>27.5</v>
      </c>
      <c r="D90" s="7">
        <v>448500</v>
      </c>
      <c r="E90" s="16">
        <v>0</v>
      </c>
      <c r="F90" s="17" t="str">
        <f t="shared" si="3"/>
        <v/>
      </c>
    </row>
    <row r="91" spans="2:6" ht="13.5" customHeight="1">
      <c r="B91" s="4">
        <v>28</v>
      </c>
      <c r="C91" s="4">
        <v>28</v>
      </c>
      <c r="D91" s="7">
        <v>456500</v>
      </c>
      <c r="E91" s="16">
        <v>0</v>
      </c>
      <c r="F91" s="17" t="str">
        <f t="shared" si="3"/>
        <v/>
      </c>
    </row>
    <row r="92" spans="2:6" ht="13.5" customHeight="1">
      <c r="B92" s="4">
        <v>28.5</v>
      </c>
      <c r="C92" s="4">
        <v>28.5</v>
      </c>
      <c r="D92" s="7">
        <v>464500</v>
      </c>
      <c r="E92" s="16">
        <v>0</v>
      </c>
      <c r="F92" s="17" t="str">
        <f t="shared" si="3"/>
        <v/>
      </c>
    </row>
    <row r="93" spans="2:6" ht="13.5" customHeight="1">
      <c r="B93" s="4">
        <v>29</v>
      </c>
      <c r="C93" s="4">
        <v>29</v>
      </c>
      <c r="D93" s="7">
        <v>472500</v>
      </c>
      <c r="E93" s="16">
        <v>0</v>
      </c>
      <c r="F93" s="17" t="str">
        <f t="shared" si="3"/>
        <v/>
      </c>
    </row>
    <row r="94" spans="2:6" ht="13.5" customHeight="1">
      <c r="B94" s="4">
        <v>29.5</v>
      </c>
      <c r="C94" s="4">
        <v>29.5</v>
      </c>
      <c r="D94" s="7">
        <v>481000</v>
      </c>
      <c r="E94" s="16">
        <v>0</v>
      </c>
      <c r="F94" s="17" t="str">
        <f t="shared" si="3"/>
        <v/>
      </c>
    </row>
    <row r="95" spans="2:6" ht="13.5" customHeight="1">
      <c r="B95" s="4">
        <v>30</v>
      </c>
      <c r="C95" s="4">
        <v>30</v>
      </c>
      <c r="D95" s="7">
        <v>489000</v>
      </c>
      <c r="E95" s="16">
        <v>0</v>
      </c>
      <c r="F95" s="17" t="str">
        <f t="shared" si="3"/>
        <v/>
      </c>
    </row>
    <row r="96" spans="2:6" ht="16.5">
      <c r="B96" s="8"/>
      <c r="C96" s="8"/>
      <c r="D96" s="9"/>
      <c r="E96"/>
      <c r="F96"/>
    </row>
    <row r="97" spans="2:6" ht="16.5">
      <c r="B97" s="8"/>
      <c r="C97" s="8"/>
      <c r="D97" s="9"/>
      <c r="E97"/>
      <c r="F97"/>
    </row>
    <row r="98" spans="2:6" ht="16.5">
      <c r="B98" s="8"/>
      <c r="C98" s="8"/>
      <c r="D98" s="9"/>
      <c r="E98"/>
      <c r="F98"/>
    </row>
    <row r="99" spans="2:6" ht="16.5">
      <c r="B99" s="8"/>
      <c r="C99" s="8"/>
      <c r="D99" s="9"/>
      <c r="E99"/>
      <c r="F99"/>
    </row>
    <row r="100" spans="2:6" ht="16.5">
      <c r="B100" s="8"/>
      <c r="C100" s="8"/>
      <c r="D100" s="9"/>
      <c r="E100"/>
      <c r="F100"/>
    </row>
    <row r="101" spans="2:6" ht="16.5">
      <c r="B101" s="8"/>
      <c r="C101" s="8"/>
      <c r="D101" s="9"/>
      <c r="E101"/>
      <c r="F101"/>
    </row>
    <row r="102" spans="2:6" ht="16.5">
      <c r="B102" s="8"/>
      <c r="C102" s="8"/>
      <c r="D102" s="9"/>
      <c r="E102"/>
      <c r="F102"/>
    </row>
    <row r="103" spans="2:6" ht="16.5">
      <c r="B103" s="8"/>
      <c r="C103" s="8"/>
      <c r="D103" s="9"/>
      <c r="E103"/>
      <c r="F103"/>
    </row>
    <row r="104" spans="2:6" ht="16.5">
      <c r="B104" s="8"/>
      <c r="C104" s="8"/>
      <c r="D104" s="9"/>
      <c r="E104"/>
      <c r="F104"/>
    </row>
    <row r="105" spans="2:6" ht="16.5">
      <c r="B105" s="8"/>
      <c r="C105" s="8"/>
      <c r="D105" s="9"/>
      <c r="E105"/>
      <c r="F105"/>
    </row>
    <row r="106" spans="2:6" ht="16.5">
      <c r="E106"/>
      <c r="F106"/>
    </row>
    <row r="107" spans="2:6" ht="16.5">
      <c r="E107"/>
      <c r="F107"/>
    </row>
    <row r="108" spans="2:6" ht="16.5">
      <c r="E108"/>
      <c r="F108"/>
    </row>
    <row r="109" spans="2:6" ht="16.5">
      <c r="E109"/>
      <c r="F109"/>
    </row>
    <row r="110" spans="2:6" ht="16.5">
      <c r="E110"/>
      <c r="F110"/>
    </row>
    <row r="111" spans="2:6" ht="16.5">
      <c r="E111"/>
      <c r="F111"/>
    </row>
    <row r="112" spans="2:6" ht="16.5">
      <c r="E112"/>
      <c r="F112"/>
    </row>
    <row r="113" spans="5:6" ht="16.5">
      <c r="E113"/>
      <c r="F113"/>
    </row>
    <row r="114" spans="5:6" ht="16.5">
      <c r="E114"/>
      <c r="F114"/>
    </row>
    <row r="115" spans="5:6" ht="16.5">
      <c r="E115"/>
      <c r="F115"/>
    </row>
    <row r="116" spans="5:6" ht="16.5">
      <c r="E116"/>
      <c r="F116"/>
    </row>
    <row r="117" spans="5:6" ht="16.5">
      <c r="E117"/>
      <c r="F117"/>
    </row>
    <row r="118" spans="5:6" ht="16.5">
      <c r="E118"/>
      <c r="F118"/>
    </row>
    <row r="119" spans="5:6" ht="16.5">
      <c r="E119"/>
      <c r="F119"/>
    </row>
    <row r="120" spans="5:6" ht="16.5">
      <c r="E120"/>
      <c r="F120"/>
    </row>
    <row r="121" spans="5:6" ht="16.5">
      <c r="E121"/>
      <c r="F121"/>
    </row>
    <row r="122" spans="5:6" ht="16.5">
      <c r="E122"/>
      <c r="F122"/>
    </row>
    <row r="123" spans="5:6" ht="16.5">
      <c r="E123"/>
      <c r="F123"/>
    </row>
    <row r="124" spans="5:6" ht="16.5">
      <c r="E124"/>
      <c r="F124"/>
    </row>
    <row r="125" spans="5:6" ht="16.5">
      <c r="E125"/>
      <c r="F125"/>
    </row>
    <row r="126" spans="5:6" ht="16.5">
      <c r="E126"/>
      <c r="F126"/>
    </row>
    <row r="127" spans="5:6" ht="16.5">
      <c r="E127"/>
      <c r="F127"/>
    </row>
    <row r="128" spans="5:6" ht="16.5">
      <c r="E128"/>
      <c r="F128"/>
    </row>
    <row r="129" spans="5:6" ht="16.5">
      <c r="E129"/>
      <c r="F129"/>
    </row>
    <row r="130" spans="5:6" ht="16.5">
      <c r="E130"/>
      <c r="F130"/>
    </row>
  </sheetData>
  <mergeCells count="6">
    <mergeCell ref="B12:C12"/>
    <mergeCell ref="D12:F12"/>
    <mergeCell ref="D13:D14"/>
    <mergeCell ref="B13:B16"/>
    <mergeCell ref="C13:C16"/>
    <mergeCell ref="F13:F16"/>
  </mergeCells>
  <phoneticPr fontId="2"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1:H127"/>
  <sheetViews>
    <sheetView view="pageBreakPreview" zoomScale="85" zoomScaleNormal="85" zoomScaleSheetLayoutView="85" workbookViewId="0">
      <pane xSplit="3" ySplit="16" topLeftCell="D17" activePane="bottomRight" state="frozen"/>
      <selection pane="topRight" activeCell="D1" sqref="D1"/>
      <selection pane="bottomLeft" activeCell="A17" sqref="A17"/>
      <selection pane="bottomRight" activeCell="H26" sqref="H26"/>
    </sheetView>
  </sheetViews>
  <sheetFormatPr defaultColWidth="9" defaultRowHeight="13.5"/>
  <cols>
    <col min="1" max="1" width="1.625" style="1" customWidth="1"/>
    <col min="2" max="2" width="14.125" style="1" customWidth="1"/>
    <col min="3" max="4" width="10.625" style="1" customWidth="1"/>
    <col min="5" max="5" width="20.625" style="9" customWidth="1"/>
    <col min="6" max="6" width="13.125" style="1" customWidth="1"/>
    <col min="7" max="7" width="20.625" style="9" customWidth="1"/>
    <col min="8" max="8" width="13.125" style="1" customWidth="1"/>
    <col min="9" max="16384" width="9" style="1"/>
  </cols>
  <sheetData>
    <row r="1" spans="2:8" ht="13.5" customHeight="1">
      <c r="E1" s="3"/>
      <c r="G1" s="3"/>
    </row>
    <row r="2" spans="2:8" ht="26.25">
      <c r="B2" s="10" t="s">
        <v>71</v>
      </c>
      <c r="E2" s="3"/>
      <c r="G2" s="3"/>
    </row>
    <row r="3" spans="2:8" ht="16.5" customHeight="1">
      <c r="B3" s="13" t="s">
        <v>29</v>
      </c>
      <c r="E3" s="3"/>
      <c r="G3" s="3"/>
    </row>
    <row r="4" spans="2:8" ht="16.5" customHeight="1">
      <c r="B4" s="14" t="s">
        <v>31</v>
      </c>
      <c r="E4" s="3"/>
      <c r="G4" s="3"/>
    </row>
    <row r="5" spans="2:8" ht="16.5" customHeight="1">
      <c r="B5" s="14" t="s">
        <v>30</v>
      </c>
      <c r="E5" s="3"/>
      <c r="G5" s="3"/>
    </row>
    <row r="6" spans="2:8" ht="16.5" customHeight="1">
      <c r="B6" s="14" t="s">
        <v>32</v>
      </c>
      <c r="E6" s="3"/>
      <c r="G6" s="3"/>
    </row>
    <row r="7" spans="2:8" ht="16.5" customHeight="1">
      <c r="B7" s="14" t="s">
        <v>33</v>
      </c>
      <c r="E7" s="3"/>
      <c r="G7" s="3"/>
    </row>
    <row r="8" spans="2:8" ht="16.5" customHeight="1">
      <c r="B8" s="14" t="s">
        <v>34</v>
      </c>
      <c r="E8" s="3"/>
      <c r="G8" s="3"/>
    </row>
    <row r="9" spans="2:8" ht="16.5" customHeight="1">
      <c r="B9" s="14" t="s">
        <v>35</v>
      </c>
      <c r="E9" s="3"/>
      <c r="G9" s="3"/>
    </row>
    <row r="10" spans="2:8" ht="16.5" customHeight="1">
      <c r="B10" s="11"/>
      <c r="E10" s="3"/>
      <c r="G10" s="3"/>
    </row>
    <row r="11" spans="2:8" ht="16.5" customHeight="1">
      <c r="B11" s="6" t="s">
        <v>0</v>
      </c>
      <c r="E11" s="3"/>
      <c r="F11" s="2" t="e">
        <f>_xlfn.AGGREGATE(1,6,F$17:F$39)</f>
        <v>#DIV/0!</v>
      </c>
      <c r="G11" s="3"/>
      <c r="H11" s="2">
        <f>_xlfn.AGGREGATE(1,6,H$17:H$39)</f>
        <v>0.14988736617353768</v>
      </c>
    </row>
    <row r="12" spans="2:8" ht="16.5" customHeight="1">
      <c r="B12" s="117" t="s">
        <v>6</v>
      </c>
      <c r="C12" s="117"/>
      <c r="D12" s="127" t="s">
        <v>14</v>
      </c>
      <c r="E12" s="125"/>
      <c r="F12" s="125"/>
      <c r="G12" s="125" t="s">
        <v>246</v>
      </c>
      <c r="H12" s="126"/>
    </row>
    <row r="13" spans="2:8" s="6" customFormat="1" ht="33" customHeight="1">
      <c r="B13" s="111" t="s">
        <v>3</v>
      </c>
      <c r="C13" s="111" t="s">
        <v>4</v>
      </c>
      <c r="D13" s="109" t="s">
        <v>2</v>
      </c>
      <c r="E13" s="62" t="s">
        <v>52</v>
      </c>
      <c r="F13" s="114" t="s">
        <v>27</v>
      </c>
      <c r="G13" s="62" t="s">
        <v>65</v>
      </c>
      <c r="H13" s="114" t="s">
        <v>27</v>
      </c>
    </row>
    <row r="14" spans="2:8" s="6" customFormat="1" ht="16.5" customHeight="1">
      <c r="B14" s="112"/>
      <c r="C14" s="112"/>
      <c r="D14" s="110"/>
      <c r="E14" s="32" t="s">
        <v>245</v>
      </c>
      <c r="F14" s="115"/>
      <c r="G14" s="32" t="s">
        <v>245</v>
      </c>
      <c r="H14" s="115"/>
    </row>
    <row r="15" spans="2:8" s="6" customFormat="1" ht="16.5" customHeight="1">
      <c r="B15" s="112"/>
      <c r="C15" s="112"/>
      <c r="D15" s="21" t="s">
        <v>47</v>
      </c>
      <c r="E15" s="63" t="s">
        <v>54</v>
      </c>
      <c r="F15" s="115"/>
      <c r="G15" s="63" t="s">
        <v>152</v>
      </c>
      <c r="H15" s="115"/>
    </row>
    <row r="16" spans="2:8" s="6" customFormat="1" ht="33" customHeight="1">
      <c r="B16" s="113"/>
      <c r="C16" s="113"/>
      <c r="D16" s="21" t="s">
        <v>53</v>
      </c>
      <c r="E16" s="64"/>
      <c r="F16" s="116"/>
      <c r="G16" s="64" t="s">
        <v>336</v>
      </c>
      <c r="H16" s="116"/>
    </row>
    <row r="17" spans="2:8" ht="13.5" customHeight="1">
      <c r="B17" s="4">
        <v>0.5</v>
      </c>
      <c r="C17" s="4">
        <v>0.1</v>
      </c>
      <c r="D17" s="22">
        <v>20500</v>
      </c>
      <c r="E17" s="16"/>
      <c r="F17" s="17" t="str">
        <f t="shared" ref="F17:F48" si="0">IFERROR(IF(($D17-E17)/$D17=1,"",($D17-E17)/$D17),"")</f>
        <v/>
      </c>
      <c r="G17" s="16" t="s">
        <v>86</v>
      </c>
      <c r="H17" s="17" t="str">
        <f t="shared" ref="H17:H48" si="1">IFERROR(IF(($D17-G17)/$D17=1,"",($D17-G17)/$D17),"")</f>
        <v/>
      </c>
    </row>
    <row r="18" spans="2:8" ht="13.5" customHeight="1">
      <c r="B18" s="4">
        <v>0.5</v>
      </c>
      <c r="C18" s="4">
        <v>0.2</v>
      </c>
      <c r="D18" s="7">
        <v>20500</v>
      </c>
      <c r="E18" s="16"/>
      <c r="F18" s="17" t="str">
        <f t="shared" si="0"/>
        <v/>
      </c>
      <c r="G18" s="16" t="s">
        <v>86</v>
      </c>
      <c r="H18" s="17" t="str">
        <f t="shared" si="1"/>
        <v/>
      </c>
    </row>
    <row r="19" spans="2:8" ht="13.5" customHeight="1">
      <c r="B19" s="4">
        <v>0.5</v>
      </c>
      <c r="C19" s="4">
        <v>0.3</v>
      </c>
      <c r="D19" s="7">
        <v>20500</v>
      </c>
      <c r="E19" s="16"/>
      <c r="F19" s="17" t="str">
        <f t="shared" si="0"/>
        <v/>
      </c>
      <c r="G19" s="16" t="s">
        <v>151</v>
      </c>
      <c r="H19" s="17" t="str">
        <f t="shared" si="1"/>
        <v/>
      </c>
    </row>
    <row r="20" spans="2:8" ht="13.5" customHeight="1">
      <c r="B20" s="4">
        <v>0.5</v>
      </c>
      <c r="C20" s="4">
        <v>0.4</v>
      </c>
      <c r="D20" s="7">
        <v>20500</v>
      </c>
      <c r="E20" s="16"/>
      <c r="F20" s="17" t="str">
        <f t="shared" si="0"/>
        <v/>
      </c>
      <c r="G20" s="16" t="s">
        <v>86</v>
      </c>
      <c r="H20" s="17" t="str">
        <f t="shared" si="1"/>
        <v/>
      </c>
    </row>
    <row r="21" spans="2:8" ht="13.5" customHeight="1">
      <c r="B21" s="4">
        <v>0.5</v>
      </c>
      <c r="C21" s="4">
        <v>0.5</v>
      </c>
      <c r="D21" s="7">
        <v>20500</v>
      </c>
      <c r="E21" s="16"/>
      <c r="F21" s="17" t="str">
        <f t="shared" si="0"/>
        <v/>
      </c>
      <c r="G21" s="16">
        <v>12100</v>
      </c>
      <c r="H21" s="17">
        <f t="shared" si="1"/>
        <v>0.40975609756097559</v>
      </c>
    </row>
    <row r="22" spans="2:8" ht="13.5" customHeight="1">
      <c r="B22" s="4">
        <v>0.75</v>
      </c>
      <c r="C22" s="4">
        <v>0.6</v>
      </c>
      <c r="D22" s="7">
        <v>21500</v>
      </c>
      <c r="E22" s="16"/>
      <c r="F22" s="17" t="str">
        <f t="shared" si="0"/>
        <v/>
      </c>
      <c r="G22" s="16" t="s">
        <v>86</v>
      </c>
      <c r="H22" s="17" t="str">
        <f t="shared" si="1"/>
        <v/>
      </c>
    </row>
    <row r="23" spans="2:8" ht="13.5" customHeight="1">
      <c r="B23" s="4">
        <v>0.75</v>
      </c>
      <c r="C23" s="4">
        <v>0.75</v>
      </c>
      <c r="D23" s="7">
        <v>21500</v>
      </c>
      <c r="E23" s="16"/>
      <c r="F23" s="17" t="str">
        <f t="shared" si="0"/>
        <v/>
      </c>
      <c r="G23" s="16" t="s">
        <v>86</v>
      </c>
      <c r="H23" s="17" t="str">
        <f t="shared" si="1"/>
        <v/>
      </c>
    </row>
    <row r="24" spans="2:8" ht="13.5" customHeight="1">
      <c r="B24" s="4">
        <v>1</v>
      </c>
      <c r="C24" s="4">
        <v>0.8</v>
      </c>
      <c r="D24" s="7">
        <v>22500</v>
      </c>
      <c r="E24" s="16"/>
      <c r="F24" s="17" t="str">
        <f t="shared" si="0"/>
        <v/>
      </c>
      <c r="G24" s="16" t="s">
        <v>86</v>
      </c>
      <c r="H24" s="17" t="str">
        <f t="shared" si="1"/>
        <v/>
      </c>
    </row>
    <row r="25" spans="2:8" ht="13.5" customHeight="1">
      <c r="B25" s="4">
        <v>1</v>
      </c>
      <c r="C25" s="4">
        <v>1</v>
      </c>
      <c r="D25" s="7">
        <v>22500</v>
      </c>
      <c r="E25" s="16"/>
      <c r="F25" s="17" t="str">
        <f t="shared" si="0"/>
        <v/>
      </c>
      <c r="G25" s="16">
        <v>15300</v>
      </c>
      <c r="H25" s="17">
        <f t="shared" si="1"/>
        <v>0.32</v>
      </c>
    </row>
    <row r="26" spans="2:8" ht="13.5" customHeight="1">
      <c r="B26" s="4">
        <v>1.25</v>
      </c>
      <c r="C26" s="4">
        <v>1.2</v>
      </c>
      <c r="D26" s="7">
        <v>23500</v>
      </c>
      <c r="E26" s="16"/>
      <c r="F26" s="17" t="str">
        <f t="shared" si="0"/>
        <v/>
      </c>
      <c r="G26" s="16" t="s">
        <v>86</v>
      </c>
      <c r="H26" s="17" t="str">
        <f t="shared" si="1"/>
        <v/>
      </c>
    </row>
    <row r="27" spans="2:8" ht="13.5" customHeight="1">
      <c r="B27" s="4">
        <v>1.25</v>
      </c>
      <c r="C27" s="4">
        <v>1.25</v>
      </c>
      <c r="D27" s="7">
        <v>23500</v>
      </c>
      <c r="E27" s="16"/>
      <c r="F27" s="17" t="str">
        <f t="shared" si="0"/>
        <v/>
      </c>
      <c r="G27" s="16" t="s">
        <v>86</v>
      </c>
      <c r="H27" s="17" t="str">
        <f t="shared" si="1"/>
        <v/>
      </c>
    </row>
    <row r="28" spans="2:8" ht="13.5" customHeight="1">
      <c r="B28" s="4">
        <v>1.3</v>
      </c>
      <c r="C28" s="4">
        <v>1.3</v>
      </c>
      <c r="D28" s="7">
        <v>23500</v>
      </c>
      <c r="E28" s="16"/>
      <c r="F28" s="17" t="str">
        <f t="shared" si="0"/>
        <v/>
      </c>
      <c r="G28" s="16" t="s">
        <v>86</v>
      </c>
      <c r="H28" s="17" t="str">
        <f t="shared" si="1"/>
        <v/>
      </c>
    </row>
    <row r="29" spans="2:8" ht="13.5" customHeight="1">
      <c r="B29" s="4">
        <v>1.5</v>
      </c>
      <c r="C29" s="4">
        <v>1.4</v>
      </c>
      <c r="D29" s="7">
        <v>24500</v>
      </c>
      <c r="E29" s="16"/>
      <c r="F29" s="17" t="str">
        <f t="shared" si="0"/>
        <v/>
      </c>
      <c r="G29" s="16" t="s">
        <v>86</v>
      </c>
      <c r="H29" s="17" t="str">
        <f t="shared" si="1"/>
        <v/>
      </c>
    </row>
    <row r="30" spans="2:8" ht="13.5" customHeight="1">
      <c r="B30" s="4">
        <v>1.5</v>
      </c>
      <c r="C30" s="4">
        <v>1.5</v>
      </c>
      <c r="D30" s="7">
        <v>24500</v>
      </c>
      <c r="E30" s="16"/>
      <c r="F30" s="17" t="str">
        <f t="shared" si="0"/>
        <v/>
      </c>
      <c r="G30" s="16">
        <v>18500</v>
      </c>
      <c r="H30" s="17">
        <f t="shared" si="1"/>
        <v>0.24489795918367346</v>
      </c>
    </row>
    <row r="31" spans="2:8" ht="13.5" customHeight="1">
      <c r="B31" s="4">
        <v>1.75</v>
      </c>
      <c r="C31" s="4">
        <v>1.6</v>
      </c>
      <c r="D31" s="7">
        <v>25500</v>
      </c>
      <c r="E31" s="16"/>
      <c r="F31" s="17" t="str">
        <f t="shared" si="0"/>
        <v/>
      </c>
      <c r="G31" s="16" t="s">
        <v>86</v>
      </c>
      <c r="H31" s="17" t="str">
        <f t="shared" si="1"/>
        <v/>
      </c>
    </row>
    <row r="32" spans="2:8" ht="13.5" customHeight="1">
      <c r="B32" s="4">
        <v>1.75</v>
      </c>
      <c r="C32" s="4">
        <v>1.75</v>
      </c>
      <c r="D32" s="7">
        <v>25500</v>
      </c>
      <c r="E32" s="16"/>
      <c r="F32" s="17" t="str">
        <f t="shared" si="0"/>
        <v/>
      </c>
      <c r="G32" s="16" t="s">
        <v>86</v>
      </c>
      <c r="H32" s="17" t="str">
        <f t="shared" si="1"/>
        <v/>
      </c>
    </row>
    <row r="33" spans="2:8" ht="13.5" customHeight="1">
      <c r="B33" s="4">
        <v>2</v>
      </c>
      <c r="C33" s="4">
        <v>1.8</v>
      </c>
      <c r="D33" s="7">
        <v>26500</v>
      </c>
      <c r="E33" s="16"/>
      <c r="F33" s="17" t="str">
        <f t="shared" si="0"/>
        <v/>
      </c>
      <c r="G33" s="16" t="s">
        <v>86</v>
      </c>
      <c r="H33" s="17" t="str">
        <f t="shared" si="1"/>
        <v/>
      </c>
    </row>
    <row r="34" spans="2:8" ht="13.5" customHeight="1">
      <c r="B34" s="4">
        <v>2</v>
      </c>
      <c r="C34" s="4">
        <v>2</v>
      </c>
      <c r="D34" s="7">
        <v>26500</v>
      </c>
      <c r="E34" s="16"/>
      <c r="F34" s="17" t="str">
        <f t="shared" si="0"/>
        <v/>
      </c>
      <c r="G34" s="16">
        <v>21600</v>
      </c>
      <c r="H34" s="17">
        <f t="shared" si="1"/>
        <v>0.18490566037735848</v>
      </c>
    </row>
    <row r="35" spans="2:8" ht="13.5" customHeight="1">
      <c r="B35" s="4">
        <v>2.5</v>
      </c>
      <c r="C35" s="4">
        <v>2.5</v>
      </c>
      <c r="D35" s="7">
        <v>28500</v>
      </c>
      <c r="E35" s="16"/>
      <c r="F35" s="17" t="str">
        <f t="shared" si="0"/>
        <v/>
      </c>
      <c r="G35" s="16">
        <v>24800</v>
      </c>
      <c r="H35" s="17">
        <f t="shared" si="1"/>
        <v>0.12982456140350876</v>
      </c>
    </row>
    <row r="36" spans="2:8" ht="13.5" customHeight="1">
      <c r="B36" s="4">
        <v>3</v>
      </c>
      <c r="C36" s="4">
        <v>3</v>
      </c>
      <c r="D36" s="7">
        <v>30500</v>
      </c>
      <c r="E36" s="16"/>
      <c r="F36" s="17" t="str">
        <f t="shared" si="0"/>
        <v/>
      </c>
      <c r="G36" s="16">
        <v>28000</v>
      </c>
      <c r="H36" s="17">
        <f t="shared" si="1"/>
        <v>8.1967213114754092E-2</v>
      </c>
    </row>
    <row r="37" spans="2:8" ht="13.5" customHeight="1">
      <c r="B37" s="4">
        <v>3.5</v>
      </c>
      <c r="C37" s="4">
        <v>3.5</v>
      </c>
      <c r="D37" s="7">
        <v>32000</v>
      </c>
      <c r="E37" s="16"/>
      <c r="F37" s="17" t="str">
        <f t="shared" si="0"/>
        <v/>
      </c>
      <c r="G37" s="16">
        <v>31100</v>
      </c>
      <c r="H37" s="17">
        <f t="shared" si="1"/>
        <v>2.8125000000000001E-2</v>
      </c>
    </row>
    <row r="38" spans="2:8" ht="13.5" customHeight="1">
      <c r="B38" s="4">
        <v>4</v>
      </c>
      <c r="C38" s="4">
        <v>4</v>
      </c>
      <c r="D38" s="7">
        <v>34000</v>
      </c>
      <c r="E38" s="16"/>
      <c r="F38" s="17" t="str">
        <f t="shared" si="0"/>
        <v/>
      </c>
      <c r="G38" s="16">
        <v>34300</v>
      </c>
      <c r="H38" s="17">
        <f t="shared" si="1"/>
        <v>-8.8235294117647058E-3</v>
      </c>
    </row>
    <row r="39" spans="2:8" ht="13.5" customHeight="1">
      <c r="B39" s="4">
        <v>4.5</v>
      </c>
      <c r="C39" s="4">
        <v>4.5</v>
      </c>
      <c r="D39" s="7">
        <v>36000</v>
      </c>
      <c r="E39" s="16"/>
      <c r="F39" s="17" t="str">
        <f t="shared" si="0"/>
        <v/>
      </c>
      <c r="G39" s="16">
        <v>37500</v>
      </c>
      <c r="H39" s="17">
        <f t="shared" si="1"/>
        <v>-4.1666666666666664E-2</v>
      </c>
    </row>
    <row r="40" spans="2:8" ht="13.5" customHeight="1">
      <c r="B40" s="4">
        <v>5</v>
      </c>
      <c r="C40" s="4">
        <v>5</v>
      </c>
      <c r="D40" s="7">
        <v>38000</v>
      </c>
      <c r="E40" s="16"/>
      <c r="F40" s="17" t="str">
        <f t="shared" si="0"/>
        <v/>
      </c>
      <c r="G40" s="16">
        <v>40600</v>
      </c>
      <c r="H40" s="17">
        <f t="shared" si="1"/>
        <v>-6.8421052631578952E-2</v>
      </c>
    </row>
    <row r="41" spans="2:8" ht="13.5" customHeight="1">
      <c r="B41" s="4">
        <v>5.5</v>
      </c>
      <c r="C41" s="4">
        <v>5.5</v>
      </c>
      <c r="D41" s="7">
        <v>39500</v>
      </c>
      <c r="E41" s="16"/>
      <c r="F41" s="17" t="str">
        <f t="shared" si="0"/>
        <v/>
      </c>
      <c r="G41" s="16">
        <v>43800</v>
      </c>
      <c r="H41" s="17">
        <f t="shared" si="1"/>
        <v>-0.10886075949367088</v>
      </c>
    </row>
    <row r="42" spans="2:8" ht="13.5" customHeight="1">
      <c r="B42" s="4">
        <v>6</v>
      </c>
      <c r="C42" s="4">
        <v>6</v>
      </c>
      <c r="D42" s="7">
        <v>41500</v>
      </c>
      <c r="E42" s="16"/>
      <c r="F42" s="17" t="str">
        <f t="shared" si="0"/>
        <v/>
      </c>
      <c r="G42" s="16">
        <v>47000</v>
      </c>
      <c r="H42" s="17">
        <f t="shared" si="1"/>
        <v>-0.13253012048192772</v>
      </c>
    </row>
    <row r="43" spans="2:8" ht="13.5" customHeight="1">
      <c r="B43" s="4">
        <v>6.5</v>
      </c>
      <c r="C43" s="4">
        <v>6.5</v>
      </c>
      <c r="D43" s="7">
        <v>43500</v>
      </c>
      <c r="E43" s="16"/>
      <c r="F43" s="17" t="str">
        <f t="shared" si="0"/>
        <v/>
      </c>
      <c r="G43" s="16">
        <v>50100</v>
      </c>
      <c r="H43" s="17">
        <f t="shared" si="1"/>
        <v>-0.15172413793103448</v>
      </c>
    </row>
    <row r="44" spans="2:8" ht="13.5" customHeight="1">
      <c r="B44" s="4">
        <v>7</v>
      </c>
      <c r="C44" s="4">
        <v>7</v>
      </c>
      <c r="D44" s="7">
        <v>45500</v>
      </c>
      <c r="E44" s="16"/>
      <c r="F44" s="17" t="str">
        <f t="shared" si="0"/>
        <v/>
      </c>
      <c r="G44" s="16">
        <v>53300</v>
      </c>
      <c r="H44" s="17">
        <f t="shared" si="1"/>
        <v>-0.17142857142857143</v>
      </c>
    </row>
    <row r="45" spans="2:8" ht="13.5" customHeight="1">
      <c r="B45" s="4">
        <v>7.5</v>
      </c>
      <c r="C45" s="4">
        <v>7.5</v>
      </c>
      <c r="D45" s="7">
        <v>48000</v>
      </c>
      <c r="E45" s="16"/>
      <c r="F45" s="17" t="str">
        <f t="shared" si="0"/>
        <v/>
      </c>
      <c r="G45" s="16">
        <v>56500</v>
      </c>
      <c r="H45" s="17">
        <f t="shared" si="1"/>
        <v>-0.17708333333333334</v>
      </c>
    </row>
    <row r="46" spans="2:8" ht="13.5" customHeight="1">
      <c r="B46" s="4">
        <v>8</v>
      </c>
      <c r="C46" s="4">
        <v>8</v>
      </c>
      <c r="D46" s="7">
        <v>50500</v>
      </c>
      <c r="E46" s="16"/>
      <c r="F46" s="17" t="str">
        <f t="shared" si="0"/>
        <v/>
      </c>
      <c r="G46" s="16">
        <v>59700</v>
      </c>
      <c r="H46" s="17">
        <f t="shared" si="1"/>
        <v>-0.18217821782178217</v>
      </c>
    </row>
    <row r="47" spans="2:8" ht="13.5" customHeight="1">
      <c r="B47" s="4">
        <v>8.5</v>
      </c>
      <c r="C47" s="4">
        <v>8.5</v>
      </c>
      <c r="D47" s="7">
        <v>52500</v>
      </c>
      <c r="E47" s="16"/>
      <c r="F47" s="17" t="str">
        <f t="shared" si="0"/>
        <v/>
      </c>
      <c r="G47" s="16">
        <v>62800</v>
      </c>
      <c r="H47" s="17">
        <f t="shared" si="1"/>
        <v>-0.19619047619047619</v>
      </c>
    </row>
    <row r="48" spans="2:8" ht="13.5" customHeight="1">
      <c r="B48" s="4">
        <v>9</v>
      </c>
      <c r="C48" s="4">
        <v>9</v>
      </c>
      <c r="D48" s="7">
        <v>55000</v>
      </c>
      <c r="E48" s="16"/>
      <c r="F48" s="17" t="str">
        <f t="shared" si="0"/>
        <v/>
      </c>
      <c r="G48" s="16">
        <v>66000</v>
      </c>
      <c r="H48" s="17">
        <f t="shared" si="1"/>
        <v>-0.2</v>
      </c>
    </row>
    <row r="49" spans="2:8" ht="13.5" customHeight="1">
      <c r="B49" s="4">
        <v>9.5</v>
      </c>
      <c r="C49" s="4">
        <v>9.5</v>
      </c>
      <c r="D49" s="7">
        <v>57500</v>
      </c>
      <c r="E49" s="16"/>
      <c r="F49" s="17" t="str">
        <f t="shared" ref="F49:F80" si="2">IFERROR(IF(($D49-E49)/$D49=1,"",($D49-E49)/$D49),"")</f>
        <v/>
      </c>
      <c r="G49" s="16">
        <v>69200</v>
      </c>
      <c r="H49" s="17">
        <f t="shared" ref="H49:H80" si="3">IFERROR(IF(($D49-G49)/$D49=1,"",($D49-G49)/$D49),"")</f>
        <v>-0.20347826086956522</v>
      </c>
    </row>
    <row r="50" spans="2:8" ht="13.5" customHeight="1">
      <c r="B50" s="4">
        <v>10</v>
      </c>
      <c r="C50" s="4">
        <v>10</v>
      </c>
      <c r="D50" s="7">
        <v>60000</v>
      </c>
      <c r="E50" s="16"/>
      <c r="F50" s="17" t="str">
        <f t="shared" si="2"/>
        <v/>
      </c>
      <c r="G50" s="16">
        <v>72300</v>
      </c>
      <c r="H50" s="17">
        <f t="shared" si="3"/>
        <v>-0.20499999999999999</v>
      </c>
    </row>
    <row r="51" spans="2:8" ht="13.5" customHeight="1">
      <c r="B51" s="4">
        <v>10.5</v>
      </c>
      <c r="C51" s="4">
        <v>10.5</v>
      </c>
      <c r="D51" s="7">
        <v>62000</v>
      </c>
      <c r="E51" s="16"/>
      <c r="F51" s="17" t="str">
        <f t="shared" si="2"/>
        <v/>
      </c>
      <c r="G51" s="16">
        <v>81300</v>
      </c>
      <c r="H51" s="17">
        <f t="shared" si="3"/>
        <v>-0.31129032258064515</v>
      </c>
    </row>
    <row r="52" spans="2:8" ht="13.5" customHeight="1">
      <c r="B52" s="4">
        <v>11</v>
      </c>
      <c r="C52" s="4">
        <v>11</v>
      </c>
      <c r="D52" s="7">
        <v>64500</v>
      </c>
      <c r="E52" s="16"/>
      <c r="F52" s="17" t="str">
        <f t="shared" si="2"/>
        <v/>
      </c>
      <c r="G52" s="16">
        <v>84500</v>
      </c>
      <c r="H52" s="17">
        <f t="shared" si="3"/>
        <v>-0.31007751937984496</v>
      </c>
    </row>
    <row r="53" spans="2:8" ht="13.5" customHeight="1">
      <c r="B53" s="4">
        <v>11.5</v>
      </c>
      <c r="C53" s="4">
        <v>11.5</v>
      </c>
      <c r="D53" s="7">
        <v>67000</v>
      </c>
      <c r="E53" s="16"/>
      <c r="F53" s="17" t="str">
        <f t="shared" si="2"/>
        <v/>
      </c>
      <c r="G53" s="16">
        <v>87700</v>
      </c>
      <c r="H53" s="17">
        <f t="shared" si="3"/>
        <v>-0.30895522388059704</v>
      </c>
    </row>
    <row r="54" spans="2:8" ht="13.5" customHeight="1">
      <c r="B54" s="4">
        <v>12</v>
      </c>
      <c r="C54" s="4">
        <v>12</v>
      </c>
      <c r="D54" s="7">
        <v>69000</v>
      </c>
      <c r="E54" s="16"/>
      <c r="F54" s="17" t="str">
        <f t="shared" si="2"/>
        <v/>
      </c>
      <c r="G54" s="16">
        <v>90900</v>
      </c>
      <c r="H54" s="17">
        <f t="shared" si="3"/>
        <v>-0.31739130434782609</v>
      </c>
    </row>
    <row r="55" spans="2:8" ht="13.5" customHeight="1">
      <c r="B55" s="4">
        <v>12.5</v>
      </c>
      <c r="C55" s="4">
        <v>12.5</v>
      </c>
      <c r="D55" s="7">
        <v>71500</v>
      </c>
      <c r="E55" s="16"/>
      <c r="F55" s="17" t="str">
        <f t="shared" si="2"/>
        <v/>
      </c>
      <c r="G55" s="16">
        <v>94000</v>
      </c>
      <c r="H55" s="17">
        <f t="shared" si="3"/>
        <v>-0.31468531468531469</v>
      </c>
    </row>
    <row r="56" spans="2:8" ht="13.5" customHeight="1">
      <c r="B56" s="4">
        <v>13</v>
      </c>
      <c r="C56" s="4">
        <v>13</v>
      </c>
      <c r="D56" s="7">
        <v>74000</v>
      </c>
      <c r="E56" s="16"/>
      <c r="F56" s="17" t="str">
        <f t="shared" si="2"/>
        <v/>
      </c>
      <c r="G56" s="16">
        <v>97200</v>
      </c>
      <c r="H56" s="17">
        <f t="shared" si="3"/>
        <v>-0.31351351351351353</v>
      </c>
    </row>
    <row r="57" spans="2:8" ht="13.5" customHeight="1">
      <c r="B57" s="4">
        <v>13.5</v>
      </c>
      <c r="C57" s="4">
        <v>13.5</v>
      </c>
      <c r="D57" s="7">
        <v>76000</v>
      </c>
      <c r="E57" s="16"/>
      <c r="F57" s="17" t="str">
        <f t="shared" si="2"/>
        <v/>
      </c>
      <c r="G57" s="16">
        <v>100400</v>
      </c>
      <c r="H57" s="17">
        <f t="shared" si="3"/>
        <v>-0.32105263157894737</v>
      </c>
    </row>
    <row r="58" spans="2:8" ht="13.5" customHeight="1">
      <c r="B58" s="4">
        <v>14</v>
      </c>
      <c r="C58" s="4">
        <v>14</v>
      </c>
      <c r="D58" s="7">
        <v>78500</v>
      </c>
      <c r="E58" s="16"/>
      <c r="F58" s="17" t="str">
        <f t="shared" si="2"/>
        <v/>
      </c>
      <c r="G58" s="16">
        <v>103500</v>
      </c>
      <c r="H58" s="17">
        <f t="shared" si="3"/>
        <v>-0.31847133757961782</v>
      </c>
    </row>
    <row r="59" spans="2:8" ht="13.5" customHeight="1">
      <c r="B59" s="4">
        <v>14.5</v>
      </c>
      <c r="C59" s="4">
        <v>14.5</v>
      </c>
      <c r="D59" s="7">
        <v>81000</v>
      </c>
      <c r="E59" s="16"/>
      <c r="F59" s="17" t="str">
        <f t="shared" si="2"/>
        <v/>
      </c>
      <c r="G59" s="16">
        <v>106700</v>
      </c>
      <c r="H59" s="17">
        <f t="shared" si="3"/>
        <v>-0.31728395061728393</v>
      </c>
    </row>
    <row r="60" spans="2:8" ht="13.5" customHeight="1">
      <c r="B60" s="4">
        <v>15</v>
      </c>
      <c r="C60" s="4">
        <v>15</v>
      </c>
      <c r="D60" s="7">
        <v>83000</v>
      </c>
      <c r="E60" s="16"/>
      <c r="F60" s="17" t="str">
        <f t="shared" si="2"/>
        <v/>
      </c>
      <c r="G60" s="16">
        <v>109900</v>
      </c>
      <c r="H60" s="17">
        <f t="shared" si="3"/>
        <v>-0.32409638554216869</v>
      </c>
    </row>
    <row r="61" spans="2:8" ht="13.5" customHeight="1">
      <c r="B61" s="4">
        <v>15.5</v>
      </c>
      <c r="C61" s="4">
        <v>15.5</v>
      </c>
      <c r="D61" s="7">
        <v>85500</v>
      </c>
      <c r="E61" s="16"/>
      <c r="F61" s="17" t="str">
        <f t="shared" si="2"/>
        <v/>
      </c>
      <c r="G61" s="16">
        <v>113000</v>
      </c>
      <c r="H61" s="17">
        <f t="shared" si="3"/>
        <v>-0.32163742690058478</v>
      </c>
    </row>
    <row r="62" spans="2:8" ht="13.5" customHeight="1">
      <c r="B62" s="4">
        <v>16</v>
      </c>
      <c r="C62" s="4">
        <v>16</v>
      </c>
      <c r="D62" s="7">
        <v>88000</v>
      </c>
      <c r="E62" s="16"/>
      <c r="F62" s="17" t="str">
        <f t="shared" si="2"/>
        <v/>
      </c>
      <c r="G62" s="16">
        <v>116200</v>
      </c>
      <c r="H62" s="17">
        <f t="shared" si="3"/>
        <v>-0.32045454545454544</v>
      </c>
    </row>
    <row r="63" spans="2:8" ht="13.5" customHeight="1">
      <c r="B63" s="4">
        <v>16.5</v>
      </c>
      <c r="C63" s="4">
        <v>16.5</v>
      </c>
      <c r="D63" s="7">
        <v>90000</v>
      </c>
      <c r="E63" s="16"/>
      <c r="F63" s="17" t="str">
        <f t="shared" si="2"/>
        <v/>
      </c>
      <c r="G63" s="16">
        <v>119400</v>
      </c>
      <c r="H63" s="17">
        <f t="shared" si="3"/>
        <v>-0.32666666666666666</v>
      </c>
    </row>
    <row r="64" spans="2:8" ht="13.5" customHeight="1">
      <c r="B64" s="4">
        <v>17</v>
      </c>
      <c r="C64" s="4">
        <v>17</v>
      </c>
      <c r="D64" s="7">
        <v>92500</v>
      </c>
      <c r="E64" s="16"/>
      <c r="F64" s="17" t="str">
        <f t="shared" si="2"/>
        <v/>
      </c>
      <c r="G64" s="16">
        <v>122500</v>
      </c>
      <c r="H64" s="17">
        <f t="shared" si="3"/>
        <v>-0.32432432432432434</v>
      </c>
    </row>
    <row r="65" spans="2:8" ht="13.5" customHeight="1">
      <c r="B65" s="4">
        <v>17.5</v>
      </c>
      <c r="C65" s="4">
        <v>17.5</v>
      </c>
      <c r="D65" s="7">
        <v>95000</v>
      </c>
      <c r="E65" s="16"/>
      <c r="F65" s="17" t="str">
        <f t="shared" si="2"/>
        <v/>
      </c>
      <c r="G65" s="16">
        <v>125700</v>
      </c>
      <c r="H65" s="17">
        <f t="shared" si="3"/>
        <v>-0.32315789473684209</v>
      </c>
    </row>
    <row r="66" spans="2:8" ht="13.5" customHeight="1">
      <c r="B66" s="4">
        <v>18</v>
      </c>
      <c r="C66" s="4">
        <v>18</v>
      </c>
      <c r="D66" s="7">
        <v>97000</v>
      </c>
      <c r="E66" s="16"/>
      <c r="F66" s="17" t="str">
        <f t="shared" si="2"/>
        <v/>
      </c>
      <c r="G66" s="16">
        <v>128900</v>
      </c>
      <c r="H66" s="17">
        <f t="shared" si="3"/>
        <v>-0.3288659793814433</v>
      </c>
    </row>
    <row r="67" spans="2:8" ht="13.5" customHeight="1">
      <c r="B67" s="4">
        <v>18.5</v>
      </c>
      <c r="C67" s="4">
        <v>18.5</v>
      </c>
      <c r="D67" s="7">
        <v>99500</v>
      </c>
      <c r="E67" s="16"/>
      <c r="F67" s="17" t="str">
        <f t="shared" si="2"/>
        <v/>
      </c>
      <c r="G67" s="16">
        <v>132000</v>
      </c>
      <c r="H67" s="17">
        <f t="shared" si="3"/>
        <v>-0.32663316582914576</v>
      </c>
    </row>
    <row r="68" spans="2:8" ht="13.5" customHeight="1">
      <c r="B68" s="4">
        <v>19</v>
      </c>
      <c r="C68" s="4">
        <v>19</v>
      </c>
      <c r="D68" s="7">
        <v>102000</v>
      </c>
      <c r="E68" s="16"/>
      <c r="F68" s="17" t="str">
        <f t="shared" si="2"/>
        <v/>
      </c>
      <c r="G68" s="16">
        <v>135200</v>
      </c>
      <c r="H68" s="17">
        <f t="shared" si="3"/>
        <v>-0.32549019607843138</v>
      </c>
    </row>
    <row r="69" spans="2:8" ht="13.5" customHeight="1">
      <c r="B69" s="4">
        <v>19.5</v>
      </c>
      <c r="C69" s="4">
        <v>19.5</v>
      </c>
      <c r="D69" s="7">
        <v>104500</v>
      </c>
      <c r="E69" s="16"/>
      <c r="F69" s="17" t="str">
        <f t="shared" si="2"/>
        <v/>
      </c>
      <c r="G69" s="16">
        <v>138400</v>
      </c>
      <c r="H69" s="17">
        <f t="shared" si="3"/>
        <v>-0.32440191387559808</v>
      </c>
    </row>
    <row r="70" spans="2:8" ht="13.5" customHeight="1">
      <c r="B70" s="4">
        <v>20</v>
      </c>
      <c r="C70" s="4">
        <v>20</v>
      </c>
      <c r="D70" s="7">
        <v>106500</v>
      </c>
      <c r="E70" s="16"/>
      <c r="F70" s="17" t="str">
        <f t="shared" si="2"/>
        <v/>
      </c>
      <c r="G70" s="16">
        <v>141600</v>
      </c>
      <c r="H70" s="17">
        <f t="shared" si="3"/>
        <v>-0.3295774647887324</v>
      </c>
    </row>
    <row r="71" spans="2:8" ht="13.5" customHeight="1">
      <c r="B71" s="4">
        <v>20.5</v>
      </c>
      <c r="C71" s="4">
        <v>20.5</v>
      </c>
      <c r="D71" s="7">
        <v>109000</v>
      </c>
      <c r="E71" s="16"/>
      <c r="F71" s="17" t="str">
        <f t="shared" si="2"/>
        <v/>
      </c>
      <c r="G71" s="16">
        <v>144700</v>
      </c>
      <c r="H71" s="17">
        <f t="shared" si="3"/>
        <v>-0.3275229357798165</v>
      </c>
    </row>
    <row r="72" spans="2:8" ht="13.5" customHeight="1">
      <c r="B72" s="4">
        <v>21</v>
      </c>
      <c r="C72" s="4">
        <v>21</v>
      </c>
      <c r="D72" s="7">
        <v>111500</v>
      </c>
      <c r="E72" s="16"/>
      <c r="F72" s="17" t="str">
        <f t="shared" si="2"/>
        <v/>
      </c>
      <c r="G72" s="16">
        <v>147900</v>
      </c>
      <c r="H72" s="17">
        <f t="shared" si="3"/>
        <v>-0.32645739910313903</v>
      </c>
    </row>
    <row r="73" spans="2:8" ht="13.5" customHeight="1">
      <c r="B73" s="4">
        <v>21.5</v>
      </c>
      <c r="C73" s="4">
        <v>21.5</v>
      </c>
      <c r="D73" s="7">
        <v>113500</v>
      </c>
      <c r="E73" s="16"/>
      <c r="F73" s="17" t="str">
        <f t="shared" si="2"/>
        <v/>
      </c>
      <c r="G73" s="16">
        <v>151100</v>
      </c>
      <c r="H73" s="17">
        <f t="shared" si="3"/>
        <v>-0.33127753303964758</v>
      </c>
    </row>
    <row r="74" spans="2:8" ht="13.5" customHeight="1">
      <c r="B74" s="4">
        <v>22</v>
      </c>
      <c r="C74" s="4">
        <v>22</v>
      </c>
      <c r="D74" s="7">
        <v>116000</v>
      </c>
      <c r="E74" s="16"/>
      <c r="F74" s="17" t="str">
        <f t="shared" si="2"/>
        <v/>
      </c>
      <c r="G74" s="16">
        <v>154200</v>
      </c>
      <c r="H74" s="17">
        <f t="shared" si="3"/>
        <v>-0.3293103448275862</v>
      </c>
    </row>
    <row r="75" spans="2:8" ht="13.5" customHeight="1">
      <c r="B75" s="4">
        <v>22.5</v>
      </c>
      <c r="C75" s="4">
        <v>22.5</v>
      </c>
      <c r="D75" s="7">
        <v>118500</v>
      </c>
      <c r="E75" s="16"/>
      <c r="F75" s="17" t="str">
        <f t="shared" si="2"/>
        <v/>
      </c>
      <c r="G75" s="16">
        <v>157400</v>
      </c>
      <c r="H75" s="17">
        <f t="shared" si="3"/>
        <v>-0.32827004219409284</v>
      </c>
    </row>
    <row r="76" spans="2:8" ht="13.5" customHeight="1">
      <c r="B76" s="4">
        <v>23</v>
      </c>
      <c r="C76" s="4">
        <v>23</v>
      </c>
      <c r="D76" s="7">
        <v>120500</v>
      </c>
      <c r="E76" s="16"/>
      <c r="F76" s="17" t="str">
        <f t="shared" si="2"/>
        <v/>
      </c>
      <c r="G76" s="16">
        <v>160600</v>
      </c>
      <c r="H76" s="17">
        <f t="shared" si="3"/>
        <v>-0.33278008298755185</v>
      </c>
    </row>
    <row r="77" spans="2:8" ht="13.5" customHeight="1">
      <c r="B77" s="4">
        <v>23.5</v>
      </c>
      <c r="C77" s="4">
        <v>23.5</v>
      </c>
      <c r="D77" s="7">
        <v>123000</v>
      </c>
      <c r="E77" s="16"/>
      <c r="F77" s="17" t="str">
        <f t="shared" si="2"/>
        <v/>
      </c>
      <c r="G77" s="16">
        <v>163700</v>
      </c>
      <c r="H77" s="17">
        <f t="shared" si="3"/>
        <v>-0.33089430894308941</v>
      </c>
    </row>
    <row r="78" spans="2:8" ht="13.5" customHeight="1">
      <c r="B78" s="4">
        <v>24</v>
      </c>
      <c r="C78" s="4">
        <v>24</v>
      </c>
      <c r="D78" s="7">
        <v>125500</v>
      </c>
      <c r="E78" s="16"/>
      <c r="F78" s="17" t="str">
        <f t="shared" si="2"/>
        <v/>
      </c>
      <c r="G78" s="16">
        <v>166900</v>
      </c>
      <c r="H78" s="17">
        <f t="shared" si="3"/>
        <v>-0.32988047808764942</v>
      </c>
    </row>
    <row r="79" spans="2:8" ht="13.5" customHeight="1">
      <c r="B79" s="4">
        <v>24.5</v>
      </c>
      <c r="C79" s="4">
        <v>24.5</v>
      </c>
      <c r="D79" s="7">
        <v>127500</v>
      </c>
      <c r="E79" s="16"/>
      <c r="F79" s="17" t="str">
        <f t="shared" si="2"/>
        <v/>
      </c>
      <c r="G79" s="16">
        <v>170100</v>
      </c>
      <c r="H79" s="17">
        <f t="shared" si="3"/>
        <v>-0.33411764705882352</v>
      </c>
    </row>
    <row r="80" spans="2:8" ht="13.5" customHeight="1">
      <c r="B80" s="4">
        <v>25</v>
      </c>
      <c r="C80" s="4">
        <v>25</v>
      </c>
      <c r="D80" s="7">
        <v>130000</v>
      </c>
      <c r="E80" s="16"/>
      <c r="F80" s="17" t="str">
        <f t="shared" si="2"/>
        <v/>
      </c>
      <c r="G80" s="16">
        <v>173200</v>
      </c>
      <c r="H80" s="17">
        <f t="shared" si="3"/>
        <v>-0.3323076923076923</v>
      </c>
    </row>
    <row r="81" spans="2:8" ht="13.5" customHeight="1">
      <c r="B81" s="4">
        <v>25.5</v>
      </c>
      <c r="C81" s="4">
        <v>25.5</v>
      </c>
      <c r="D81" s="7">
        <v>132500</v>
      </c>
      <c r="E81" s="16"/>
      <c r="F81" s="17" t="str">
        <f t="shared" ref="F81:F90" si="4">IFERROR(IF(($D81-E81)/$D81=1,"",($D81-E81)/$D81),"")</f>
        <v/>
      </c>
      <c r="G81" s="16">
        <v>176400</v>
      </c>
      <c r="H81" s="17">
        <f t="shared" ref="H81:H90" si="5">IFERROR(IF(($D81-G81)/$D81=1,"",($D81-G81)/$D81),"")</f>
        <v>-0.33132075471698114</v>
      </c>
    </row>
    <row r="82" spans="2:8" ht="13.5" customHeight="1">
      <c r="B82" s="4">
        <v>26</v>
      </c>
      <c r="C82" s="4">
        <v>26</v>
      </c>
      <c r="D82" s="7">
        <v>134500</v>
      </c>
      <c r="E82" s="16"/>
      <c r="F82" s="17" t="str">
        <f t="shared" si="4"/>
        <v/>
      </c>
      <c r="G82" s="16">
        <v>179600</v>
      </c>
      <c r="H82" s="17">
        <f t="shared" si="5"/>
        <v>-0.33531598513011152</v>
      </c>
    </row>
    <row r="83" spans="2:8" ht="13.5" customHeight="1">
      <c r="B83" s="4">
        <v>26.5</v>
      </c>
      <c r="C83" s="4">
        <v>26.5</v>
      </c>
      <c r="D83" s="7">
        <v>137000</v>
      </c>
      <c r="E83" s="16"/>
      <c r="F83" s="17" t="str">
        <f t="shared" si="4"/>
        <v/>
      </c>
      <c r="G83" s="16">
        <v>182700</v>
      </c>
      <c r="H83" s="17">
        <f t="shared" si="5"/>
        <v>-0.33357664233576645</v>
      </c>
    </row>
    <row r="84" spans="2:8" ht="13.5" customHeight="1">
      <c r="B84" s="4">
        <v>27</v>
      </c>
      <c r="C84" s="4">
        <v>27</v>
      </c>
      <c r="D84" s="7">
        <v>139500</v>
      </c>
      <c r="E84" s="16"/>
      <c r="F84" s="17" t="str">
        <f t="shared" si="4"/>
        <v/>
      </c>
      <c r="G84" s="16">
        <v>185900</v>
      </c>
      <c r="H84" s="17">
        <f t="shared" si="5"/>
        <v>-0.33261648745519712</v>
      </c>
    </row>
    <row r="85" spans="2:8" ht="13.5" customHeight="1">
      <c r="B85" s="4">
        <v>27.5</v>
      </c>
      <c r="C85" s="4">
        <v>27.5</v>
      </c>
      <c r="D85" s="7">
        <v>141500</v>
      </c>
      <c r="E85" s="16"/>
      <c r="F85" s="17" t="str">
        <f t="shared" si="4"/>
        <v/>
      </c>
      <c r="G85" s="16">
        <v>189100</v>
      </c>
      <c r="H85" s="17">
        <f t="shared" si="5"/>
        <v>-0.3363957597173145</v>
      </c>
    </row>
    <row r="86" spans="2:8" ht="13.5" customHeight="1">
      <c r="B86" s="4">
        <v>28</v>
      </c>
      <c r="C86" s="4">
        <v>28</v>
      </c>
      <c r="D86" s="7">
        <v>144000</v>
      </c>
      <c r="E86" s="16"/>
      <c r="F86" s="17" t="str">
        <f t="shared" si="4"/>
        <v/>
      </c>
      <c r="G86" s="16">
        <v>192300</v>
      </c>
      <c r="H86" s="17">
        <f t="shared" si="5"/>
        <v>-0.33541666666666664</v>
      </c>
    </row>
    <row r="87" spans="2:8" ht="13.5" customHeight="1">
      <c r="B87" s="4">
        <v>28.5</v>
      </c>
      <c r="C87" s="4">
        <v>28.5</v>
      </c>
      <c r="D87" s="7">
        <v>146500</v>
      </c>
      <c r="E87" s="16"/>
      <c r="F87" s="17" t="str">
        <f t="shared" si="4"/>
        <v/>
      </c>
      <c r="G87" s="16">
        <v>195400</v>
      </c>
      <c r="H87" s="17">
        <f t="shared" si="5"/>
        <v>-0.33378839590443687</v>
      </c>
    </row>
    <row r="88" spans="2:8" ht="13.5" customHeight="1">
      <c r="B88" s="4">
        <v>29</v>
      </c>
      <c r="C88" s="4">
        <v>29</v>
      </c>
      <c r="D88" s="7">
        <v>149000</v>
      </c>
      <c r="E88" s="16"/>
      <c r="F88" s="17" t="str">
        <f t="shared" si="4"/>
        <v/>
      </c>
      <c r="G88" s="16">
        <v>198600</v>
      </c>
      <c r="H88" s="17">
        <f t="shared" si="5"/>
        <v>-0.33288590604026846</v>
      </c>
    </row>
    <row r="89" spans="2:8" ht="13.5" customHeight="1">
      <c r="B89" s="4">
        <v>29.5</v>
      </c>
      <c r="C89" s="4">
        <v>29.5</v>
      </c>
      <c r="D89" s="7">
        <v>151000</v>
      </c>
      <c r="E89" s="16"/>
      <c r="F89" s="17" t="str">
        <f t="shared" si="4"/>
        <v/>
      </c>
      <c r="G89" s="16">
        <v>201800</v>
      </c>
      <c r="H89" s="17">
        <f t="shared" si="5"/>
        <v>-0.33642384105960266</v>
      </c>
    </row>
    <row r="90" spans="2:8" ht="13.5" customHeight="1">
      <c r="B90" s="4">
        <v>30</v>
      </c>
      <c r="C90" s="4">
        <v>30</v>
      </c>
      <c r="D90" s="7">
        <v>153500</v>
      </c>
      <c r="E90" s="16"/>
      <c r="F90" s="17" t="str">
        <f t="shared" si="4"/>
        <v/>
      </c>
      <c r="G90" s="16">
        <v>204900</v>
      </c>
      <c r="H90" s="17">
        <f t="shared" si="5"/>
        <v>-0.33485342019543973</v>
      </c>
    </row>
    <row r="91" spans="2:8" ht="16.5">
      <c r="B91" s="8"/>
      <c r="C91" s="8"/>
      <c r="D91" s="9"/>
      <c r="E91"/>
      <c r="F91"/>
      <c r="G91"/>
      <c r="H91"/>
    </row>
    <row r="92" spans="2:8" ht="16.5">
      <c r="B92" s="8"/>
      <c r="C92" s="8"/>
      <c r="D92" s="9"/>
      <c r="E92"/>
      <c r="F92"/>
      <c r="G92"/>
      <c r="H92"/>
    </row>
    <row r="93" spans="2:8" ht="16.5">
      <c r="B93" s="8"/>
      <c r="C93" s="8"/>
      <c r="D93" s="9"/>
      <c r="E93"/>
      <c r="F93"/>
      <c r="G93"/>
      <c r="H93"/>
    </row>
    <row r="94" spans="2:8" ht="16.5">
      <c r="B94" s="8"/>
      <c r="C94" s="8"/>
      <c r="D94" s="9"/>
      <c r="E94"/>
      <c r="F94"/>
      <c r="G94"/>
      <c r="H94"/>
    </row>
    <row r="95" spans="2:8" ht="16.5">
      <c r="B95" s="8"/>
      <c r="C95" s="8"/>
      <c r="D95" s="9"/>
      <c r="E95"/>
      <c r="F95"/>
      <c r="G95"/>
      <c r="H95"/>
    </row>
    <row r="96" spans="2:8" ht="16.5">
      <c r="B96" s="8"/>
      <c r="C96" s="8"/>
      <c r="D96" s="9"/>
      <c r="E96"/>
      <c r="F96"/>
      <c r="G96"/>
      <c r="H96"/>
    </row>
    <row r="97" spans="2:8" ht="16.5">
      <c r="B97" s="8"/>
      <c r="C97" s="8"/>
      <c r="D97" s="9"/>
      <c r="E97"/>
      <c r="F97"/>
      <c r="G97"/>
      <c r="H97"/>
    </row>
    <row r="98" spans="2:8" ht="16.5">
      <c r="B98" s="8"/>
      <c r="C98" s="8"/>
      <c r="D98" s="9"/>
      <c r="E98"/>
      <c r="F98"/>
      <c r="G98"/>
      <c r="H98"/>
    </row>
    <row r="99" spans="2:8" ht="16.5">
      <c r="B99" s="8"/>
      <c r="C99" s="8"/>
      <c r="D99" s="9"/>
      <c r="E99"/>
      <c r="F99"/>
      <c r="G99"/>
      <c r="H99"/>
    </row>
    <row r="100" spans="2:8" ht="16.5">
      <c r="B100" s="8"/>
      <c r="C100" s="8"/>
      <c r="D100" s="9"/>
      <c r="E100"/>
      <c r="F100"/>
      <c r="G100"/>
      <c r="H100"/>
    </row>
    <row r="101" spans="2:8" ht="16.5">
      <c r="E101"/>
      <c r="F101"/>
      <c r="G101"/>
      <c r="H101"/>
    </row>
    <row r="102" spans="2:8" ht="16.5">
      <c r="E102"/>
      <c r="F102"/>
      <c r="G102"/>
      <c r="H102"/>
    </row>
    <row r="103" spans="2:8" ht="16.5">
      <c r="E103"/>
      <c r="F103"/>
      <c r="G103"/>
      <c r="H103"/>
    </row>
    <row r="104" spans="2:8" ht="16.5">
      <c r="E104"/>
      <c r="F104"/>
      <c r="G104"/>
      <c r="H104"/>
    </row>
    <row r="105" spans="2:8" ht="16.5">
      <c r="E105"/>
      <c r="F105"/>
      <c r="G105"/>
      <c r="H105"/>
    </row>
    <row r="106" spans="2:8" ht="16.5">
      <c r="E106"/>
      <c r="F106"/>
      <c r="G106"/>
      <c r="H106"/>
    </row>
    <row r="107" spans="2:8" ht="16.5">
      <c r="E107"/>
      <c r="F107"/>
      <c r="G107"/>
      <c r="H107"/>
    </row>
    <row r="108" spans="2:8" ht="16.5">
      <c r="E108"/>
      <c r="F108"/>
      <c r="G108"/>
      <c r="H108"/>
    </row>
    <row r="109" spans="2:8" ht="16.5">
      <c r="E109"/>
      <c r="F109"/>
      <c r="G109"/>
      <c r="H109"/>
    </row>
    <row r="110" spans="2:8" ht="16.5">
      <c r="E110"/>
      <c r="F110"/>
      <c r="G110"/>
      <c r="H110"/>
    </row>
    <row r="111" spans="2:8" ht="16.5">
      <c r="E111"/>
      <c r="F111"/>
      <c r="G111"/>
      <c r="H111"/>
    </row>
    <row r="112" spans="2:8" ht="16.5">
      <c r="E112"/>
      <c r="F112"/>
      <c r="G112"/>
      <c r="H112"/>
    </row>
    <row r="113" spans="5:8" ht="16.5">
      <c r="E113"/>
      <c r="F113"/>
      <c r="G113"/>
      <c r="H113"/>
    </row>
    <row r="114" spans="5:8" ht="16.5">
      <c r="E114"/>
      <c r="F114"/>
      <c r="G114"/>
      <c r="H114"/>
    </row>
    <row r="115" spans="5:8" ht="16.5">
      <c r="E115"/>
      <c r="F115"/>
      <c r="G115"/>
      <c r="H115"/>
    </row>
    <row r="116" spans="5:8" ht="16.5">
      <c r="E116"/>
      <c r="F116"/>
      <c r="G116"/>
      <c r="H116"/>
    </row>
    <row r="117" spans="5:8" ht="16.5">
      <c r="E117"/>
      <c r="F117"/>
      <c r="G117"/>
      <c r="H117"/>
    </row>
    <row r="118" spans="5:8" ht="16.5">
      <c r="E118"/>
      <c r="F118"/>
      <c r="G118"/>
      <c r="H118"/>
    </row>
    <row r="119" spans="5:8" ht="16.5">
      <c r="E119"/>
      <c r="F119"/>
      <c r="G119"/>
      <c r="H119"/>
    </row>
    <row r="120" spans="5:8" ht="16.5">
      <c r="E120"/>
      <c r="F120"/>
      <c r="G120"/>
      <c r="H120"/>
    </row>
    <row r="121" spans="5:8" ht="16.5">
      <c r="E121"/>
      <c r="F121"/>
      <c r="G121"/>
      <c r="H121"/>
    </row>
    <row r="122" spans="5:8" ht="16.5">
      <c r="E122"/>
      <c r="F122"/>
      <c r="G122"/>
      <c r="H122"/>
    </row>
    <row r="123" spans="5:8" ht="16.5">
      <c r="E123"/>
      <c r="F123"/>
      <c r="G123"/>
      <c r="H123"/>
    </row>
    <row r="124" spans="5:8" ht="16.5">
      <c r="E124"/>
      <c r="F124"/>
      <c r="G124"/>
      <c r="H124"/>
    </row>
    <row r="125" spans="5:8" ht="16.5">
      <c r="E125"/>
      <c r="F125"/>
      <c r="G125"/>
      <c r="H125"/>
    </row>
    <row r="126" spans="5:8" ht="16.5">
      <c r="E126"/>
      <c r="F126"/>
      <c r="G126"/>
      <c r="H126"/>
    </row>
    <row r="127" spans="5:8" ht="16.5">
      <c r="E127"/>
      <c r="F127"/>
      <c r="G127"/>
      <c r="H127"/>
    </row>
  </sheetData>
  <mergeCells count="8">
    <mergeCell ref="G12:H12"/>
    <mergeCell ref="B12:C12"/>
    <mergeCell ref="B13:B16"/>
    <mergeCell ref="C13:C16"/>
    <mergeCell ref="D13:D14"/>
    <mergeCell ref="H13:H16"/>
    <mergeCell ref="F13:F16"/>
    <mergeCell ref="D12:F12"/>
  </mergeCells>
  <phoneticPr fontId="2"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F126"/>
  <sheetViews>
    <sheetView view="pageBreakPreview" zoomScale="85" zoomScaleNormal="85" zoomScaleSheetLayoutView="85" workbookViewId="0">
      <pane xSplit="3" ySplit="16" topLeftCell="D17" activePane="bottomRight" state="frozen"/>
      <selection activeCell="F18" sqref="F18"/>
      <selection pane="topRight" activeCell="F18" sqref="F18"/>
      <selection pane="bottomLeft" activeCell="F18" sqref="F18"/>
      <selection pane="bottomRight" activeCell="I25" sqref="I25"/>
    </sheetView>
  </sheetViews>
  <sheetFormatPr defaultColWidth="9" defaultRowHeight="13.5"/>
  <cols>
    <col min="1" max="1" width="1.625" style="1" customWidth="1"/>
    <col min="2" max="2" width="14.125" style="1" customWidth="1"/>
    <col min="3" max="4" width="10.625" style="1" customWidth="1"/>
    <col min="5" max="5" width="40.625" style="9" customWidth="1"/>
    <col min="6" max="6" width="13.125" style="1" customWidth="1"/>
    <col min="7" max="16384" width="9" style="1"/>
  </cols>
  <sheetData>
    <row r="1" spans="2:6" ht="13.5" customHeight="1">
      <c r="E1" s="3"/>
    </row>
    <row r="2" spans="2:6" ht="26.25">
      <c r="B2" s="10" t="s">
        <v>71</v>
      </c>
      <c r="E2" s="3"/>
    </row>
    <row r="3" spans="2:6" ht="16.5" customHeight="1">
      <c r="B3" s="13" t="s">
        <v>29</v>
      </c>
      <c r="E3" s="3"/>
    </row>
    <row r="4" spans="2:6" ht="16.5" customHeight="1">
      <c r="B4" s="14" t="s">
        <v>31</v>
      </c>
      <c r="E4" s="3"/>
    </row>
    <row r="5" spans="2:6" ht="16.5" customHeight="1">
      <c r="B5" s="14" t="s">
        <v>30</v>
      </c>
      <c r="E5" s="3"/>
    </row>
    <row r="6" spans="2:6" ht="16.5" customHeight="1">
      <c r="B6" s="14" t="s">
        <v>32</v>
      </c>
      <c r="E6" s="3"/>
    </row>
    <row r="7" spans="2:6" ht="16.5" customHeight="1">
      <c r="B7" s="14" t="s">
        <v>33</v>
      </c>
      <c r="E7" s="3"/>
    </row>
    <row r="8" spans="2:6" ht="16.5" customHeight="1">
      <c r="B8" s="14" t="s">
        <v>34</v>
      </c>
      <c r="E8" s="3"/>
    </row>
    <row r="9" spans="2:6" ht="16.5" customHeight="1">
      <c r="B9" s="14" t="s">
        <v>35</v>
      </c>
      <c r="E9" s="3"/>
    </row>
    <row r="10" spans="2:6" ht="16.5" customHeight="1">
      <c r="B10" s="11"/>
      <c r="E10" s="3"/>
    </row>
    <row r="11" spans="2:6" ht="16.5" customHeight="1">
      <c r="B11" s="6" t="s">
        <v>0</v>
      </c>
      <c r="E11" s="3"/>
      <c r="F11" s="2" t="e">
        <f>_xlfn.AGGREGATE(1,6,F$17:F$39)</f>
        <v>#DIV/0!</v>
      </c>
    </row>
    <row r="12" spans="2:6" ht="16.5" customHeight="1">
      <c r="B12" s="117" t="s">
        <v>6</v>
      </c>
      <c r="C12" s="117"/>
      <c r="D12" s="108" t="s">
        <v>410</v>
      </c>
      <c r="E12" s="108"/>
      <c r="F12" s="108"/>
    </row>
    <row r="13" spans="2:6" s="6" customFormat="1" ht="33" customHeight="1">
      <c r="B13" s="111" t="s">
        <v>3</v>
      </c>
      <c r="C13" s="111" t="s">
        <v>4</v>
      </c>
      <c r="D13" s="109" t="s">
        <v>2</v>
      </c>
      <c r="E13" s="62" t="s">
        <v>52</v>
      </c>
      <c r="F13" s="114" t="s">
        <v>27</v>
      </c>
    </row>
    <row r="14" spans="2:6" s="6" customFormat="1" ht="16.5" customHeight="1">
      <c r="B14" s="112"/>
      <c r="C14" s="112"/>
      <c r="D14" s="110"/>
      <c r="E14" s="32" t="s">
        <v>45</v>
      </c>
      <c r="F14" s="115"/>
    </row>
    <row r="15" spans="2:6" s="6" customFormat="1" ht="16.5" customHeight="1">
      <c r="B15" s="112"/>
      <c r="C15" s="112"/>
      <c r="D15" s="21" t="s">
        <v>47</v>
      </c>
      <c r="E15" s="63" t="s">
        <v>54</v>
      </c>
      <c r="F15" s="115"/>
    </row>
    <row r="16" spans="2:6" s="6" customFormat="1" ht="33" customHeight="1">
      <c r="B16" s="113"/>
      <c r="C16" s="113"/>
      <c r="D16" s="21" t="s">
        <v>53</v>
      </c>
      <c r="E16" s="65"/>
      <c r="F16" s="116"/>
    </row>
    <row r="17" spans="2:6" ht="13.5" customHeight="1">
      <c r="B17" s="4">
        <v>0.5</v>
      </c>
      <c r="C17" s="4">
        <v>0.1</v>
      </c>
      <c r="D17" s="7">
        <v>20500</v>
      </c>
      <c r="E17" s="16"/>
      <c r="F17" s="17" t="str">
        <f t="shared" ref="F17:F48" si="0">IFERROR(IF(($D17-E17)/$D17=1,"",($D17-E17)/$D17),"")</f>
        <v/>
      </c>
    </row>
    <row r="18" spans="2:6" ht="13.5" customHeight="1">
      <c r="B18" s="4">
        <v>0.5</v>
      </c>
      <c r="C18" s="4">
        <v>0.2</v>
      </c>
      <c r="D18" s="7">
        <v>20500</v>
      </c>
      <c r="E18" s="16"/>
      <c r="F18" s="17" t="str">
        <f t="shared" si="0"/>
        <v/>
      </c>
    </row>
    <row r="19" spans="2:6" ht="13.5" customHeight="1">
      <c r="B19" s="4">
        <v>0.5</v>
      </c>
      <c r="C19" s="4">
        <v>0.4</v>
      </c>
      <c r="D19" s="7">
        <v>20500</v>
      </c>
      <c r="E19" s="16"/>
      <c r="F19" s="17" t="str">
        <f t="shared" si="0"/>
        <v/>
      </c>
    </row>
    <row r="20" spans="2:6" ht="13.5" customHeight="1">
      <c r="B20" s="4">
        <v>0.5</v>
      </c>
      <c r="C20" s="4">
        <v>0.5</v>
      </c>
      <c r="D20" s="7">
        <v>20500</v>
      </c>
      <c r="E20" s="16"/>
      <c r="F20" s="17" t="str">
        <f t="shared" si="0"/>
        <v/>
      </c>
    </row>
    <row r="21" spans="2:6" ht="13.5" customHeight="1">
      <c r="B21" s="4">
        <v>0.75</v>
      </c>
      <c r="C21" s="4">
        <v>0.6</v>
      </c>
      <c r="D21" s="7">
        <v>22000</v>
      </c>
      <c r="E21" s="16"/>
      <c r="F21" s="17" t="str">
        <f t="shared" si="0"/>
        <v/>
      </c>
    </row>
    <row r="22" spans="2:6" ht="13.5" customHeight="1">
      <c r="B22" s="4">
        <v>0.75</v>
      </c>
      <c r="C22" s="4">
        <v>0.75</v>
      </c>
      <c r="D22" s="7">
        <v>22000</v>
      </c>
      <c r="E22" s="16"/>
      <c r="F22" s="17" t="str">
        <f t="shared" si="0"/>
        <v/>
      </c>
    </row>
    <row r="23" spans="2:6" ht="13.5" customHeight="1">
      <c r="B23" s="4">
        <v>1</v>
      </c>
      <c r="C23" s="4">
        <v>0.8</v>
      </c>
      <c r="D23" s="7">
        <v>23500</v>
      </c>
      <c r="E23" s="16"/>
      <c r="F23" s="17" t="str">
        <f t="shared" si="0"/>
        <v/>
      </c>
    </row>
    <row r="24" spans="2:6" ht="13.5" customHeight="1">
      <c r="B24" s="4">
        <v>1</v>
      </c>
      <c r="C24" s="4">
        <v>1</v>
      </c>
      <c r="D24" s="7">
        <v>23500</v>
      </c>
      <c r="E24" s="16"/>
      <c r="F24" s="17" t="str">
        <f t="shared" si="0"/>
        <v/>
      </c>
    </row>
    <row r="25" spans="2:6" ht="13.5" customHeight="1">
      <c r="B25" s="4">
        <v>1.25</v>
      </c>
      <c r="C25" s="4">
        <v>1.2</v>
      </c>
      <c r="D25" s="7">
        <v>25000</v>
      </c>
      <c r="E25" s="16"/>
      <c r="F25" s="17" t="str">
        <f t="shared" si="0"/>
        <v/>
      </c>
    </row>
    <row r="26" spans="2:6" ht="13.5" customHeight="1">
      <c r="B26" s="4">
        <v>1.25</v>
      </c>
      <c r="C26" s="4">
        <v>1.25</v>
      </c>
      <c r="D26" s="7">
        <v>25000</v>
      </c>
      <c r="E26" s="16"/>
      <c r="F26" s="17" t="str">
        <f t="shared" si="0"/>
        <v/>
      </c>
    </row>
    <row r="27" spans="2:6" ht="13.5" customHeight="1">
      <c r="B27" s="4">
        <v>1.5</v>
      </c>
      <c r="C27" s="4">
        <v>1.3</v>
      </c>
      <c r="D27" s="18">
        <v>26500</v>
      </c>
      <c r="E27" s="16"/>
      <c r="F27" s="17" t="str">
        <f t="shared" si="0"/>
        <v/>
      </c>
    </row>
    <row r="28" spans="2:6" ht="13.5" customHeight="1">
      <c r="B28" s="4">
        <v>1.5</v>
      </c>
      <c r="C28" s="4">
        <v>1.4</v>
      </c>
      <c r="D28" s="7">
        <v>26500</v>
      </c>
      <c r="E28" s="16"/>
      <c r="F28" s="17" t="str">
        <f t="shared" si="0"/>
        <v/>
      </c>
    </row>
    <row r="29" spans="2:6" ht="13.5" customHeight="1">
      <c r="B29" s="4">
        <v>1.5</v>
      </c>
      <c r="C29" s="4">
        <v>1.5</v>
      </c>
      <c r="D29" s="7">
        <v>26500</v>
      </c>
      <c r="E29" s="16"/>
      <c r="F29" s="17" t="str">
        <f t="shared" si="0"/>
        <v/>
      </c>
    </row>
    <row r="30" spans="2:6" ht="13.5" customHeight="1">
      <c r="B30" s="4">
        <v>1.75</v>
      </c>
      <c r="C30" s="4">
        <v>1.6</v>
      </c>
      <c r="D30" s="7">
        <v>28000</v>
      </c>
      <c r="E30" s="16"/>
      <c r="F30" s="17" t="str">
        <f t="shared" si="0"/>
        <v/>
      </c>
    </row>
    <row r="31" spans="2:6" ht="13.5" customHeight="1">
      <c r="B31" s="4">
        <v>1.75</v>
      </c>
      <c r="C31" s="4">
        <v>1.75</v>
      </c>
      <c r="D31" s="7">
        <v>28000</v>
      </c>
      <c r="E31" s="16"/>
      <c r="F31" s="17" t="str">
        <f t="shared" si="0"/>
        <v/>
      </c>
    </row>
    <row r="32" spans="2:6" ht="13.5" customHeight="1">
      <c r="B32" s="4">
        <v>2</v>
      </c>
      <c r="C32" s="4">
        <v>1.8</v>
      </c>
      <c r="D32" s="7">
        <v>29500</v>
      </c>
      <c r="E32" s="16"/>
      <c r="F32" s="17" t="str">
        <f t="shared" si="0"/>
        <v/>
      </c>
    </row>
    <row r="33" spans="2:6" ht="13.5" customHeight="1">
      <c r="B33" s="4">
        <v>2</v>
      </c>
      <c r="C33" s="4">
        <v>2</v>
      </c>
      <c r="D33" s="7">
        <v>29500</v>
      </c>
      <c r="E33" s="16"/>
      <c r="F33" s="17" t="str">
        <f t="shared" si="0"/>
        <v/>
      </c>
    </row>
    <row r="34" spans="2:6" ht="13.5" customHeight="1">
      <c r="B34" s="4">
        <v>2.5</v>
      </c>
      <c r="C34" s="4">
        <v>2.5</v>
      </c>
      <c r="D34" s="7">
        <v>32000</v>
      </c>
      <c r="E34" s="16"/>
      <c r="F34" s="17" t="str">
        <f t="shared" si="0"/>
        <v/>
      </c>
    </row>
    <row r="35" spans="2:6" ht="13.5" customHeight="1">
      <c r="B35" s="4">
        <v>3</v>
      </c>
      <c r="C35" s="4">
        <v>3</v>
      </c>
      <c r="D35" s="7">
        <v>35000</v>
      </c>
      <c r="E35" s="16"/>
      <c r="F35" s="17" t="str">
        <f t="shared" si="0"/>
        <v/>
      </c>
    </row>
    <row r="36" spans="2:6" ht="13.5" customHeight="1">
      <c r="B36" s="4">
        <v>3.5</v>
      </c>
      <c r="C36" s="4">
        <v>3.5</v>
      </c>
      <c r="D36" s="7">
        <v>37500</v>
      </c>
      <c r="E36" s="16"/>
      <c r="F36" s="17" t="str">
        <f t="shared" si="0"/>
        <v/>
      </c>
    </row>
    <row r="37" spans="2:6" ht="13.5" customHeight="1">
      <c r="B37" s="4">
        <v>4</v>
      </c>
      <c r="C37" s="4">
        <v>4</v>
      </c>
      <c r="D37" s="7">
        <v>40500</v>
      </c>
      <c r="E37" s="16"/>
      <c r="F37" s="17" t="str">
        <f t="shared" si="0"/>
        <v/>
      </c>
    </row>
    <row r="38" spans="2:6" ht="13.5" customHeight="1">
      <c r="B38" s="4">
        <v>4.5</v>
      </c>
      <c r="C38" s="4">
        <v>4.5</v>
      </c>
      <c r="D38" s="7">
        <v>43000</v>
      </c>
      <c r="E38" s="16"/>
      <c r="F38" s="17" t="str">
        <f t="shared" si="0"/>
        <v/>
      </c>
    </row>
    <row r="39" spans="2:6" ht="13.5" customHeight="1">
      <c r="B39" s="4">
        <v>5</v>
      </c>
      <c r="C39" s="4">
        <v>5</v>
      </c>
      <c r="D39" s="7">
        <v>46000</v>
      </c>
      <c r="E39" s="16"/>
      <c r="F39" s="17" t="str">
        <f t="shared" si="0"/>
        <v/>
      </c>
    </row>
    <row r="40" spans="2:6" ht="13.5" customHeight="1">
      <c r="B40" s="4">
        <v>5.5</v>
      </c>
      <c r="C40" s="4">
        <v>5.5</v>
      </c>
      <c r="D40" s="7">
        <v>48500</v>
      </c>
      <c r="E40" s="16"/>
      <c r="F40" s="17" t="str">
        <f t="shared" si="0"/>
        <v/>
      </c>
    </row>
    <row r="41" spans="2:6" ht="13.5" customHeight="1">
      <c r="B41" s="4">
        <v>6</v>
      </c>
      <c r="C41" s="4">
        <v>6</v>
      </c>
      <c r="D41" s="7">
        <v>51000</v>
      </c>
      <c r="E41" s="16"/>
      <c r="F41" s="17" t="str">
        <f t="shared" si="0"/>
        <v/>
      </c>
    </row>
    <row r="42" spans="2:6" ht="13.5" customHeight="1">
      <c r="B42" s="4">
        <v>6.5</v>
      </c>
      <c r="C42" s="4">
        <v>6.5</v>
      </c>
      <c r="D42" s="7">
        <v>54000</v>
      </c>
      <c r="E42" s="16"/>
      <c r="F42" s="17" t="str">
        <f t="shared" si="0"/>
        <v/>
      </c>
    </row>
    <row r="43" spans="2:6" ht="13.5" customHeight="1">
      <c r="B43" s="4">
        <v>7</v>
      </c>
      <c r="C43" s="4">
        <v>7</v>
      </c>
      <c r="D43" s="7">
        <v>56500</v>
      </c>
      <c r="E43" s="16"/>
      <c r="F43" s="17" t="str">
        <f t="shared" si="0"/>
        <v/>
      </c>
    </row>
    <row r="44" spans="2:6" ht="13.5" customHeight="1">
      <c r="B44" s="4">
        <v>7.5</v>
      </c>
      <c r="C44" s="4">
        <v>7.5</v>
      </c>
      <c r="D44" s="7">
        <v>59500</v>
      </c>
      <c r="E44" s="16"/>
      <c r="F44" s="17" t="str">
        <f t="shared" si="0"/>
        <v/>
      </c>
    </row>
    <row r="45" spans="2:6" ht="13.5" customHeight="1">
      <c r="B45" s="4">
        <v>8</v>
      </c>
      <c r="C45" s="4">
        <v>8</v>
      </c>
      <c r="D45" s="7">
        <v>61000</v>
      </c>
      <c r="E45" s="16"/>
      <c r="F45" s="17" t="str">
        <f t="shared" si="0"/>
        <v/>
      </c>
    </row>
    <row r="46" spans="2:6" ht="13.5" customHeight="1">
      <c r="B46" s="4">
        <v>8.5</v>
      </c>
      <c r="C46" s="4">
        <v>8.5</v>
      </c>
      <c r="D46" s="7">
        <v>66000</v>
      </c>
      <c r="E46" s="16"/>
      <c r="F46" s="17" t="str">
        <f t="shared" si="0"/>
        <v/>
      </c>
    </row>
    <row r="47" spans="2:6" ht="13.5" customHeight="1">
      <c r="B47" s="4">
        <v>9</v>
      </c>
      <c r="C47" s="4">
        <v>9</v>
      </c>
      <c r="D47" s="7">
        <v>70500</v>
      </c>
      <c r="E47" s="16"/>
      <c r="F47" s="17" t="str">
        <f t="shared" si="0"/>
        <v/>
      </c>
    </row>
    <row r="48" spans="2:6" ht="13.5" customHeight="1">
      <c r="B48" s="4">
        <v>9.5</v>
      </c>
      <c r="C48" s="4">
        <v>9.5</v>
      </c>
      <c r="D48" s="7">
        <v>75500</v>
      </c>
      <c r="E48" s="16"/>
      <c r="F48" s="17" t="str">
        <f t="shared" si="0"/>
        <v/>
      </c>
    </row>
    <row r="49" spans="2:6" ht="13.5" customHeight="1">
      <c r="B49" s="4">
        <v>10</v>
      </c>
      <c r="C49" s="4">
        <v>10</v>
      </c>
      <c r="D49" s="7">
        <v>80500</v>
      </c>
      <c r="E49" s="16"/>
      <c r="F49" s="17" t="str">
        <f t="shared" ref="F49:F80" si="1">IFERROR(IF(($D49-E49)/$D49=1,"",($D49-E49)/$D49),"")</f>
        <v/>
      </c>
    </row>
    <row r="50" spans="2:6" ht="13.5" customHeight="1">
      <c r="B50" s="4">
        <v>10.5</v>
      </c>
      <c r="C50" s="4">
        <v>10.5</v>
      </c>
      <c r="D50" s="7">
        <v>85000</v>
      </c>
      <c r="E50" s="16"/>
      <c r="F50" s="17" t="str">
        <f t="shared" si="1"/>
        <v/>
      </c>
    </row>
    <row r="51" spans="2:6" ht="13.5" customHeight="1">
      <c r="B51" s="4">
        <v>11</v>
      </c>
      <c r="C51" s="4">
        <v>11</v>
      </c>
      <c r="D51" s="7">
        <v>90000</v>
      </c>
      <c r="E51" s="16"/>
      <c r="F51" s="17" t="str">
        <f t="shared" si="1"/>
        <v/>
      </c>
    </row>
    <row r="52" spans="2:6" ht="13.5" customHeight="1">
      <c r="B52" s="4">
        <v>11.5</v>
      </c>
      <c r="C52" s="4">
        <v>11.5</v>
      </c>
      <c r="D52" s="7">
        <v>95000</v>
      </c>
      <c r="E52" s="16"/>
      <c r="F52" s="17" t="str">
        <f t="shared" si="1"/>
        <v/>
      </c>
    </row>
    <row r="53" spans="2:6" ht="13.5" customHeight="1">
      <c r="B53" s="4">
        <v>12</v>
      </c>
      <c r="C53" s="4">
        <v>12</v>
      </c>
      <c r="D53" s="7">
        <v>99500</v>
      </c>
      <c r="E53" s="16"/>
      <c r="F53" s="17" t="str">
        <f t="shared" si="1"/>
        <v/>
      </c>
    </row>
    <row r="54" spans="2:6" ht="13.5" customHeight="1">
      <c r="B54" s="4">
        <v>12.5</v>
      </c>
      <c r="C54" s="4">
        <v>12.5</v>
      </c>
      <c r="D54" s="7">
        <v>104500</v>
      </c>
      <c r="E54" s="16"/>
      <c r="F54" s="17" t="str">
        <f t="shared" si="1"/>
        <v/>
      </c>
    </row>
    <row r="55" spans="2:6" ht="13.5" customHeight="1">
      <c r="B55" s="4">
        <v>13</v>
      </c>
      <c r="C55" s="4">
        <v>13</v>
      </c>
      <c r="D55" s="7">
        <v>109000</v>
      </c>
      <c r="E55" s="16"/>
      <c r="F55" s="17" t="str">
        <f t="shared" si="1"/>
        <v/>
      </c>
    </row>
    <row r="56" spans="2:6" ht="13.5" customHeight="1">
      <c r="B56" s="4">
        <v>13.5</v>
      </c>
      <c r="C56" s="4">
        <v>13.5</v>
      </c>
      <c r="D56" s="7">
        <v>114000</v>
      </c>
      <c r="E56" s="16"/>
      <c r="F56" s="17" t="str">
        <f t="shared" si="1"/>
        <v/>
      </c>
    </row>
    <row r="57" spans="2:6" ht="13.5" customHeight="1">
      <c r="B57" s="4">
        <v>14</v>
      </c>
      <c r="C57" s="4">
        <v>14</v>
      </c>
      <c r="D57" s="7">
        <v>119000</v>
      </c>
      <c r="E57" s="16"/>
      <c r="F57" s="17" t="str">
        <f t="shared" si="1"/>
        <v/>
      </c>
    </row>
    <row r="58" spans="2:6" ht="13.5" customHeight="1">
      <c r="B58" s="4">
        <v>14.5</v>
      </c>
      <c r="C58" s="4">
        <v>14.5</v>
      </c>
      <c r="D58" s="7">
        <v>123500</v>
      </c>
      <c r="E58" s="16"/>
      <c r="F58" s="17" t="str">
        <f t="shared" si="1"/>
        <v/>
      </c>
    </row>
    <row r="59" spans="2:6" ht="13.5" customHeight="1">
      <c r="B59" s="4">
        <v>15</v>
      </c>
      <c r="C59" s="4">
        <v>15</v>
      </c>
      <c r="D59" s="7">
        <v>128500</v>
      </c>
      <c r="E59" s="16"/>
      <c r="F59" s="17" t="str">
        <f t="shared" si="1"/>
        <v/>
      </c>
    </row>
    <row r="60" spans="2:6" ht="13.5" customHeight="1">
      <c r="B60" s="4">
        <v>15.5</v>
      </c>
      <c r="C60" s="4">
        <v>15.5</v>
      </c>
      <c r="D60" s="7">
        <v>133500</v>
      </c>
      <c r="E60" s="16"/>
      <c r="F60" s="17" t="str">
        <f t="shared" si="1"/>
        <v/>
      </c>
    </row>
    <row r="61" spans="2:6" ht="13.5" customHeight="1">
      <c r="B61" s="4">
        <v>16</v>
      </c>
      <c r="C61" s="4">
        <v>16</v>
      </c>
      <c r="D61" s="7">
        <v>138000</v>
      </c>
      <c r="E61" s="16"/>
      <c r="F61" s="17" t="str">
        <f t="shared" si="1"/>
        <v/>
      </c>
    </row>
    <row r="62" spans="2:6" ht="13.5" customHeight="1">
      <c r="B62" s="4">
        <v>16.5</v>
      </c>
      <c r="C62" s="4">
        <v>16.5</v>
      </c>
      <c r="D62" s="7">
        <v>143000</v>
      </c>
      <c r="E62" s="16"/>
      <c r="F62" s="17" t="str">
        <f t="shared" si="1"/>
        <v/>
      </c>
    </row>
    <row r="63" spans="2:6" ht="13.5" customHeight="1">
      <c r="B63" s="4">
        <v>17</v>
      </c>
      <c r="C63" s="4">
        <v>17</v>
      </c>
      <c r="D63" s="7">
        <v>148000</v>
      </c>
      <c r="E63" s="16"/>
      <c r="F63" s="17" t="str">
        <f t="shared" si="1"/>
        <v/>
      </c>
    </row>
    <row r="64" spans="2:6" ht="13.5" customHeight="1">
      <c r="B64" s="4">
        <v>17.5</v>
      </c>
      <c r="C64" s="4">
        <v>17.5</v>
      </c>
      <c r="D64" s="7">
        <v>152500</v>
      </c>
      <c r="E64" s="16"/>
      <c r="F64" s="17" t="str">
        <f t="shared" si="1"/>
        <v/>
      </c>
    </row>
    <row r="65" spans="2:6" ht="13.5" customHeight="1">
      <c r="B65" s="4">
        <v>18</v>
      </c>
      <c r="C65" s="4">
        <v>18</v>
      </c>
      <c r="D65" s="7">
        <v>157500</v>
      </c>
      <c r="E65" s="16"/>
      <c r="F65" s="17" t="str">
        <f t="shared" si="1"/>
        <v/>
      </c>
    </row>
    <row r="66" spans="2:6" ht="13.5" customHeight="1">
      <c r="B66" s="4">
        <v>18.5</v>
      </c>
      <c r="C66" s="4">
        <v>18.5</v>
      </c>
      <c r="D66" s="7">
        <v>162000</v>
      </c>
      <c r="E66" s="16"/>
      <c r="F66" s="17" t="str">
        <f t="shared" si="1"/>
        <v/>
      </c>
    </row>
    <row r="67" spans="2:6" ht="13.5" customHeight="1">
      <c r="B67" s="4">
        <v>19</v>
      </c>
      <c r="C67" s="4">
        <v>19</v>
      </c>
      <c r="D67" s="7">
        <v>167000</v>
      </c>
      <c r="E67" s="16"/>
      <c r="F67" s="17" t="str">
        <f t="shared" si="1"/>
        <v/>
      </c>
    </row>
    <row r="68" spans="2:6" ht="13.5" customHeight="1">
      <c r="B68" s="4">
        <v>19.5</v>
      </c>
      <c r="C68" s="4">
        <v>19.5</v>
      </c>
      <c r="D68" s="7">
        <v>172000</v>
      </c>
      <c r="E68" s="16"/>
      <c r="F68" s="17" t="str">
        <f t="shared" si="1"/>
        <v/>
      </c>
    </row>
    <row r="69" spans="2:6" ht="13.5" customHeight="1">
      <c r="B69" s="4">
        <v>20</v>
      </c>
      <c r="C69" s="4">
        <v>20</v>
      </c>
      <c r="D69" s="7">
        <v>176500</v>
      </c>
      <c r="E69" s="16"/>
      <c r="F69" s="17" t="str">
        <f t="shared" si="1"/>
        <v/>
      </c>
    </row>
    <row r="70" spans="2:6" ht="13.5" customHeight="1">
      <c r="B70" s="4">
        <v>20.5</v>
      </c>
      <c r="C70" s="4">
        <v>20.5</v>
      </c>
      <c r="D70" s="7">
        <v>181500</v>
      </c>
      <c r="E70" s="16"/>
      <c r="F70" s="17" t="str">
        <f t="shared" si="1"/>
        <v/>
      </c>
    </row>
    <row r="71" spans="2:6" ht="13.5" customHeight="1">
      <c r="B71" s="4">
        <v>21</v>
      </c>
      <c r="C71" s="4">
        <v>21</v>
      </c>
      <c r="D71" s="7">
        <v>186500</v>
      </c>
      <c r="E71" s="16"/>
      <c r="F71" s="17" t="str">
        <f t="shared" si="1"/>
        <v/>
      </c>
    </row>
    <row r="72" spans="2:6" ht="13.5" customHeight="1">
      <c r="B72" s="4">
        <v>21.5</v>
      </c>
      <c r="C72" s="4">
        <v>21.5</v>
      </c>
      <c r="D72" s="7">
        <v>191000</v>
      </c>
      <c r="E72" s="16"/>
      <c r="F72" s="17" t="str">
        <f t="shared" si="1"/>
        <v/>
      </c>
    </row>
    <row r="73" spans="2:6" ht="13.5" customHeight="1">
      <c r="B73" s="4">
        <v>22</v>
      </c>
      <c r="C73" s="4">
        <v>22</v>
      </c>
      <c r="D73" s="7">
        <v>196000</v>
      </c>
      <c r="E73" s="16"/>
      <c r="F73" s="17" t="str">
        <f t="shared" si="1"/>
        <v/>
      </c>
    </row>
    <row r="74" spans="2:6" ht="13.5" customHeight="1">
      <c r="B74" s="4">
        <v>22.5</v>
      </c>
      <c r="C74" s="4">
        <v>22.5</v>
      </c>
      <c r="D74" s="7">
        <v>200500</v>
      </c>
      <c r="E74" s="16"/>
      <c r="F74" s="17" t="str">
        <f t="shared" si="1"/>
        <v/>
      </c>
    </row>
    <row r="75" spans="2:6" ht="13.5" customHeight="1">
      <c r="B75" s="4">
        <v>23</v>
      </c>
      <c r="C75" s="4">
        <v>23</v>
      </c>
      <c r="D75" s="7">
        <v>205500</v>
      </c>
      <c r="E75" s="16"/>
      <c r="F75" s="17" t="str">
        <f t="shared" si="1"/>
        <v/>
      </c>
    </row>
    <row r="76" spans="2:6" ht="13.5" customHeight="1">
      <c r="B76" s="4">
        <v>23.5</v>
      </c>
      <c r="C76" s="4">
        <v>23.5</v>
      </c>
      <c r="D76" s="7">
        <v>210500</v>
      </c>
      <c r="E76" s="16"/>
      <c r="F76" s="17" t="str">
        <f t="shared" si="1"/>
        <v/>
      </c>
    </row>
    <row r="77" spans="2:6" ht="13.5" customHeight="1">
      <c r="B77" s="4">
        <v>24</v>
      </c>
      <c r="C77" s="4">
        <v>24</v>
      </c>
      <c r="D77" s="7">
        <v>215000</v>
      </c>
      <c r="E77" s="16"/>
      <c r="F77" s="17" t="str">
        <f t="shared" si="1"/>
        <v/>
      </c>
    </row>
    <row r="78" spans="2:6" ht="13.5" customHeight="1">
      <c r="B78" s="4">
        <v>24.5</v>
      </c>
      <c r="C78" s="4">
        <v>24.5</v>
      </c>
      <c r="D78" s="7">
        <v>220000</v>
      </c>
      <c r="E78" s="16"/>
      <c r="F78" s="17" t="str">
        <f t="shared" si="1"/>
        <v/>
      </c>
    </row>
    <row r="79" spans="2:6" ht="13.5" customHeight="1">
      <c r="B79" s="4">
        <v>25</v>
      </c>
      <c r="C79" s="4">
        <v>25</v>
      </c>
      <c r="D79" s="7">
        <v>225000</v>
      </c>
      <c r="E79" s="16"/>
      <c r="F79" s="17" t="str">
        <f t="shared" si="1"/>
        <v/>
      </c>
    </row>
    <row r="80" spans="2:6" ht="13.5" customHeight="1">
      <c r="B80" s="4">
        <v>25.5</v>
      </c>
      <c r="C80" s="4">
        <v>25.5</v>
      </c>
      <c r="D80" s="7">
        <v>229500</v>
      </c>
      <c r="E80" s="16"/>
      <c r="F80" s="17" t="str">
        <f t="shared" si="1"/>
        <v/>
      </c>
    </row>
    <row r="81" spans="2:6" ht="13.5" customHeight="1">
      <c r="B81" s="4">
        <v>26</v>
      </c>
      <c r="C81" s="4">
        <v>26</v>
      </c>
      <c r="D81" s="7">
        <v>234500</v>
      </c>
      <c r="E81" s="16"/>
      <c r="F81" s="17" t="str">
        <f t="shared" ref="F81:F89" si="2">IFERROR(IF(($D81-E81)/$D81=1,"",($D81-E81)/$D81),"")</f>
        <v/>
      </c>
    </row>
    <row r="82" spans="2:6" ht="13.5" customHeight="1">
      <c r="B82" s="4">
        <v>26.5</v>
      </c>
      <c r="C82" s="4">
        <v>26.5</v>
      </c>
      <c r="D82" s="7">
        <v>239500</v>
      </c>
      <c r="E82" s="16"/>
      <c r="F82" s="17" t="str">
        <f t="shared" si="2"/>
        <v/>
      </c>
    </row>
    <row r="83" spans="2:6" ht="13.5" customHeight="1">
      <c r="B83" s="4">
        <v>27</v>
      </c>
      <c r="C83" s="4">
        <v>27</v>
      </c>
      <c r="D83" s="7">
        <v>244000</v>
      </c>
      <c r="E83" s="16"/>
      <c r="F83" s="17" t="str">
        <f t="shared" si="2"/>
        <v/>
      </c>
    </row>
    <row r="84" spans="2:6" ht="13.5" customHeight="1">
      <c r="B84" s="4">
        <v>27.5</v>
      </c>
      <c r="C84" s="4">
        <v>27.5</v>
      </c>
      <c r="D84" s="7">
        <v>249000</v>
      </c>
      <c r="E84" s="16"/>
      <c r="F84" s="17" t="str">
        <f t="shared" si="2"/>
        <v/>
      </c>
    </row>
    <row r="85" spans="2:6" ht="13.5" customHeight="1">
      <c r="B85" s="4">
        <v>28</v>
      </c>
      <c r="C85" s="4">
        <v>28</v>
      </c>
      <c r="D85" s="7">
        <v>253500</v>
      </c>
      <c r="E85" s="16"/>
      <c r="F85" s="17" t="str">
        <f t="shared" si="2"/>
        <v/>
      </c>
    </row>
    <row r="86" spans="2:6" ht="13.5" customHeight="1">
      <c r="B86" s="4">
        <v>28.5</v>
      </c>
      <c r="C86" s="4">
        <v>28.5</v>
      </c>
      <c r="D86" s="7">
        <v>258500</v>
      </c>
      <c r="E86" s="16"/>
      <c r="F86" s="17" t="str">
        <f t="shared" si="2"/>
        <v/>
      </c>
    </row>
    <row r="87" spans="2:6" ht="13.5" customHeight="1">
      <c r="B87" s="4">
        <v>29</v>
      </c>
      <c r="C87" s="4">
        <v>29</v>
      </c>
      <c r="D87" s="7">
        <v>263500</v>
      </c>
      <c r="E87" s="16"/>
      <c r="F87" s="17" t="str">
        <f t="shared" si="2"/>
        <v/>
      </c>
    </row>
    <row r="88" spans="2:6" ht="13.5" customHeight="1">
      <c r="B88" s="4">
        <v>29.5</v>
      </c>
      <c r="C88" s="4">
        <v>29.5</v>
      </c>
      <c r="D88" s="7">
        <v>268000</v>
      </c>
      <c r="E88" s="16"/>
      <c r="F88" s="17" t="str">
        <f t="shared" si="2"/>
        <v/>
      </c>
    </row>
    <row r="89" spans="2:6" ht="13.5" customHeight="1">
      <c r="B89" s="4">
        <v>30</v>
      </c>
      <c r="C89" s="4">
        <v>30</v>
      </c>
      <c r="D89" s="7">
        <v>273000</v>
      </c>
      <c r="E89" s="16"/>
      <c r="F89" s="17" t="str">
        <f t="shared" si="2"/>
        <v/>
      </c>
    </row>
    <row r="90" spans="2:6" ht="16.5">
      <c r="B90" s="8"/>
      <c r="C90" s="8"/>
      <c r="D90" s="9"/>
      <c r="E90"/>
      <c r="F90"/>
    </row>
    <row r="91" spans="2:6" ht="16.5">
      <c r="B91" s="8"/>
      <c r="C91" s="8"/>
      <c r="D91" s="9"/>
      <c r="E91"/>
      <c r="F91"/>
    </row>
    <row r="92" spans="2:6" ht="16.5">
      <c r="B92" s="8"/>
      <c r="C92" s="8"/>
      <c r="D92" s="9"/>
      <c r="E92"/>
      <c r="F92"/>
    </row>
    <row r="93" spans="2:6" ht="16.5">
      <c r="B93" s="8"/>
      <c r="C93" s="8"/>
      <c r="D93" s="9"/>
      <c r="E93"/>
      <c r="F93"/>
    </row>
    <row r="94" spans="2:6" ht="16.5">
      <c r="B94" s="8"/>
      <c r="C94" s="8"/>
      <c r="D94" s="9"/>
      <c r="E94"/>
      <c r="F94"/>
    </row>
    <row r="95" spans="2:6" ht="16.5">
      <c r="B95" s="8"/>
      <c r="C95" s="8"/>
      <c r="D95" s="9"/>
      <c r="E95"/>
      <c r="F95"/>
    </row>
    <row r="96" spans="2:6" ht="16.5">
      <c r="B96" s="8"/>
      <c r="C96" s="8"/>
      <c r="D96" s="9"/>
      <c r="E96"/>
      <c r="F96"/>
    </row>
    <row r="97" spans="2:6" ht="16.5">
      <c r="B97" s="8"/>
      <c r="C97" s="8"/>
      <c r="D97" s="9"/>
      <c r="E97"/>
      <c r="F97"/>
    </row>
    <row r="98" spans="2:6" ht="16.5">
      <c r="B98" s="8"/>
      <c r="C98" s="8"/>
      <c r="D98" s="9"/>
      <c r="E98"/>
      <c r="F98"/>
    </row>
    <row r="99" spans="2:6" ht="16.5">
      <c r="B99" s="8"/>
      <c r="C99" s="8"/>
      <c r="D99" s="9"/>
      <c r="E99"/>
      <c r="F99"/>
    </row>
    <row r="100" spans="2:6" ht="16.5">
      <c r="E100"/>
      <c r="F100"/>
    </row>
    <row r="101" spans="2:6" ht="16.5">
      <c r="E101"/>
      <c r="F101"/>
    </row>
    <row r="102" spans="2:6" ht="16.5">
      <c r="E102"/>
      <c r="F102"/>
    </row>
    <row r="103" spans="2:6" ht="16.5">
      <c r="E103"/>
      <c r="F103"/>
    </row>
    <row r="104" spans="2:6" ht="16.5">
      <c r="E104"/>
      <c r="F104"/>
    </row>
    <row r="105" spans="2:6" ht="16.5">
      <c r="E105"/>
      <c r="F105"/>
    </row>
    <row r="106" spans="2:6" ht="16.5">
      <c r="E106"/>
      <c r="F106"/>
    </row>
    <row r="107" spans="2:6" ht="16.5">
      <c r="E107"/>
      <c r="F107"/>
    </row>
    <row r="108" spans="2:6" ht="16.5">
      <c r="E108"/>
      <c r="F108"/>
    </row>
    <row r="109" spans="2:6" ht="16.5">
      <c r="E109"/>
      <c r="F109"/>
    </row>
    <row r="110" spans="2:6" ht="16.5">
      <c r="E110"/>
      <c r="F110"/>
    </row>
    <row r="111" spans="2:6" ht="16.5">
      <c r="E111"/>
      <c r="F111"/>
    </row>
    <row r="112" spans="2:6" ht="16.5">
      <c r="E112"/>
      <c r="F112"/>
    </row>
    <row r="113" spans="5:6" ht="16.5">
      <c r="E113"/>
      <c r="F113"/>
    </row>
    <row r="114" spans="5:6" ht="16.5">
      <c r="E114"/>
      <c r="F114"/>
    </row>
    <row r="115" spans="5:6" ht="16.5">
      <c r="E115"/>
      <c r="F115"/>
    </row>
    <row r="116" spans="5:6" ht="16.5">
      <c r="E116"/>
      <c r="F116"/>
    </row>
    <row r="117" spans="5:6" ht="16.5">
      <c r="E117"/>
      <c r="F117"/>
    </row>
    <row r="118" spans="5:6" ht="16.5">
      <c r="E118"/>
      <c r="F118"/>
    </row>
    <row r="119" spans="5:6" ht="16.5">
      <c r="E119"/>
      <c r="F119"/>
    </row>
    <row r="120" spans="5:6" ht="16.5">
      <c r="E120"/>
      <c r="F120"/>
    </row>
    <row r="121" spans="5:6" ht="16.5">
      <c r="E121"/>
      <c r="F121"/>
    </row>
    <row r="122" spans="5:6" ht="16.5">
      <c r="E122"/>
      <c r="F122"/>
    </row>
    <row r="123" spans="5:6" ht="16.5">
      <c r="E123"/>
      <c r="F123"/>
    </row>
    <row r="124" spans="5:6" ht="16.5">
      <c r="E124"/>
      <c r="F124"/>
    </row>
    <row r="125" spans="5:6" ht="16.5">
      <c r="E125"/>
      <c r="F125"/>
    </row>
    <row r="126" spans="5:6" ht="16.5">
      <c r="E126"/>
      <c r="F126"/>
    </row>
  </sheetData>
  <mergeCells count="6">
    <mergeCell ref="B12:C12"/>
    <mergeCell ref="D12:F12"/>
    <mergeCell ref="B13:B16"/>
    <mergeCell ref="C13:C16"/>
    <mergeCell ref="D13:D14"/>
    <mergeCell ref="F13:F16"/>
  </mergeCells>
  <phoneticPr fontId="2"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1:JV132"/>
  <sheetViews>
    <sheetView view="pageBreakPreview" zoomScale="70" zoomScaleNormal="85" zoomScaleSheetLayoutView="70" workbookViewId="0">
      <pane xSplit="4" ySplit="16" topLeftCell="GZ17" activePane="bottomRight" state="frozen"/>
      <selection activeCell="F18" sqref="F18"/>
      <selection pane="topRight" activeCell="F18" sqref="F18"/>
      <selection pane="bottomLeft" activeCell="F18" sqref="F18"/>
      <selection pane="bottomRight" activeCell="HI13" sqref="HI13:HI16"/>
    </sheetView>
  </sheetViews>
  <sheetFormatPr defaultColWidth="9" defaultRowHeight="13.5"/>
  <cols>
    <col min="1" max="1" width="1.625" style="1" customWidth="1"/>
    <col min="2" max="2" width="14.125" style="1" customWidth="1"/>
    <col min="3" max="4" width="10.625" style="1" customWidth="1"/>
    <col min="5" max="5" width="50.625" style="9" customWidth="1"/>
    <col min="6" max="6" width="13.125" style="1" customWidth="1"/>
    <col min="7" max="7" width="20.625" style="9" customWidth="1"/>
    <col min="8" max="8" width="13.125" style="1" customWidth="1"/>
    <col min="9" max="9" width="20.625" style="9" customWidth="1"/>
    <col min="10" max="10" width="13.125" style="1" customWidth="1"/>
    <col min="11" max="11" width="20.625" style="9" customWidth="1"/>
    <col min="12" max="12" width="13.125" style="1" customWidth="1"/>
    <col min="13" max="13" width="20.625" style="9" customWidth="1"/>
    <col min="14" max="14" width="13.125" style="1" customWidth="1"/>
    <col min="15" max="15" width="20.625" style="9" customWidth="1"/>
    <col min="16" max="16" width="13.125" style="1" customWidth="1"/>
    <col min="17" max="17" width="20.625" style="9" customWidth="1"/>
    <col min="18" max="18" width="13.125" style="1" customWidth="1"/>
    <col min="19" max="19" width="20.625" style="9" customWidth="1"/>
    <col min="20" max="20" width="13.125" style="1" customWidth="1"/>
    <col min="21" max="21" width="20.625" style="9" customWidth="1"/>
    <col min="22" max="22" width="13.125" style="1" customWidth="1"/>
    <col min="23" max="23" width="20.625" style="9" customWidth="1"/>
    <col min="24" max="24" width="13.125" style="1" customWidth="1"/>
    <col min="25" max="25" width="20.625" style="9" customWidth="1"/>
    <col min="26" max="26" width="13.125" style="1" customWidth="1"/>
    <col min="27" max="27" width="20.625" style="9" customWidth="1"/>
    <col min="28" max="28" width="13.125" style="1" customWidth="1"/>
    <col min="29" max="29" width="20.625" style="9" customWidth="1"/>
    <col min="30" max="30" width="13.125" style="1" customWidth="1"/>
    <col min="31" max="31" width="20.625" style="9" customWidth="1"/>
    <col min="32" max="32" width="13.125" style="1" customWidth="1"/>
    <col min="33" max="33" width="20.625" style="9" customWidth="1"/>
    <col min="34" max="34" width="13.125" style="1" customWidth="1"/>
    <col min="35" max="35" width="20.625" style="9" customWidth="1"/>
    <col min="36" max="36" width="13.125" style="1" customWidth="1"/>
    <col min="37" max="37" width="20.625" style="9" customWidth="1"/>
    <col min="38" max="38" width="13.125" style="1" customWidth="1"/>
    <col min="39" max="39" width="20.625" style="9" customWidth="1"/>
    <col min="40" max="40" width="13.125" style="1" customWidth="1"/>
    <col min="41" max="41" width="20.625" style="9" customWidth="1"/>
    <col min="42" max="42" width="13.125" style="1" customWidth="1"/>
    <col min="43" max="43" width="20.625" style="9" customWidth="1"/>
    <col min="44" max="44" width="13.125" style="1" customWidth="1"/>
    <col min="45" max="45" width="20.625" style="9" customWidth="1"/>
    <col min="46" max="46" width="13.125" style="1" customWidth="1"/>
    <col min="47" max="47" width="20.625" style="9" customWidth="1"/>
    <col min="48" max="48" width="13.125" style="1" customWidth="1"/>
    <col min="49" max="49" width="20.625" style="9" customWidth="1"/>
    <col min="50" max="50" width="13.125" style="1" customWidth="1"/>
    <col min="51" max="51" width="20.625" style="9" customWidth="1"/>
    <col min="52" max="52" width="13.125" style="1" customWidth="1"/>
    <col min="53" max="53" width="20.625" style="9" customWidth="1"/>
    <col min="54" max="54" width="13.125" style="1" customWidth="1"/>
    <col min="55" max="55" width="20.625" style="9" customWidth="1"/>
    <col min="56" max="56" width="13.125" style="1" customWidth="1"/>
    <col min="57" max="57" width="20.625" style="9" customWidth="1"/>
    <col min="58" max="58" width="13.125" style="1" customWidth="1"/>
    <col min="59" max="59" width="20.625" style="9" customWidth="1"/>
    <col min="60" max="60" width="13.125" style="1" customWidth="1"/>
    <col min="61" max="61" width="20.625" style="9" customWidth="1"/>
    <col min="62" max="62" width="13.125" style="1" customWidth="1"/>
    <col min="63" max="63" width="20.625" style="9" customWidth="1"/>
    <col min="64" max="64" width="13.125" style="1" customWidth="1"/>
    <col min="65" max="65" width="20.625" style="9" customWidth="1"/>
    <col min="66" max="66" width="13.125" style="1" customWidth="1"/>
    <col min="67" max="67" width="20.625" style="9" customWidth="1"/>
    <col min="68" max="68" width="13.125" style="1" customWidth="1"/>
    <col min="69" max="69" width="20.625" style="9" customWidth="1"/>
    <col min="70" max="70" width="13.125" style="1" customWidth="1"/>
    <col min="71" max="71" width="20.625" style="9" customWidth="1"/>
    <col min="72" max="72" width="13.125" style="1" customWidth="1"/>
    <col min="73" max="73" width="20.625" style="9" customWidth="1"/>
    <col min="74" max="74" width="13.125" style="1" customWidth="1"/>
    <col min="75" max="75" width="20.625" style="9" customWidth="1"/>
    <col min="76" max="76" width="13.125" style="1" customWidth="1"/>
    <col min="77" max="77" width="20.625" style="9" customWidth="1"/>
    <col min="78" max="78" width="13.125" style="1" customWidth="1"/>
    <col min="79" max="79" width="20.625" style="9" customWidth="1"/>
    <col min="80" max="80" width="13.125" style="1" customWidth="1"/>
    <col min="81" max="81" width="20.625" style="9" customWidth="1"/>
    <col min="82" max="82" width="13.125" style="1" customWidth="1"/>
    <col min="83" max="83" width="20.625" style="9" customWidth="1"/>
    <col min="84" max="84" width="13.125" style="1" customWidth="1"/>
    <col min="85" max="85" width="20.625" style="9" customWidth="1"/>
    <col min="86" max="86" width="13.125" style="1" customWidth="1"/>
    <col min="87" max="87" width="20.625" style="9" customWidth="1"/>
    <col min="88" max="88" width="13.125" style="1" customWidth="1"/>
    <col min="89" max="89" width="20.625" style="9" customWidth="1"/>
    <col min="90" max="90" width="13.125" style="1" customWidth="1"/>
    <col min="91" max="91" width="20.625" style="9" customWidth="1"/>
    <col min="92" max="92" width="13.125" style="1" customWidth="1"/>
    <col min="93" max="93" width="20.625" style="9" customWidth="1"/>
    <col min="94" max="94" width="13.125" style="1" customWidth="1"/>
    <col min="95" max="95" width="20.625" style="9" customWidth="1"/>
    <col min="96" max="96" width="13.125" style="1" customWidth="1"/>
    <col min="97" max="97" width="20.625" style="9" customWidth="1"/>
    <col min="98" max="98" width="13.125" style="1" customWidth="1"/>
    <col min="99" max="99" width="20.625" style="9" customWidth="1"/>
    <col min="100" max="100" width="13.125" style="1" customWidth="1"/>
    <col min="101" max="101" width="20.625" style="9" customWidth="1"/>
    <col min="102" max="102" width="13.125" style="1" customWidth="1"/>
    <col min="103" max="103" width="20.625" style="9" customWidth="1"/>
    <col min="104" max="104" width="13.125" style="1" customWidth="1"/>
    <col min="105" max="105" width="20.625" style="9" customWidth="1"/>
    <col min="106" max="106" width="13.125" style="1" customWidth="1"/>
    <col min="107" max="107" width="20.625" style="9" customWidth="1"/>
    <col min="108" max="108" width="13.125" style="1" customWidth="1"/>
    <col min="109" max="109" width="20.625" style="9" customWidth="1"/>
    <col min="110" max="110" width="13.125" style="1" customWidth="1"/>
    <col min="111" max="111" width="20.625" style="9" customWidth="1"/>
    <col min="112" max="112" width="13.125" style="1" customWidth="1"/>
    <col min="113" max="113" width="20.625" style="9" customWidth="1"/>
    <col min="114" max="114" width="13.125" style="1" customWidth="1"/>
    <col min="115" max="115" width="20.625" style="9" customWidth="1"/>
    <col min="116" max="116" width="13.125" style="1" customWidth="1"/>
    <col min="117" max="117" width="20.625" style="9" customWidth="1"/>
    <col min="118" max="118" width="13.125" style="1" customWidth="1"/>
    <col min="119" max="119" width="20.625" style="9" customWidth="1"/>
    <col min="120" max="120" width="13.125" style="1" customWidth="1"/>
    <col min="121" max="121" width="20.625" style="9" customWidth="1"/>
    <col min="122" max="122" width="13.125" style="1" customWidth="1"/>
    <col min="123" max="123" width="20.625" style="9" customWidth="1"/>
    <col min="124" max="124" width="13.125" style="1" customWidth="1"/>
    <col min="125" max="125" width="20.625" style="9" customWidth="1"/>
    <col min="126" max="126" width="13.125" style="1" customWidth="1"/>
    <col min="127" max="127" width="20.625" style="9" customWidth="1"/>
    <col min="128" max="128" width="13.125" style="1" customWidth="1"/>
    <col min="129" max="129" width="20.625" style="9" customWidth="1"/>
    <col min="130" max="130" width="13.125" style="1" customWidth="1"/>
    <col min="131" max="131" width="20.625" style="9" customWidth="1"/>
    <col min="132" max="132" width="13.125" style="1" customWidth="1"/>
    <col min="133" max="133" width="20.625" style="9" customWidth="1"/>
    <col min="134" max="134" width="13.125" style="1" customWidth="1"/>
    <col min="135" max="135" width="20.625" style="9" customWidth="1"/>
    <col min="136" max="136" width="13.125" style="1" customWidth="1"/>
    <col min="137" max="137" width="20.625" style="9" customWidth="1"/>
    <col min="138" max="138" width="13.125" style="1" customWidth="1"/>
    <col min="139" max="139" width="20.625" style="9" customWidth="1"/>
    <col min="140" max="140" width="13.125" style="1" customWidth="1"/>
    <col min="141" max="141" width="20.625" style="9" customWidth="1"/>
    <col min="142" max="142" width="13.125" style="1" customWidth="1"/>
    <col min="143" max="143" width="20.625" style="9" customWidth="1"/>
    <col min="144" max="144" width="13.125" style="1" customWidth="1"/>
    <col min="145" max="145" width="20.625" style="9" customWidth="1"/>
    <col min="146" max="146" width="13.125" style="1" customWidth="1"/>
    <col min="147" max="147" width="20.625" style="9" customWidth="1"/>
    <col min="148" max="148" width="13.125" style="1" customWidth="1"/>
    <col min="149" max="149" width="20.625" style="9" customWidth="1"/>
    <col min="150" max="150" width="13.125" style="1" customWidth="1"/>
    <col min="151" max="151" width="20.625" style="9" customWidth="1"/>
    <col min="152" max="152" width="13.125" style="1" customWidth="1"/>
    <col min="153" max="153" width="20.625" style="9" customWidth="1"/>
    <col min="154" max="154" width="13.125" style="1" customWidth="1"/>
    <col min="155" max="155" width="20.625" style="9" customWidth="1"/>
    <col min="156" max="156" width="13.125" style="1" customWidth="1"/>
    <col min="157" max="157" width="20.625" style="9" customWidth="1"/>
    <col min="158" max="158" width="13.125" style="1" customWidth="1"/>
    <col min="159" max="159" width="20.625" style="9" customWidth="1"/>
    <col min="160" max="160" width="13.125" style="1" customWidth="1"/>
    <col min="161" max="161" width="20.625" style="9" customWidth="1"/>
    <col min="162" max="162" width="13.125" style="1" customWidth="1"/>
    <col min="163" max="163" width="20.625" style="9" customWidth="1"/>
    <col min="164" max="164" width="13.125" style="1" customWidth="1"/>
    <col min="165" max="165" width="20.625" style="9" customWidth="1"/>
    <col min="166" max="166" width="13.125" style="1" customWidth="1"/>
    <col min="167" max="167" width="20.625" style="9" customWidth="1"/>
    <col min="168" max="168" width="13.125" style="1" customWidth="1"/>
    <col min="169" max="169" width="20.625" style="9" customWidth="1"/>
    <col min="170" max="170" width="13.125" style="1" customWidth="1"/>
    <col min="171" max="171" width="20.625" style="9" customWidth="1"/>
    <col min="172" max="172" width="13.125" style="1" customWidth="1"/>
    <col min="173" max="173" width="20.625" style="9" customWidth="1"/>
    <col min="174" max="174" width="13.125" style="1" customWidth="1"/>
    <col min="175" max="175" width="20.625" style="9" customWidth="1"/>
    <col min="176" max="176" width="13.125" style="1" customWidth="1"/>
    <col min="177" max="177" width="20.625" style="9" customWidth="1"/>
    <col min="178" max="178" width="13.125" style="1" customWidth="1"/>
    <col min="179" max="179" width="20.625" style="9" customWidth="1"/>
    <col min="180" max="180" width="13.125" style="1" customWidth="1"/>
    <col min="181" max="181" width="20.625" style="9" customWidth="1"/>
    <col min="182" max="182" width="13.125" style="1" customWidth="1"/>
    <col min="183" max="183" width="20.625" style="9" customWidth="1"/>
    <col min="184" max="184" width="13.125" style="1" customWidth="1"/>
    <col min="185" max="185" width="20.625" style="9" customWidth="1"/>
    <col min="186" max="186" width="13.125" style="1" customWidth="1"/>
    <col min="187" max="187" width="20.625" style="9" customWidth="1"/>
    <col min="188" max="188" width="13.125" style="1" customWidth="1"/>
    <col min="189" max="189" width="20.625" style="9" customWidth="1"/>
    <col min="190" max="190" width="13.125" style="1" customWidth="1"/>
    <col min="191" max="191" width="20.625" style="9" customWidth="1"/>
    <col min="192" max="192" width="13.125" style="1" customWidth="1"/>
    <col min="193" max="193" width="20.625" style="9" customWidth="1"/>
    <col min="194" max="194" width="13.125" style="1" customWidth="1"/>
    <col min="195" max="195" width="20.625" style="9" customWidth="1"/>
    <col min="196" max="196" width="13.125" style="1" customWidth="1"/>
    <col min="197" max="197" width="20.625" style="9" customWidth="1"/>
    <col min="198" max="198" width="13.125" style="1" customWidth="1"/>
    <col min="199" max="199" width="20.625" style="9" customWidth="1"/>
    <col min="200" max="200" width="13.125" style="1" customWidth="1"/>
    <col min="201" max="201" width="20.625" style="9" customWidth="1"/>
    <col min="202" max="202" width="13.125" style="1" customWidth="1"/>
    <col min="203" max="203" width="20.625" style="9" customWidth="1"/>
    <col min="204" max="204" width="13.125" style="1" customWidth="1"/>
    <col min="205" max="205" width="20.625" style="9" customWidth="1"/>
    <col min="206" max="206" width="13.125" style="1" customWidth="1"/>
    <col min="207" max="207" width="20.625" style="9" customWidth="1"/>
    <col min="208" max="208" width="13.125" style="1" customWidth="1"/>
    <col min="209" max="209" width="20.625" style="9" customWidth="1"/>
    <col min="210" max="210" width="13.125" style="1" customWidth="1"/>
    <col min="211" max="211" width="20.625" style="9" customWidth="1"/>
    <col min="212" max="212" width="13.125" style="1" customWidth="1"/>
    <col min="213" max="213" width="20.625" style="9" customWidth="1"/>
    <col min="214" max="214" width="13.125" style="1" customWidth="1"/>
    <col min="215" max="215" width="20.625" style="9" customWidth="1"/>
    <col min="216" max="216" width="13.125" style="1" customWidth="1"/>
    <col min="217" max="217" width="20.625" style="97" customWidth="1"/>
    <col min="218" max="218" width="13.125" style="1" customWidth="1"/>
    <col min="219" max="219" width="20.625" style="9" customWidth="1"/>
    <col min="220" max="220" width="13.125" style="1" customWidth="1"/>
    <col min="221" max="221" width="20.625" style="9" customWidth="1"/>
    <col min="222" max="222" width="13.125" style="1" customWidth="1"/>
    <col min="223" max="223" width="20.625" style="9" customWidth="1"/>
    <col min="224" max="224" width="13.125" style="1" customWidth="1"/>
    <col min="225" max="225" width="20.625" style="9" customWidth="1"/>
    <col min="226" max="226" width="13.125" style="1" customWidth="1"/>
    <col min="227" max="227" width="20.625" style="9" customWidth="1"/>
    <col min="228" max="228" width="13.125" style="1" customWidth="1"/>
    <col min="229" max="229" width="20.625" style="9" customWidth="1"/>
    <col min="230" max="230" width="13.125" style="1" customWidth="1"/>
    <col min="231" max="231" width="20.625" style="9" customWidth="1"/>
    <col min="232" max="232" width="13.125" style="1" customWidth="1"/>
    <col min="233" max="233" width="20.625" style="9" customWidth="1"/>
    <col min="234" max="234" width="13.125" style="1" customWidth="1"/>
    <col min="235" max="235" width="20.625" style="9" customWidth="1"/>
    <col min="236" max="236" width="13.125" style="1" customWidth="1"/>
    <col min="237" max="237" width="20.625" style="9" customWidth="1"/>
    <col min="238" max="238" width="13.125" style="1" customWidth="1"/>
    <col min="239" max="239" width="20.625" style="9" customWidth="1"/>
    <col min="240" max="240" width="13.125" style="1" customWidth="1"/>
    <col min="241" max="241" width="20.625" style="9" customWidth="1"/>
    <col min="242" max="242" width="13.125" style="1" customWidth="1"/>
    <col min="243" max="243" width="20.625" style="9" customWidth="1"/>
    <col min="244" max="244" width="13.125" style="1" customWidth="1"/>
    <col min="245" max="245" width="20.625" style="9" customWidth="1"/>
    <col min="246" max="246" width="13.125" style="1" customWidth="1"/>
    <col min="247" max="247" width="20.625" style="9" customWidth="1"/>
    <col min="248" max="248" width="13.125" style="1" customWidth="1"/>
    <col min="249" max="249" width="20.625" style="9" customWidth="1"/>
    <col min="250" max="250" width="13.125" style="1" customWidth="1"/>
    <col min="251" max="251" width="20.625" style="9" customWidth="1"/>
    <col min="252" max="252" width="13.125" style="1" customWidth="1"/>
    <col min="253" max="253" width="20.625" style="9" customWidth="1"/>
    <col min="254" max="254" width="13.125" style="1" customWidth="1"/>
    <col min="255" max="255" width="20.625" style="9" customWidth="1"/>
    <col min="256" max="256" width="13.125" style="1" customWidth="1"/>
    <col min="257" max="257" width="20.625" style="9" customWidth="1"/>
    <col min="258" max="258" width="13.125" style="1" customWidth="1"/>
    <col min="259" max="259" width="20.625" style="9" customWidth="1"/>
    <col min="260" max="260" width="13.125" style="1" customWidth="1"/>
    <col min="261" max="261" width="20.625" style="9" customWidth="1"/>
    <col min="262" max="262" width="13.125" style="1" customWidth="1"/>
    <col min="263" max="263" width="20.625" style="9" customWidth="1"/>
    <col min="264" max="264" width="13.125" style="1" customWidth="1"/>
    <col min="265" max="265" width="20.625" style="9" customWidth="1"/>
    <col min="266" max="266" width="13.125" style="1" customWidth="1"/>
    <col min="267" max="267" width="20.625" style="9" customWidth="1"/>
    <col min="268" max="268" width="13.125" style="1" customWidth="1"/>
    <col min="269" max="269" width="20.625" style="9" customWidth="1"/>
    <col min="270" max="270" width="13.125" style="1" customWidth="1"/>
    <col min="271" max="271" width="20.625" style="9" customWidth="1"/>
    <col min="272" max="272" width="13.125" style="1" customWidth="1"/>
    <col min="273" max="273" width="20.625" style="9" customWidth="1"/>
    <col min="274" max="274" width="13.125" style="1" customWidth="1"/>
    <col min="275" max="275" width="20.625" style="9" customWidth="1"/>
    <col min="276" max="276" width="13.125" style="1" customWidth="1"/>
    <col min="277" max="277" width="20.625" style="9" customWidth="1"/>
    <col min="278" max="278" width="13.125" style="1" customWidth="1"/>
    <col min="279" max="279" width="20.625" style="9" customWidth="1"/>
    <col min="280" max="280" width="13.125" style="1" customWidth="1"/>
    <col min="281" max="281" width="20.625" style="9" customWidth="1"/>
    <col min="282" max="282" width="13.125" style="1" customWidth="1"/>
    <col min="283" max="16384" width="9" style="1"/>
  </cols>
  <sheetData>
    <row r="1" spans="2:282" ht="13.5" customHeight="1">
      <c r="E1" s="3"/>
      <c r="G1" s="3"/>
      <c r="I1" s="3"/>
      <c r="K1" s="3"/>
      <c r="M1" s="3"/>
      <c r="O1" s="3"/>
      <c r="Q1" s="3"/>
      <c r="S1" s="3"/>
      <c r="U1" s="3"/>
      <c r="W1" s="3"/>
      <c r="Y1" s="3"/>
      <c r="AA1" s="3"/>
      <c r="AC1" s="3"/>
      <c r="AE1" s="3"/>
      <c r="AG1" s="3"/>
      <c r="AI1" s="3"/>
      <c r="AK1" s="3"/>
      <c r="AM1" s="3"/>
      <c r="AO1" s="3"/>
      <c r="AQ1" s="3"/>
      <c r="AS1" s="3"/>
      <c r="AU1" s="3"/>
      <c r="AW1" s="3"/>
      <c r="AY1" s="3"/>
      <c r="BA1" s="3"/>
      <c r="BC1" s="3"/>
      <c r="BE1" s="3"/>
      <c r="BG1" s="3"/>
      <c r="BI1" s="3"/>
      <c r="BK1" s="3"/>
      <c r="BM1" s="3"/>
      <c r="BO1" s="3"/>
      <c r="BQ1" s="3"/>
      <c r="BS1" s="3"/>
      <c r="BU1" s="3"/>
      <c r="BW1" s="3"/>
      <c r="BY1" s="3"/>
      <c r="CA1" s="3"/>
      <c r="CC1" s="3"/>
      <c r="CE1" s="3"/>
      <c r="CG1" s="3"/>
      <c r="CI1" s="3"/>
      <c r="CK1" s="3"/>
      <c r="CM1" s="3"/>
      <c r="CO1" s="3"/>
      <c r="CQ1" s="3"/>
      <c r="CS1" s="3"/>
      <c r="CU1" s="3"/>
      <c r="CW1" s="3"/>
      <c r="CY1" s="3"/>
      <c r="DA1" s="3"/>
      <c r="DC1" s="3"/>
      <c r="DE1" s="3"/>
      <c r="DG1" s="3"/>
      <c r="DI1" s="3"/>
      <c r="DK1" s="3"/>
      <c r="DM1" s="3"/>
      <c r="DO1" s="3"/>
      <c r="DQ1" s="3"/>
      <c r="DS1" s="3"/>
      <c r="DU1" s="3"/>
      <c r="DW1" s="3"/>
      <c r="DY1" s="3"/>
      <c r="EA1" s="3"/>
      <c r="EC1" s="3"/>
      <c r="EE1" s="3"/>
      <c r="EG1" s="3"/>
      <c r="EI1" s="3"/>
      <c r="EK1" s="3"/>
      <c r="EM1" s="3"/>
      <c r="EO1" s="3"/>
      <c r="EQ1" s="3"/>
      <c r="ES1" s="3"/>
      <c r="EU1" s="3"/>
      <c r="EW1" s="3"/>
      <c r="EY1" s="3"/>
      <c r="FA1" s="3"/>
      <c r="FC1" s="3"/>
      <c r="FE1" s="3"/>
      <c r="FG1" s="3"/>
      <c r="FI1" s="3"/>
      <c r="FK1" s="3"/>
      <c r="FM1" s="3"/>
      <c r="FO1" s="3"/>
      <c r="FQ1" s="3"/>
      <c r="FS1" s="3"/>
      <c r="FU1" s="3"/>
      <c r="FW1" s="3"/>
      <c r="FY1" s="3"/>
      <c r="GA1" s="3"/>
      <c r="GC1" s="3"/>
      <c r="GE1" s="3"/>
      <c r="GG1" s="3"/>
      <c r="GI1" s="3"/>
      <c r="GK1" s="3"/>
      <c r="GM1" s="3"/>
      <c r="GO1" s="3"/>
      <c r="GQ1" s="3"/>
      <c r="GS1" s="3"/>
      <c r="GU1" s="3"/>
      <c r="GW1" s="3"/>
      <c r="GY1" s="3"/>
      <c r="HA1" s="3"/>
      <c r="HC1" s="3"/>
      <c r="HE1" s="3"/>
      <c r="HG1" s="3"/>
      <c r="HI1" s="95"/>
      <c r="HK1" s="3"/>
      <c r="HM1" s="3"/>
      <c r="HO1" s="3"/>
      <c r="HQ1" s="3"/>
      <c r="HS1" s="3"/>
      <c r="HU1" s="3"/>
      <c r="HW1" s="3"/>
      <c r="HY1" s="3"/>
      <c r="IA1" s="3"/>
      <c r="IC1" s="3"/>
      <c r="IE1" s="3"/>
      <c r="IG1" s="3"/>
      <c r="II1" s="3"/>
      <c r="IK1" s="3"/>
      <c r="IM1" s="3"/>
      <c r="IO1" s="3"/>
      <c r="IQ1" s="3"/>
      <c r="IS1" s="3"/>
      <c r="IU1" s="3"/>
      <c r="IW1" s="3"/>
      <c r="IY1" s="3"/>
      <c r="JA1" s="3"/>
      <c r="JC1" s="3"/>
      <c r="JE1" s="3"/>
      <c r="JG1" s="3"/>
      <c r="JI1" s="3"/>
      <c r="JK1" s="3"/>
      <c r="JM1" s="3"/>
      <c r="JO1" s="3"/>
      <c r="JQ1" s="3"/>
      <c r="JS1" s="3"/>
      <c r="JU1" s="3"/>
    </row>
    <row r="2" spans="2:282" ht="26.25">
      <c r="B2" s="10" t="s">
        <v>71</v>
      </c>
      <c r="E2" s="3"/>
      <c r="G2" s="3"/>
      <c r="I2" s="3"/>
      <c r="K2" s="3"/>
      <c r="M2" s="3"/>
      <c r="O2" s="3"/>
      <c r="Q2" s="3"/>
      <c r="S2" s="3"/>
      <c r="U2" s="3"/>
      <c r="W2" s="3"/>
      <c r="Y2" s="3"/>
      <c r="AA2" s="3"/>
      <c r="AC2" s="3"/>
      <c r="AE2" s="3"/>
      <c r="AG2" s="3"/>
      <c r="AI2" s="3"/>
      <c r="AK2" s="3"/>
      <c r="AM2" s="3"/>
      <c r="AO2" s="3"/>
      <c r="AQ2" s="3"/>
      <c r="AS2" s="3"/>
      <c r="AU2" s="3"/>
      <c r="AW2" s="3"/>
      <c r="AY2" s="3"/>
      <c r="BA2" s="3"/>
      <c r="BC2" s="3"/>
      <c r="BE2" s="3"/>
      <c r="BG2" s="3"/>
      <c r="BI2" s="3"/>
      <c r="BK2" s="3"/>
      <c r="BM2" s="3"/>
      <c r="BO2" s="3"/>
      <c r="BQ2" s="3"/>
      <c r="BS2" s="3"/>
      <c r="BU2" s="3"/>
      <c r="BW2" s="3"/>
      <c r="BY2" s="3"/>
      <c r="CA2" s="3"/>
      <c r="CC2" s="3"/>
      <c r="CE2" s="3"/>
      <c r="CG2" s="3"/>
      <c r="CI2" s="3"/>
      <c r="CK2" s="3"/>
      <c r="CM2" s="3"/>
      <c r="CO2" s="3"/>
      <c r="CQ2" s="3"/>
      <c r="CS2" s="3"/>
      <c r="CU2" s="3"/>
      <c r="CW2" s="3"/>
      <c r="CY2" s="3"/>
      <c r="DA2" s="3"/>
      <c r="DC2" s="3"/>
      <c r="DE2" s="3"/>
      <c r="DG2" s="3"/>
      <c r="DI2" s="3"/>
      <c r="DK2" s="3"/>
      <c r="DM2" s="3"/>
      <c r="DO2" s="3"/>
      <c r="DQ2" s="3"/>
      <c r="DS2" s="3"/>
      <c r="DU2" s="3"/>
      <c r="DW2" s="3"/>
      <c r="DY2" s="3"/>
      <c r="EA2" s="3"/>
      <c r="EC2" s="3"/>
      <c r="EE2" s="3"/>
      <c r="EG2" s="3"/>
      <c r="EI2" s="3"/>
      <c r="EK2" s="3"/>
      <c r="EM2" s="3"/>
      <c r="EO2" s="3"/>
      <c r="EQ2" s="3"/>
      <c r="ES2" s="3"/>
      <c r="EU2" s="3"/>
      <c r="EW2" s="3"/>
      <c r="EY2" s="3"/>
      <c r="FA2" s="3"/>
      <c r="FC2" s="3"/>
      <c r="FE2" s="3"/>
      <c r="FG2" s="3"/>
      <c r="FI2" s="3"/>
      <c r="FK2" s="3"/>
      <c r="FM2" s="3"/>
      <c r="FO2" s="3"/>
      <c r="FQ2" s="3"/>
      <c r="FS2" s="3"/>
      <c r="FU2" s="3"/>
      <c r="FW2" s="3"/>
      <c r="FY2" s="3"/>
      <c r="GA2" s="3"/>
      <c r="GC2" s="3"/>
      <c r="GE2" s="3"/>
      <c r="GG2" s="3"/>
      <c r="GI2" s="3"/>
      <c r="GK2" s="3"/>
      <c r="GM2" s="3"/>
      <c r="GO2" s="3"/>
      <c r="GQ2" s="3"/>
      <c r="GS2" s="3"/>
      <c r="GU2" s="3"/>
      <c r="GW2" s="3"/>
      <c r="GY2" s="3"/>
      <c r="HA2" s="3"/>
      <c r="HC2" s="3"/>
      <c r="HE2" s="3"/>
      <c r="HG2" s="3"/>
      <c r="HI2" s="95"/>
      <c r="HK2" s="3"/>
      <c r="HM2" s="3"/>
      <c r="HO2" s="3"/>
      <c r="HQ2" s="3"/>
      <c r="HS2" s="3"/>
      <c r="HU2" s="3"/>
      <c r="HW2" s="3"/>
      <c r="HY2" s="3"/>
      <c r="IA2" s="3"/>
      <c r="IC2" s="3"/>
      <c r="IE2" s="3"/>
      <c r="IG2" s="3"/>
      <c r="II2" s="3"/>
      <c r="IK2" s="3"/>
      <c r="IM2" s="3"/>
      <c r="IO2" s="3"/>
      <c r="IQ2" s="3"/>
      <c r="IS2" s="3"/>
      <c r="IU2" s="3"/>
      <c r="IW2" s="3"/>
      <c r="IY2" s="3"/>
      <c r="JA2" s="3"/>
      <c r="JC2" s="3"/>
      <c r="JE2" s="3"/>
      <c r="JG2" s="3"/>
      <c r="JI2" s="3"/>
      <c r="JK2" s="3"/>
      <c r="JM2" s="3"/>
      <c r="JO2" s="3"/>
      <c r="JQ2" s="3"/>
      <c r="JS2" s="3"/>
      <c r="JU2" s="3"/>
    </row>
    <row r="3" spans="2:282" ht="16.5" customHeight="1">
      <c r="B3" s="13" t="s">
        <v>29</v>
      </c>
      <c r="E3" s="3"/>
      <c r="G3" s="3"/>
      <c r="I3" s="3"/>
      <c r="K3" s="3"/>
      <c r="M3" s="3"/>
      <c r="O3" s="3"/>
      <c r="Q3" s="3"/>
      <c r="S3" s="3"/>
      <c r="U3" s="3"/>
      <c r="W3" s="3"/>
      <c r="Y3" s="3"/>
      <c r="AA3" s="3"/>
      <c r="AC3" s="3"/>
      <c r="AE3" s="3"/>
      <c r="AG3" s="3"/>
      <c r="AI3" s="3"/>
      <c r="AK3" s="3"/>
      <c r="AM3" s="3"/>
      <c r="AO3" s="3"/>
      <c r="AQ3" s="3"/>
      <c r="AS3" s="3"/>
      <c r="AU3" s="3"/>
      <c r="AW3" s="3"/>
      <c r="AY3" s="3"/>
      <c r="BA3" s="3"/>
      <c r="BC3" s="3"/>
      <c r="BE3" s="3"/>
      <c r="BG3" s="3"/>
      <c r="BI3" s="3"/>
      <c r="BK3" s="3"/>
      <c r="BM3" s="3"/>
      <c r="BO3" s="3"/>
      <c r="BQ3" s="3"/>
      <c r="BS3" s="3"/>
      <c r="BU3" s="3"/>
      <c r="BW3" s="3"/>
      <c r="BY3" s="3"/>
      <c r="CA3" s="3"/>
      <c r="CC3" s="3"/>
      <c r="CE3" s="3"/>
      <c r="CG3" s="3"/>
      <c r="CI3" s="3"/>
      <c r="CK3" s="3"/>
      <c r="CM3" s="3"/>
      <c r="CO3" s="3"/>
      <c r="CQ3" s="3"/>
      <c r="CS3" s="3"/>
      <c r="CU3" s="3"/>
      <c r="CW3" s="3"/>
      <c r="CY3" s="3"/>
      <c r="DA3" s="3"/>
      <c r="DC3" s="3"/>
      <c r="DE3" s="3"/>
      <c r="DG3" s="3"/>
      <c r="DI3" s="3"/>
      <c r="DK3" s="3"/>
      <c r="DM3" s="3"/>
      <c r="DO3" s="3"/>
      <c r="DQ3" s="3"/>
      <c r="DS3" s="3"/>
      <c r="DU3" s="3"/>
      <c r="DW3" s="3"/>
      <c r="DY3" s="3"/>
      <c r="EA3" s="3"/>
      <c r="EC3" s="3"/>
      <c r="EE3" s="3"/>
      <c r="EG3" s="3"/>
      <c r="EI3" s="3"/>
      <c r="EK3" s="3"/>
      <c r="EM3" s="3"/>
      <c r="EO3" s="3"/>
      <c r="EQ3" s="3"/>
      <c r="ES3" s="3"/>
      <c r="EU3" s="3"/>
      <c r="EW3" s="3"/>
      <c r="EY3" s="3"/>
      <c r="FA3" s="3"/>
      <c r="FC3" s="3"/>
      <c r="FE3" s="3"/>
      <c r="FG3" s="3"/>
      <c r="FI3" s="3"/>
      <c r="FK3" s="3"/>
      <c r="FM3" s="3"/>
      <c r="FO3" s="3"/>
      <c r="FQ3" s="3"/>
      <c r="FS3" s="3"/>
      <c r="FU3" s="3"/>
      <c r="FW3" s="3"/>
      <c r="FY3" s="3"/>
      <c r="GA3" s="3"/>
      <c r="GC3" s="3"/>
      <c r="GE3" s="3"/>
      <c r="GG3" s="3"/>
      <c r="GI3" s="3"/>
      <c r="GK3" s="3"/>
      <c r="GM3" s="3"/>
      <c r="GO3" s="3"/>
      <c r="GQ3" s="3"/>
      <c r="GS3" s="3"/>
      <c r="GU3" s="3"/>
      <c r="GW3" s="3"/>
      <c r="GY3" s="3"/>
      <c r="HA3" s="3"/>
      <c r="HC3" s="3"/>
      <c r="HE3" s="3"/>
      <c r="HG3" s="3"/>
      <c r="HI3" s="95"/>
      <c r="HK3" s="3"/>
      <c r="HM3" s="3"/>
      <c r="HO3" s="3"/>
      <c r="HQ3" s="3"/>
      <c r="HS3" s="3"/>
      <c r="HU3" s="3"/>
      <c r="HW3" s="3"/>
      <c r="HY3" s="3"/>
      <c r="IA3" s="3"/>
      <c r="IC3" s="3"/>
      <c r="IE3" s="3"/>
      <c r="IG3" s="3"/>
      <c r="II3" s="3"/>
      <c r="IK3" s="3"/>
      <c r="IM3" s="3"/>
      <c r="IO3" s="3"/>
      <c r="IQ3" s="3"/>
      <c r="IS3" s="3"/>
      <c r="IU3" s="3"/>
      <c r="IW3" s="3"/>
      <c r="IY3" s="3"/>
      <c r="JA3" s="3"/>
      <c r="JC3" s="3"/>
      <c r="JE3" s="3"/>
      <c r="JG3" s="3"/>
      <c r="JI3" s="3"/>
      <c r="JK3" s="3"/>
      <c r="JM3" s="3"/>
      <c r="JO3" s="3"/>
      <c r="JQ3" s="3"/>
      <c r="JS3" s="3"/>
      <c r="JU3" s="3"/>
    </row>
    <row r="4" spans="2:282" ht="16.5" customHeight="1">
      <c r="B4" s="14" t="s">
        <v>31</v>
      </c>
      <c r="E4" s="3"/>
      <c r="G4" s="3"/>
      <c r="I4" s="3"/>
      <c r="K4" s="3"/>
      <c r="M4" s="3"/>
      <c r="O4" s="3"/>
      <c r="Q4" s="3"/>
      <c r="S4" s="3"/>
      <c r="U4" s="3"/>
      <c r="W4" s="3"/>
      <c r="Y4" s="3"/>
      <c r="AA4" s="3"/>
      <c r="AC4" s="3"/>
      <c r="AE4" s="3"/>
      <c r="AG4" s="3"/>
      <c r="AI4" s="3"/>
      <c r="AK4" s="3"/>
      <c r="AM4" s="3"/>
      <c r="AO4" s="3"/>
      <c r="AQ4" s="3"/>
      <c r="AS4" s="3"/>
      <c r="AU4" s="3"/>
      <c r="AW4" s="3"/>
      <c r="AY4" s="3"/>
      <c r="BA4" s="3"/>
      <c r="BC4" s="3"/>
      <c r="BE4" s="3"/>
      <c r="BG4" s="3"/>
      <c r="BI4" s="3"/>
      <c r="BK4" s="3"/>
      <c r="BM4" s="3"/>
      <c r="BO4" s="3"/>
      <c r="BQ4" s="3"/>
      <c r="BS4" s="3"/>
      <c r="BU4" s="3"/>
      <c r="BW4" s="3"/>
      <c r="BY4" s="3"/>
      <c r="CA4" s="3"/>
      <c r="CC4" s="3"/>
      <c r="CE4" s="3"/>
      <c r="CG4" s="3"/>
      <c r="CI4" s="3"/>
      <c r="CK4" s="3"/>
      <c r="CM4" s="3"/>
      <c r="CO4" s="3"/>
      <c r="CQ4" s="3"/>
      <c r="CS4" s="3"/>
      <c r="CU4" s="3"/>
      <c r="CW4" s="3"/>
      <c r="CY4" s="3"/>
      <c r="DA4" s="3"/>
      <c r="DC4" s="3"/>
      <c r="DE4" s="3"/>
      <c r="DG4" s="3"/>
      <c r="DI4" s="3"/>
      <c r="DK4" s="3"/>
      <c r="DM4" s="3"/>
      <c r="DO4" s="3"/>
      <c r="DQ4" s="3"/>
      <c r="DS4" s="3"/>
      <c r="DU4" s="3"/>
      <c r="DW4" s="3"/>
      <c r="DY4" s="3"/>
      <c r="EA4" s="3"/>
      <c r="EC4" s="3"/>
      <c r="EE4" s="3"/>
      <c r="EG4" s="3"/>
      <c r="EI4" s="3"/>
      <c r="EK4" s="3"/>
      <c r="EM4" s="3"/>
      <c r="EO4" s="3"/>
      <c r="EQ4" s="3"/>
      <c r="ES4" s="3"/>
      <c r="EU4" s="3"/>
      <c r="EW4" s="3"/>
      <c r="EY4" s="3"/>
      <c r="FA4" s="3"/>
      <c r="FC4" s="3"/>
      <c r="FE4" s="3"/>
      <c r="FG4" s="3"/>
      <c r="FI4" s="3"/>
      <c r="FK4" s="3"/>
      <c r="FM4" s="3"/>
      <c r="FO4" s="3"/>
      <c r="FQ4" s="3"/>
      <c r="FS4" s="3"/>
      <c r="FU4" s="3"/>
      <c r="FW4" s="3"/>
      <c r="FY4" s="3"/>
      <c r="GA4" s="3"/>
      <c r="GC4" s="3"/>
      <c r="GE4" s="3"/>
      <c r="GG4" s="3"/>
      <c r="GI4" s="3"/>
      <c r="GK4" s="3"/>
      <c r="GM4" s="3"/>
      <c r="GO4" s="3"/>
      <c r="GQ4" s="3"/>
      <c r="GS4" s="3"/>
      <c r="GU4" s="3"/>
      <c r="GW4" s="3"/>
      <c r="GY4" s="3"/>
      <c r="HA4" s="3"/>
      <c r="HC4" s="3"/>
      <c r="HE4" s="3"/>
      <c r="HG4" s="3"/>
      <c r="HI4" s="95"/>
      <c r="HK4" s="3"/>
      <c r="HM4" s="3"/>
      <c r="HO4" s="3"/>
      <c r="HQ4" s="3"/>
      <c r="HS4" s="3"/>
      <c r="HU4" s="3"/>
      <c r="HW4" s="3"/>
      <c r="HY4" s="3"/>
      <c r="IA4" s="3"/>
      <c r="IC4" s="3"/>
      <c r="IE4" s="3"/>
      <c r="IG4" s="3"/>
      <c r="II4" s="3"/>
      <c r="IK4" s="3"/>
      <c r="IM4" s="3"/>
      <c r="IO4" s="3"/>
      <c r="IQ4" s="3"/>
      <c r="IS4" s="3"/>
      <c r="IU4" s="3"/>
      <c r="IW4" s="3"/>
      <c r="IY4" s="3"/>
      <c r="JA4" s="3"/>
      <c r="JC4" s="3"/>
      <c r="JE4" s="3"/>
      <c r="JG4" s="3"/>
      <c r="JI4" s="3"/>
      <c r="JK4" s="3"/>
      <c r="JM4" s="3"/>
      <c r="JO4" s="3"/>
      <c r="JQ4" s="3"/>
      <c r="JS4" s="3"/>
      <c r="JU4" s="3"/>
    </row>
    <row r="5" spans="2:282" ht="16.5" customHeight="1">
      <c r="B5" s="14" t="s">
        <v>30</v>
      </c>
      <c r="E5" s="3"/>
      <c r="G5" s="3"/>
      <c r="I5" s="3"/>
      <c r="K5" s="3"/>
      <c r="M5" s="3"/>
      <c r="O5" s="3"/>
      <c r="Q5" s="3"/>
      <c r="S5" s="3"/>
      <c r="U5" s="3"/>
      <c r="W5" s="3"/>
      <c r="Y5" s="3"/>
      <c r="AA5" s="3"/>
      <c r="AC5" s="3"/>
      <c r="AE5" s="3"/>
      <c r="AG5" s="3"/>
      <c r="AI5" s="3"/>
      <c r="AK5" s="3"/>
      <c r="AM5" s="3"/>
      <c r="AO5" s="3"/>
      <c r="AQ5" s="3"/>
      <c r="AS5" s="3"/>
      <c r="AU5" s="3"/>
      <c r="AW5" s="3"/>
      <c r="AY5" s="3"/>
      <c r="BA5" s="3"/>
      <c r="BC5" s="3"/>
      <c r="BE5" s="3"/>
      <c r="BG5" s="3"/>
      <c r="BI5" s="3"/>
      <c r="BK5" s="3"/>
      <c r="BM5" s="3"/>
      <c r="BO5" s="3"/>
      <c r="BQ5" s="3"/>
      <c r="BS5" s="3"/>
      <c r="BU5" s="3"/>
      <c r="BW5" s="3"/>
      <c r="BY5" s="3"/>
      <c r="CA5" s="3"/>
      <c r="CC5" s="3"/>
      <c r="CE5" s="3"/>
      <c r="CG5" s="3"/>
      <c r="CI5" s="3"/>
      <c r="CK5" s="3"/>
      <c r="CM5" s="3"/>
      <c r="CO5" s="3"/>
      <c r="CQ5" s="3"/>
      <c r="CS5" s="3"/>
      <c r="CU5" s="3"/>
      <c r="CW5" s="3"/>
      <c r="CY5" s="3"/>
      <c r="DA5" s="3"/>
      <c r="DC5" s="3"/>
      <c r="DE5" s="3"/>
      <c r="DG5" s="3"/>
      <c r="DI5" s="3"/>
      <c r="DK5" s="3"/>
      <c r="DM5" s="3"/>
      <c r="DO5" s="3"/>
      <c r="DQ5" s="3"/>
      <c r="DS5" s="3"/>
      <c r="DU5" s="3"/>
      <c r="DW5" s="3"/>
      <c r="DY5" s="3"/>
      <c r="EA5" s="3"/>
      <c r="EC5" s="3"/>
      <c r="EE5" s="3"/>
      <c r="EG5" s="3"/>
      <c r="EI5" s="3"/>
      <c r="EK5" s="3"/>
      <c r="EM5" s="3"/>
      <c r="EO5" s="3"/>
      <c r="EQ5" s="3"/>
      <c r="ES5" s="3"/>
      <c r="EU5" s="3"/>
      <c r="EW5" s="3"/>
      <c r="EY5" s="3"/>
      <c r="FA5" s="3"/>
      <c r="FC5" s="3"/>
      <c r="FE5" s="3"/>
      <c r="FG5" s="3"/>
      <c r="FI5" s="3"/>
      <c r="FK5" s="3"/>
      <c r="FM5" s="3"/>
      <c r="FO5" s="3"/>
      <c r="FQ5" s="3"/>
      <c r="FS5" s="3"/>
      <c r="FU5" s="3"/>
      <c r="FW5" s="3"/>
      <c r="FY5" s="3"/>
      <c r="GA5" s="3"/>
      <c r="GC5" s="3"/>
      <c r="GE5" s="3"/>
      <c r="GG5" s="3"/>
      <c r="GI5" s="3"/>
      <c r="GK5" s="3"/>
      <c r="GM5" s="3"/>
      <c r="GO5" s="3"/>
      <c r="GQ5" s="3"/>
      <c r="GS5" s="3"/>
      <c r="GU5" s="3"/>
      <c r="GW5" s="3"/>
      <c r="GY5" s="3"/>
      <c r="HA5" s="3"/>
      <c r="HC5" s="3"/>
      <c r="HE5" s="3"/>
      <c r="HG5" s="3"/>
      <c r="HI5" s="95"/>
      <c r="HK5" s="3"/>
      <c r="HM5" s="3"/>
      <c r="HO5" s="3"/>
      <c r="HQ5" s="3"/>
      <c r="HS5" s="3"/>
      <c r="HU5" s="3"/>
      <c r="HW5" s="3"/>
      <c r="HY5" s="3"/>
      <c r="IA5" s="3"/>
      <c r="IC5" s="3"/>
      <c r="IE5" s="3"/>
      <c r="IG5" s="3"/>
      <c r="II5" s="3"/>
      <c r="IK5" s="3"/>
      <c r="IM5" s="3"/>
      <c r="IO5" s="3"/>
      <c r="IQ5" s="3"/>
      <c r="IS5" s="3"/>
      <c r="IU5" s="3"/>
      <c r="IW5" s="3"/>
      <c r="IY5" s="3"/>
      <c r="JA5" s="3"/>
      <c r="JC5" s="3"/>
      <c r="JE5" s="3"/>
      <c r="JG5" s="3"/>
      <c r="JI5" s="3"/>
      <c r="JK5" s="3"/>
      <c r="JM5" s="3"/>
      <c r="JO5" s="3"/>
      <c r="JQ5" s="3"/>
      <c r="JS5" s="3"/>
      <c r="JU5" s="3"/>
    </row>
    <row r="6" spans="2:282" ht="16.5" customHeight="1">
      <c r="B6" s="14" t="s">
        <v>32</v>
      </c>
      <c r="E6" s="3"/>
      <c r="G6" s="3"/>
      <c r="I6" s="3"/>
      <c r="K6" s="3"/>
      <c r="M6" s="3"/>
      <c r="O6" s="3"/>
      <c r="Q6" s="3"/>
      <c r="S6" s="3"/>
      <c r="U6" s="3"/>
      <c r="W6" s="3"/>
      <c r="Y6" s="3"/>
      <c r="AA6" s="3"/>
      <c r="AC6" s="3"/>
      <c r="AE6" s="3"/>
      <c r="AG6" s="3"/>
      <c r="AI6" s="3"/>
      <c r="AK6" s="3"/>
      <c r="AM6" s="3"/>
      <c r="AO6" s="3"/>
      <c r="AQ6" s="3"/>
      <c r="AS6" s="3"/>
      <c r="AU6" s="3"/>
      <c r="AW6" s="3"/>
      <c r="AY6" s="3"/>
      <c r="BA6" s="3"/>
      <c r="BC6" s="3"/>
      <c r="BE6" s="3"/>
      <c r="BG6" s="3"/>
      <c r="BI6" s="3"/>
      <c r="BK6" s="3"/>
      <c r="BM6" s="3"/>
      <c r="BO6" s="3"/>
      <c r="BQ6" s="3"/>
      <c r="BS6" s="3"/>
      <c r="BU6" s="3"/>
      <c r="BW6" s="3"/>
      <c r="BY6" s="3"/>
      <c r="CA6" s="3"/>
      <c r="CC6" s="3"/>
      <c r="CE6" s="3"/>
      <c r="CG6" s="3"/>
      <c r="CI6" s="3"/>
      <c r="CK6" s="3"/>
      <c r="CM6" s="3"/>
      <c r="CO6" s="3"/>
      <c r="CQ6" s="3"/>
      <c r="CS6" s="3"/>
      <c r="CU6" s="3"/>
      <c r="CW6" s="3"/>
      <c r="CY6" s="3"/>
      <c r="DA6" s="3"/>
      <c r="DC6" s="3"/>
      <c r="DE6" s="3"/>
      <c r="DG6" s="3"/>
      <c r="DI6" s="3"/>
      <c r="DK6" s="3"/>
      <c r="DM6" s="3"/>
      <c r="DO6" s="3"/>
      <c r="DQ6" s="3"/>
      <c r="DS6" s="3"/>
      <c r="DU6" s="3"/>
      <c r="DW6" s="3"/>
      <c r="DY6" s="3"/>
      <c r="EA6" s="3"/>
      <c r="EC6" s="3"/>
      <c r="EE6" s="3"/>
      <c r="EG6" s="3"/>
      <c r="EI6" s="3"/>
      <c r="EK6" s="3"/>
      <c r="EM6" s="3"/>
      <c r="EO6" s="3"/>
      <c r="EQ6" s="3"/>
      <c r="ES6" s="3"/>
      <c r="EU6" s="3"/>
      <c r="EW6" s="3"/>
      <c r="EY6" s="3"/>
      <c r="FA6" s="3"/>
      <c r="FC6" s="3"/>
      <c r="FE6" s="3"/>
      <c r="FG6" s="3"/>
      <c r="FI6" s="3"/>
      <c r="FK6" s="3"/>
      <c r="FM6" s="3"/>
      <c r="FO6" s="3"/>
      <c r="FQ6" s="3"/>
      <c r="FS6" s="3"/>
      <c r="FU6" s="3"/>
      <c r="FW6" s="3"/>
      <c r="FY6" s="3"/>
      <c r="GA6" s="3"/>
      <c r="GC6" s="3"/>
      <c r="GE6" s="3"/>
      <c r="GG6" s="3"/>
      <c r="GI6" s="3"/>
      <c r="GK6" s="3"/>
      <c r="GM6" s="3"/>
      <c r="GO6" s="3"/>
      <c r="GQ6" s="3"/>
      <c r="GS6" s="3"/>
      <c r="GU6" s="3"/>
      <c r="GW6" s="3"/>
      <c r="GY6" s="3"/>
      <c r="HA6" s="3"/>
      <c r="HC6" s="3"/>
      <c r="HE6" s="3"/>
      <c r="HG6" s="3"/>
      <c r="HI6" s="95"/>
      <c r="HK6" s="3"/>
      <c r="HM6" s="3"/>
      <c r="HO6" s="3"/>
      <c r="HQ6" s="3"/>
      <c r="HS6" s="3"/>
      <c r="HU6" s="3"/>
      <c r="HW6" s="3"/>
      <c r="HY6" s="3"/>
      <c r="IA6" s="3"/>
      <c r="IC6" s="3"/>
      <c r="IE6" s="3"/>
      <c r="IG6" s="3"/>
      <c r="II6" s="3"/>
      <c r="IK6" s="3"/>
      <c r="IM6" s="3"/>
      <c r="IO6" s="3"/>
      <c r="IQ6" s="3"/>
      <c r="IS6" s="3"/>
      <c r="IU6" s="3"/>
      <c r="IW6" s="3"/>
      <c r="IY6" s="3"/>
      <c r="JA6" s="3"/>
      <c r="JC6" s="3"/>
      <c r="JE6" s="3"/>
      <c r="JG6" s="3"/>
      <c r="JI6" s="3"/>
      <c r="JK6" s="3"/>
      <c r="JM6" s="3"/>
      <c r="JO6" s="3"/>
      <c r="JQ6" s="3"/>
      <c r="JS6" s="3"/>
      <c r="JU6" s="3"/>
    </row>
    <row r="7" spans="2:282" ht="16.5" customHeight="1">
      <c r="B7" s="14" t="s">
        <v>33</v>
      </c>
      <c r="E7" s="3"/>
      <c r="G7" s="3"/>
      <c r="I7" s="3"/>
      <c r="K7" s="3"/>
      <c r="M7" s="3"/>
      <c r="O7" s="3"/>
      <c r="Q7" s="3"/>
      <c r="S7" s="3"/>
      <c r="U7" s="3"/>
      <c r="W7" s="3"/>
      <c r="Y7" s="3"/>
      <c r="AA7" s="3"/>
      <c r="AC7" s="3"/>
      <c r="AE7" s="3"/>
      <c r="AG7" s="3"/>
      <c r="AI7" s="3"/>
      <c r="AK7" s="3"/>
      <c r="AM7" s="3"/>
      <c r="AO7" s="3"/>
      <c r="AQ7" s="3"/>
      <c r="AS7" s="3"/>
      <c r="AU7" s="3"/>
      <c r="AW7" s="3"/>
      <c r="AY7" s="3"/>
      <c r="BA7" s="3"/>
      <c r="BC7" s="3"/>
      <c r="BE7" s="3"/>
      <c r="BG7" s="3"/>
      <c r="BI7" s="3"/>
      <c r="BK7" s="3"/>
      <c r="BM7" s="3"/>
      <c r="BO7" s="3"/>
      <c r="BQ7" s="3"/>
      <c r="BS7" s="3"/>
      <c r="BU7" s="3"/>
      <c r="BW7" s="3"/>
      <c r="BY7" s="3"/>
      <c r="CA7" s="3"/>
      <c r="CC7" s="3"/>
      <c r="CE7" s="3"/>
      <c r="CG7" s="3"/>
      <c r="CI7" s="3"/>
      <c r="CK7" s="3"/>
      <c r="CM7" s="3"/>
      <c r="CO7" s="3"/>
      <c r="CQ7" s="3"/>
      <c r="CS7" s="3"/>
      <c r="CU7" s="3"/>
      <c r="CW7" s="3"/>
      <c r="CY7" s="3"/>
      <c r="DA7" s="3"/>
      <c r="DC7" s="3"/>
      <c r="DE7" s="3"/>
      <c r="DG7" s="3"/>
      <c r="DI7" s="3"/>
      <c r="DK7" s="3"/>
      <c r="DM7" s="3"/>
      <c r="DO7" s="3"/>
      <c r="DQ7" s="3"/>
      <c r="DS7" s="3"/>
      <c r="DU7" s="3"/>
      <c r="DW7" s="3"/>
      <c r="DY7" s="3"/>
      <c r="EA7" s="3"/>
      <c r="EC7" s="3"/>
      <c r="EE7" s="3"/>
      <c r="EG7" s="3"/>
      <c r="EI7" s="3"/>
      <c r="EK7" s="3"/>
      <c r="EM7" s="3"/>
      <c r="EO7" s="3"/>
      <c r="EQ7" s="3"/>
      <c r="ES7" s="3"/>
      <c r="EU7" s="3"/>
      <c r="EW7" s="3"/>
      <c r="EY7" s="3"/>
      <c r="FA7" s="3"/>
      <c r="FC7" s="3"/>
      <c r="FE7" s="3"/>
      <c r="FG7" s="3"/>
      <c r="FI7" s="3"/>
      <c r="FK7" s="3"/>
      <c r="FM7" s="3"/>
      <c r="FO7" s="3"/>
      <c r="FQ7" s="3"/>
      <c r="FS7" s="3"/>
      <c r="FU7" s="3"/>
      <c r="FW7" s="3"/>
      <c r="FY7" s="3"/>
      <c r="GA7" s="3"/>
      <c r="GC7" s="3"/>
      <c r="GE7" s="3"/>
      <c r="GG7" s="3"/>
      <c r="GI7" s="3"/>
      <c r="GK7" s="3"/>
      <c r="GM7" s="3"/>
      <c r="GO7" s="3"/>
      <c r="GQ7" s="3"/>
      <c r="GS7" s="3"/>
      <c r="GU7" s="3"/>
      <c r="GW7" s="3"/>
      <c r="GY7" s="3"/>
      <c r="HA7" s="3"/>
      <c r="HC7" s="3"/>
      <c r="HE7" s="3"/>
      <c r="HG7" s="3"/>
      <c r="HI7" s="95"/>
      <c r="HK7" s="3"/>
      <c r="HM7" s="3"/>
      <c r="HO7" s="3"/>
      <c r="HQ7" s="3"/>
      <c r="HS7" s="3"/>
      <c r="HU7" s="3"/>
      <c r="HW7" s="3"/>
      <c r="HY7" s="3"/>
      <c r="IA7" s="3"/>
      <c r="IC7" s="3"/>
      <c r="IE7" s="3"/>
      <c r="IG7" s="3"/>
      <c r="II7" s="3"/>
      <c r="IK7" s="3"/>
      <c r="IM7" s="3"/>
      <c r="IO7" s="3"/>
      <c r="IQ7" s="3"/>
      <c r="IS7" s="3"/>
      <c r="IU7" s="3"/>
      <c r="IW7" s="3"/>
      <c r="IY7" s="3"/>
      <c r="JA7" s="3"/>
      <c r="JC7" s="3"/>
      <c r="JE7" s="3"/>
      <c r="JG7" s="3"/>
      <c r="JI7" s="3"/>
      <c r="JK7" s="3"/>
      <c r="JM7" s="3"/>
      <c r="JO7" s="3"/>
      <c r="JQ7" s="3"/>
      <c r="JS7" s="3"/>
      <c r="JU7" s="3"/>
    </row>
    <row r="8" spans="2:282" ht="16.5" customHeight="1">
      <c r="B8" s="14" t="s">
        <v>34</v>
      </c>
      <c r="E8" s="3"/>
      <c r="G8" s="3"/>
      <c r="I8" s="3"/>
      <c r="K8" s="3"/>
      <c r="M8" s="3"/>
      <c r="O8" s="3"/>
      <c r="Q8" s="3"/>
      <c r="S8" s="3"/>
      <c r="U8" s="3"/>
      <c r="W8" s="3"/>
      <c r="Y8" s="3"/>
      <c r="AA8" s="3"/>
      <c r="AC8" s="3"/>
      <c r="AE8" s="3"/>
      <c r="AG8" s="3"/>
      <c r="AI8" s="3"/>
      <c r="AK8" s="3"/>
      <c r="AM8" s="3"/>
      <c r="AO8" s="3"/>
      <c r="AQ8" s="3"/>
      <c r="AS8" s="3"/>
      <c r="AU8" s="3"/>
      <c r="AW8" s="3"/>
      <c r="AY8" s="3"/>
      <c r="BA8" s="3"/>
      <c r="BC8" s="3"/>
      <c r="BE8" s="3"/>
      <c r="BG8" s="3"/>
      <c r="BI8" s="3"/>
      <c r="BK8" s="3"/>
      <c r="BM8" s="3"/>
      <c r="BO8" s="3"/>
      <c r="BQ8" s="3"/>
      <c r="BS8" s="3"/>
      <c r="BU8" s="3"/>
      <c r="BW8" s="3"/>
      <c r="BY8" s="3"/>
      <c r="CA8" s="3"/>
      <c r="CC8" s="3"/>
      <c r="CE8" s="3"/>
      <c r="CG8" s="3"/>
      <c r="CI8" s="3"/>
      <c r="CK8" s="3"/>
      <c r="CM8" s="3"/>
      <c r="CO8" s="3"/>
      <c r="CQ8" s="3"/>
      <c r="CS8" s="3"/>
      <c r="CU8" s="3"/>
      <c r="CW8" s="3"/>
      <c r="CY8" s="3"/>
      <c r="DA8" s="3"/>
      <c r="DC8" s="3"/>
      <c r="DE8" s="3"/>
      <c r="DG8" s="3"/>
      <c r="DI8" s="3"/>
      <c r="DK8" s="3"/>
      <c r="DM8" s="3"/>
      <c r="DO8" s="3"/>
      <c r="DQ8" s="3"/>
      <c r="DS8" s="3"/>
      <c r="DU8" s="3"/>
      <c r="DW8" s="3"/>
      <c r="DY8" s="3"/>
      <c r="EA8" s="3"/>
      <c r="EC8" s="3"/>
      <c r="EE8" s="3"/>
      <c r="EG8" s="3"/>
      <c r="EI8" s="3"/>
      <c r="EK8" s="3"/>
      <c r="EM8" s="3"/>
      <c r="EO8" s="3"/>
      <c r="EQ8" s="3"/>
      <c r="ES8" s="3"/>
      <c r="EU8" s="3"/>
      <c r="EW8" s="3"/>
      <c r="EY8" s="3"/>
      <c r="FA8" s="3"/>
      <c r="FC8" s="3"/>
      <c r="FE8" s="3"/>
      <c r="FG8" s="3"/>
      <c r="FI8" s="3"/>
      <c r="FK8" s="3"/>
      <c r="FM8" s="3"/>
      <c r="FO8" s="3"/>
      <c r="FQ8" s="3"/>
      <c r="FS8" s="3"/>
      <c r="FU8" s="3"/>
      <c r="FW8" s="3"/>
      <c r="FY8" s="3"/>
      <c r="GA8" s="3"/>
      <c r="GC8" s="3"/>
      <c r="GE8" s="3"/>
      <c r="GG8" s="3"/>
      <c r="GI8" s="3"/>
      <c r="GK8" s="3"/>
      <c r="GM8" s="3"/>
      <c r="GO8" s="3"/>
      <c r="GQ8" s="3"/>
      <c r="GS8" s="3"/>
      <c r="GU8" s="3"/>
      <c r="GW8" s="3"/>
      <c r="GY8" s="3"/>
      <c r="HA8" s="3"/>
      <c r="HC8" s="3"/>
      <c r="HE8" s="3"/>
      <c r="HG8" s="3"/>
      <c r="HI8" s="95"/>
      <c r="HK8" s="3"/>
      <c r="HM8" s="3"/>
      <c r="HO8" s="3"/>
      <c r="HQ8" s="3"/>
      <c r="HS8" s="3"/>
      <c r="HU8" s="3"/>
      <c r="HW8" s="3"/>
      <c r="HY8" s="3"/>
      <c r="IA8" s="3"/>
      <c r="IC8" s="3"/>
      <c r="IE8" s="3"/>
      <c r="IG8" s="3"/>
      <c r="II8" s="3"/>
      <c r="IK8" s="3"/>
      <c r="IM8" s="3"/>
      <c r="IO8" s="3"/>
      <c r="IQ8" s="3"/>
      <c r="IS8" s="3"/>
      <c r="IU8" s="3"/>
      <c r="IW8" s="3"/>
      <c r="IY8" s="3"/>
      <c r="JA8" s="3"/>
      <c r="JC8" s="3"/>
      <c r="JE8" s="3"/>
      <c r="JG8" s="3"/>
      <c r="JI8" s="3"/>
      <c r="JK8" s="3"/>
      <c r="JM8" s="3"/>
      <c r="JO8" s="3"/>
      <c r="JQ8" s="3"/>
      <c r="JS8" s="3"/>
      <c r="JU8" s="3"/>
    </row>
    <row r="9" spans="2:282" ht="16.5" customHeight="1">
      <c r="B9" s="14" t="s">
        <v>35</v>
      </c>
      <c r="E9" s="3"/>
      <c r="G9" s="3"/>
      <c r="I9" s="3"/>
      <c r="K9" s="3"/>
      <c r="M9" s="3"/>
      <c r="O9" s="3"/>
      <c r="Q9" s="3"/>
      <c r="S9" s="3"/>
      <c r="U9" s="3"/>
      <c r="W9" s="3"/>
      <c r="Y9" s="3"/>
      <c r="AA9" s="3"/>
      <c r="AC9" s="3"/>
      <c r="AE9" s="3"/>
      <c r="AG9" s="3"/>
      <c r="AI9" s="3"/>
      <c r="AK9" s="3"/>
      <c r="AM9" s="3"/>
      <c r="AO9" s="3"/>
      <c r="AQ9" s="3"/>
      <c r="AS9" s="3"/>
      <c r="AU9" s="3"/>
      <c r="AW9" s="3"/>
      <c r="AY9" s="3"/>
      <c r="BA9" s="3"/>
      <c r="BC9" s="3"/>
      <c r="BE9" s="3"/>
      <c r="BG9" s="3"/>
      <c r="BI9" s="3"/>
      <c r="BK9" s="3"/>
      <c r="BM9" s="3"/>
      <c r="BO9" s="3"/>
      <c r="BQ9" s="3"/>
      <c r="BS9" s="3"/>
      <c r="BU9" s="3"/>
      <c r="BW9" s="3"/>
      <c r="BY9" s="3"/>
      <c r="CA9" s="3"/>
      <c r="CC9" s="3"/>
      <c r="CE9" s="3"/>
      <c r="CG9" s="3"/>
      <c r="CI9" s="3"/>
      <c r="CK9" s="3"/>
      <c r="CM9" s="3"/>
      <c r="CO9" s="3"/>
      <c r="CQ9" s="3"/>
      <c r="CS9" s="3"/>
      <c r="CU9" s="3"/>
      <c r="CW9" s="3"/>
      <c r="CY9" s="3"/>
      <c r="DA9" s="3"/>
      <c r="DC9" s="3"/>
      <c r="DE9" s="3"/>
      <c r="DG9" s="3"/>
      <c r="DI9" s="3"/>
      <c r="DK9" s="3"/>
      <c r="DM9" s="3"/>
      <c r="DO9" s="3"/>
      <c r="DQ9" s="3"/>
      <c r="DS9" s="3"/>
      <c r="DU9" s="3"/>
      <c r="DW9" s="3"/>
      <c r="DY9" s="3"/>
      <c r="EA9" s="3"/>
      <c r="EC9" s="3"/>
      <c r="EE9" s="3"/>
      <c r="EG9" s="3"/>
      <c r="EI9" s="3"/>
      <c r="EK9" s="3"/>
      <c r="EM9" s="3"/>
      <c r="EO9" s="3"/>
      <c r="EQ9" s="3"/>
      <c r="ES9" s="3"/>
      <c r="EU9" s="3"/>
      <c r="EW9" s="3"/>
      <c r="EY9" s="3"/>
      <c r="FA9" s="3"/>
      <c r="FC9" s="3"/>
      <c r="FE9" s="3"/>
      <c r="FG9" s="3"/>
      <c r="FI9" s="3"/>
      <c r="FK9" s="3"/>
      <c r="FM9" s="3"/>
      <c r="FO9" s="3"/>
      <c r="FQ9" s="3"/>
      <c r="FS9" s="3"/>
      <c r="FU9" s="3"/>
      <c r="FW9" s="3"/>
      <c r="FY9" s="3"/>
      <c r="GA9" s="3"/>
      <c r="GC9" s="3"/>
      <c r="GE9" s="3"/>
      <c r="GG9" s="3"/>
      <c r="GI9" s="3"/>
      <c r="GK9" s="3"/>
      <c r="GM9" s="3"/>
      <c r="GO9" s="3"/>
      <c r="GQ9" s="3"/>
      <c r="GS9" s="3"/>
      <c r="GU9" s="3"/>
      <c r="GW9" s="3"/>
      <c r="GY9" s="3"/>
      <c r="HA9" s="3"/>
      <c r="HC9" s="3"/>
      <c r="HE9" s="3"/>
      <c r="HG9" s="3"/>
      <c r="HI9" s="95"/>
      <c r="HK9" s="3"/>
      <c r="HM9" s="3"/>
      <c r="HO9" s="3"/>
      <c r="HQ9" s="3"/>
      <c r="HS9" s="3"/>
      <c r="HU9" s="3"/>
      <c r="HW9" s="3"/>
      <c r="HY9" s="3"/>
      <c r="IA9" s="3"/>
      <c r="IC9" s="3"/>
      <c r="IE9" s="3"/>
      <c r="IG9" s="3"/>
      <c r="II9" s="3"/>
      <c r="IK9" s="3"/>
      <c r="IM9" s="3"/>
      <c r="IO9" s="3"/>
      <c r="IQ9" s="3"/>
      <c r="IS9" s="3"/>
      <c r="IU9" s="3"/>
      <c r="IW9" s="3"/>
      <c r="IY9" s="3"/>
      <c r="JA9" s="3"/>
      <c r="JC9" s="3"/>
      <c r="JE9" s="3"/>
      <c r="JG9" s="3"/>
      <c r="JI9" s="3"/>
      <c r="JK9" s="3"/>
      <c r="JM9" s="3"/>
      <c r="JO9" s="3"/>
      <c r="JQ9" s="3"/>
      <c r="JS9" s="3"/>
      <c r="JU9" s="3"/>
    </row>
    <row r="10" spans="2:282" ht="16.5" customHeight="1">
      <c r="B10" s="11"/>
      <c r="E10" s="3"/>
      <c r="G10" s="3"/>
      <c r="I10" s="3"/>
      <c r="K10" s="3"/>
      <c r="M10" s="3"/>
      <c r="O10" s="3"/>
      <c r="Q10" s="3"/>
      <c r="S10" s="3"/>
      <c r="U10" s="3"/>
      <c r="W10" s="3"/>
      <c r="Y10" s="3"/>
      <c r="AA10" s="3"/>
      <c r="AC10" s="3"/>
      <c r="AE10" s="3"/>
      <c r="AG10" s="3"/>
      <c r="AI10" s="3"/>
      <c r="AK10" s="3"/>
      <c r="AM10" s="3"/>
      <c r="AO10" s="3"/>
      <c r="AQ10" s="3"/>
      <c r="AS10" s="3"/>
      <c r="AU10" s="3"/>
      <c r="AW10" s="3"/>
      <c r="AY10" s="3"/>
      <c r="BA10" s="3"/>
      <c r="BC10" s="3"/>
      <c r="BE10" s="3"/>
      <c r="BG10" s="3"/>
      <c r="BI10" s="3"/>
      <c r="BK10" s="3"/>
      <c r="BM10" s="3"/>
      <c r="BO10" s="3"/>
      <c r="BQ10" s="3"/>
      <c r="BS10" s="3"/>
      <c r="BU10" s="3"/>
      <c r="BW10" s="3"/>
      <c r="BY10" s="3"/>
      <c r="CA10" s="3"/>
      <c r="CC10" s="3"/>
      <c r="CE10" s="3"/>
      <c r="CG10" s="3"/>
      <c r="CI10" s="3"/>
      <c r="CK10" s="3"/>
      <c r="CM10" s="3"/>
      <c r="CO10" s="3"/>
      <c r="CQ10" s="3"/>
      <c r="CS10" s="3"/>
      <c r="CU10" s="3"/>
      <c r="CW10" s="3"/>
      <c r="CY10" s="3"/>
      <c r="DA10" s="3"/>
      <c r="DC10" s="3"/>
      <c r="DE10" s="3"/>
      <c r="DG10" s="3"/>
      <c r="DI10" s="3"/>
      <c r="DK10" s="3"/>
      <c r="DM10" s="3"/>
      <c r="DO10" s="3"/>
      <c r="DQ10" s="3"/>
      <c r="DS10" s="3"/>
      <c r="DU10" s="3"/>
      <c r="DW10" s="3"/>
      <c r="DY10" s="3"/>
      <c r="EA10" s="3"/>
      <c r="EC10" s="3"/>
      <c r="EE10" s="3"/>
      <c r="EG10" s="3"/>
      <c r="EI10" s="3"/>
      <c r="EK10" s="3"/>
      <c r="EM10" s="3"/>
      <c r="EO10" s="3"/>
      <c r="EQ10" s="3"/>
      <c r="ES10" s="3"/>
      <c r="EU10" s="3"/>
      <c r="EW10" s="3"/>
      <c r="EY10" s="3"/>
      <c r="FA10" s="3"/>
      <c r="FC10" s="3"/>
      <c r="FE10" s="3"/>
      <c r="FG10" s="3"/>
      <c r="FI10" s="3"/>
      <c r="FK10" s="3"/>
      <c r="FM10" s="3"/>
      <c r="FO10" s="3"/>
      <c r="FQ10" s="3"/>
      <c r="FS10" s="3"/>
      <c r="FU10" s="3"/>
      <c r="FW10" s="3"/>
      <c r="FY10" s="3"/>
      <c r="GA10" s="3"/>
      <c r="GC10" s="3"/>
      <c r="GE10" s="3"/>
      <c r="GG10" s="3"/>
      <c r="GI10" s="3"/>
      <c r="GK10" s="3"/>
      <c r="GM10" s="3"/>
      <c r="GO10" s="3"/>
      <c r="GQ10" s="3"/>
      <c r="GS10" s="3"/>
      <c r="GU10" s="3"/>
      <c r="GW10" s="3"/>
      <c r="GY10" s="3"/>
      <c r="HA10" s="3"/>
      <c r="HC10" s="3"/>
      <c r="HE10" s="3"/>
      <c r="HG10" s="3"/>
      <c r="HI10" s="95"/>
      <c r="HK10" s="3"/>
      <c r="HM10" s="3"/>
      <c r="HO10" s="3"/>
      <c r="HQ10" s="3"/>
      <c r="HS10" s="3"/>
      <c r="HU10" s="3"/>
      <c r="HW10" s="3"/>
      <c r="HY10" s="3"/>
      <c r="IA10" s="3"/>
      <c r="IC10" s="3"/>
      <c r="IE10" s="3"/>
      <c r="IG10" s="3"/>
      <c r="II10" s="3"/>
      <c r="IK10" s="3"/>
      <c r="IM10" s="3"/>
      <c r="IO10" s="3"/>
      <c r="IQ10" s="3"/>
      <c r="IS10" s="3"/>
      <c r="IU10" s="3"/>
      <c r="IW10" s="3"/>
      <c r="IY10" s="3"/>
      <c r="JA10" s="3"/>
      <c r="JC10" s="3"/>
      <c r="JE10" s="3"/>
      <c r="JG10" s="3"/>
      <c r="JI10" s="3"/>
      <c r="JK10" s="3"/>
      <c r="JM10" s="3"/>
      <c r="JO10" s="3"/>
      <c r="JQ10" s="3"/>
      <c r="JS10" s="3"/>
      <c r="JU10" s="3"/>
    </row>
    <row r="11" spans="2:282" ht="16.5" customHeight="1">
      <c r="B11" s="6" t="s">
        <v>0</v>
      </c>
      <c r="E11" s="3"/>
      <c r="F11" s="2" t="e">
        <f>_xlfn.AGGREGATE(1,6,F$17:F$39)</f>
        <v>#DIV/0!</v>
      </c>
      <c r="G11" s="3"/>
      <c r="H11" s="2">
        <f>_xlfn.AGGREGATE(1,6,H$17:H$39)</f>
        <v>0.54427506057008856</v>
      </c>
      <c r="I11" s="3"/>
      <c r="J11" s="2">
        <f>_xlfn.AGGREGATE(1,6,J$17:J$39)</f>
        <v>0.47444040344305327</v>
      </c>
      <c r="K11" s="3"/>
      <c r="L11" s="2">
        <f>_xlfn.AGGREGATE(1,6,L$17:L$39)</f>
        <v>-4.7228694958836255E-2</v>
      </c>
      <c r="M11" s="3"/>
      <c r="N11" s="2">
        <f>_xlfn.AGGREGATE(1,6,N$17:N$39)</f>
        <v>0.44165017412394886</v>
      </c>
      <c r="O11" s="3"/>
      <c r="P11" s="2">
        <f>_xlfn.AGGREGATE(1,6,P$17:P$39)</f>
        <v>0.45123806791658233</v>
      </c>
      <c r="Q11" s="3"/>
      <c r="R11" s="2">
        <f>_xlfn.AGGREGATE(1,6,R$17:R$39)</f>
        <v>0.60322546201283633</v>
      </c>
      <c r="S11" s="3"/>
      <c r="T11" s="2">
        <f>_xlfn.AGGREGATE(1,6,T$17:T$39)</f>
        <v>0.48444533882138474</v>
      </c>
      <c r="U11" s="3"/>
      <c r="V11" s="2">
        <f>_xlfn.AGGREGATE(1,6,V$17:V$39)</f>
        <v>0.15493028881869603</v>
      </c>
      <c r="W11" s="3"/>
      <c r="X11" s="2">
        <f>_xlfn.AGGREGATE(1,6,X$17:X$39)</f>
        <v>0.41024583902115241</v>
      </c>
      <c r="Y11" s="3"/>
      <c r="Z11" s="2">
        <f>_xlfn.AGGREGATE(1,6,Z$17:Z$39)</f>
        <v>0.52181496559869645</v>
      </c>
      <c r="AA11" s="3"/>
      <c r="AB11" s="2">
        <f>_xlfn.AGGREGATE(1,6,AB$17:AB$39)</f>
        <v>0.48554662311786301</v>
      </c>
      <c r="AC11" s="3"/>
      <c r="AD11" s="2">
        <f>_xlfn.AGGREGATE(1,6,AD$17:AD$39)</f>
        <v>-4.7228694958836255E-2</v>
      </c>
      <c r="AE11" s="3"/>
      <c r="AF11" s="2">
        <f>_xlfn.AGGREGATE(1,6,AF$17:AF$39)</f>
        <v>0.3744786211510458</v>
      </c>
      <c r="AG11" s="3"/>
      <c r="AH11" s="2">
        <f>_xlfn.AGGREGATE(1,6,AH$17:AH$39)</f>
        <v>0.3785735472160332</v>
      </c>
      <c r="AI11" s="3"/>
      <c r="AJ11" s="2">
        <f>_xlfn.AGGREGATE(1,6,AJ$17:AJ$39)</f>
        <v>0.56502077686705887</v>
      </c>
      <c r="AK11" s="3"/>
      <c r="AL11" s="2">
        <f>_xlfn.AGGREGATE(1,6,AL$17:AL$39)</f>
        <v>0.47239835757815218</v>
      </c>
      <c r="AM11" s="3"/>
      <c r="AN11" s="2">
        <f>_xlfn.AGGREGATE(1,6,AN$17:AN$39)</f>
        <v>-4.7228694958836255E-2</v>
      </c>
      <c r="AO11" s="3"/>
      <c r="AP11" s="2">
        <f>_xlfn.AGGREGATE(1,6,AP$17:AP$39)</f>
        <v>0.43310060492803348</v>
      </c>
      <c r="AQ11" s="3"/>
      <c r="AR11" s="2">
        <f>_xlfn.AGGREGATE(1,6,AR$17:AR$39)</f>
        <v>0.47446664249983161</v>
      </c>
      <c r="AS11" s="3"/>
      <c r="AT11" s="2">
        <f>_xlfn.AGGREGATE(1,6,AT$17:AT$39)</f>
        <v>0.59437632119635508</v>
      </c>
      <c r="AU11" s="3"/>
      <c r="AV11" s="2">
        <f>_xlfn.AGGREGATE(1,6,AV$17:AV$39)</f>
        <v>0.21035022812669882</v>
      </c>
      <c r="AW11" s="3"/>
      <c r="AX11" s="2">
        <f>_xlfn.AGGREGATE(1,6,AX$17:AX$39)</f>
        <v>0.39349681364154554</v>
      </c>
      <c r="AY11" s="3"/>
      <c r="AZ11" s="2">
        <f>_xlfn.AGGREGATE(1,6,AZ$17:AZ$39)</f>
        <v>0.5113536478447549</v>
      </c>
      <c r="BA11" s="3"/>
      <c r="BB11" s="2">
        <f>_xlfn.AGGREGATE(1,6,BB$17:BB$39)</f>
        <v>0.62566089317751972</v>
      </c>
      <c r="BC11" s="3"/>
      <c r="BD11" s="2">
        <f>_xlfn.AGGREGATE(1,6,BD$17:BD$39)</f>
        <v>0.51995310640300429</v>
      </c>
      <c r="BE11" s="3"/>
      <c r="BF11" s="2">
        <f>_xlfn.AGGREGATE(1,6,BF$17:BF$39)</f>
        <v>0.45913218300992398</v>
      </c>
      <c r="BG11" s="3"/>
      <c r="BH11" s="2">
        <f>_xlfn.AGGREGATE(1,6,BH$17:BH$39)</f>
        <v>0.54813542836782414</v>
      </c>
      <c r="BI11" s="3"/>
      <c r="BJ11" s="2">
        <f>_xlfn.AGGREGATE(1,6,BJ$17:BJ$39)</f>
        <v>0.52796078346793451</v>
      </c>
      <c r="BK11" s="3"/>
      <c r="BL11" s="2">
        <f>_xlfn.AGGREGATE(1,6,BL$17:BL$39)</f>
        <v>0.2706937048748328</v>
      </c>
      <c r="BM11" s="3"/>
      <c r="BN11" s="2">
        <f>_xlfn.AGGREGATE(1,6,BN$17:BN$39)</f>
        <v>0.15493028881869603</v>
      </c>
      <c r="BO11" s="3"/>
      <c r="BP11" s="2">
        <f>_xlfn.AGGREGATE(1,6,BP$17:BP$39)</f>
        <v>0.3473406068446947</v>
      </c>
      <c r="BQ11" s="3"/>
      <c r="BR11" s="2">
        <f>_xlfn.AGGREGATE(1,6,BR$17:BR$39)</f>
        <v>0.4304850801234632</v>
      </c>
      <c r="BS11" s="3"/>
      <c r="BT11" s="2">
        <f>_xlfn.AGGREGATE(1,6,BT$17:BT$39)</f>
        <v>0.35453035266146077</v>
      </c>
      <c r="BU11" s="3"/>
      <c r="BV11" s="2">
        <f>_xlfn.AGGREGATE(1,6,BV$17:BV$39)</f>
        <v>0.40243379305976257</v>
      </c>
      <c r="BW11" s="3"/>
      <c r="BX11" s="2">
        <f>_xlfn.AGGREGATE(1,6,BX$17:BX$39)</f>
        <v>0.22160907082944181</v>
      </c>
      <c r="BY11" s="3"/>
      <c r="BZ11" s="2">
        <f>_xlfn.AGGREGATE(1,6,BZ$17:BZ$39)</f>
        <v>0.58848403251217041</v>
      </c>
      <c r="CA11" s="3"/>
      <c r="CB11" s="2">
        <f>_xlfn.AGGREGATE(1,6,CB$17:CB$39)</f>
        <v>0.52020701213176657</v>
      </c>
      <c r="CC11" s="3"/>
      <c r="CD11" s="2">
        <f>_xlfn.AGGREGATE(1,6,CD$17:CD$39)</f>
        <v>0.15493028881869603</v>
      </c>
      <c r="CE11" s="3"/>
      <c r="CF11" s="2">
        <f>_xlfn.AGGREGATE(1,6,CF$17:CF$39)</f>
        <v>0.36692967686653488</v>
      </c>
      <c r="CG11" s="3"/>
      <c r="CH11" s="2">
        <f>_xlfn.AGGREGATE(1,6,CH$17:CH$39)</f>
        <v>0.50415330787370627</v>
      </c>
      <c r="CI11" s="3"/>
      <c r="CJ11" s="2">
        <f>_xlfn.AGGREGATE(1,6,CJ$17:CJ$39)</f>
        <v>0.1872946968121022</v>
      </c>
      <c r="CK11" s="3"/>
      <c r="CL11" s="2">
        <f>_xlfn.AGGREGATE(1,6,CL$17:CL$39)</f>
        <v>0.39971732607624383</v>
      </c>
      <c r="CM11" s="3"/>
      <c r="CN11" s="2">
        <f>_xlfn.AGGREGATE(1,6,CN$17:CN$39)</f>
        <v>0.30383292110610077</v>
      </c>
      <c r="CO11" s="3"/>
      <c r="CP11" s="2">
        <f>_xlfn.AGGREGATE(1,6,CP$17:CP$39)</f>
        <v>0.57949051592644596</v>
      </c>
      <c r="CQ11" s="3"/>
      <c r="CR11" s="2">
        <f>_xlfn.AGGREGATE(1,6,CR$17:CR$39)</f>
        <v>0.51587140449904845</v>
      </c>
      <c r="CS11" s="3"/>
      <c r="CT11" s="2">
        <f>_xlfn.AGGREGATE(1,6,CT$17:CT$39)</f>
        <v>0.54075250368403693</v>
      </c>
      <c r="CU11" s="3"/>
      <c r="CV11" s="2">
        <f>_xlfn.AGGREGATE(1,6,CV$17:CV$39)</f>
        <v>0.30383292110610077</v>
      </c>
      <c r="CW11" s="3"/>
      <c r="CX11" s="2">
        <f>_xlfn.AGGREGATE(1,6,CX$17:CX$39)</f>
        <v>0.39229628402309713</v>
      </c>
      <c r="CY11" s="3"/>
      <c r="CZ11" s="2">
        <f>_xlfn.AGGREGATE(1,6,CZ$17:CZ$39)</f>
        <v>0.27004929049958609</v>
      </c>
      <c r="DA11" s="3"/>
      <c r="DB11" s="2">
        <f>_xlfn.AGGREGATE(1,6,DB$17:DB$39)</f>
        <v>0.2655823029398679</v>
      </c>
      <c r="DC11" s="3"/>
      <c r="DD11" s="2">
        <f>_xlfn.AGGREGATE(1,6,DD$17:DD$39)</f>
        <v>0.56144918534579624</v>
      </c>
      <c r="DE11" s="3"/>
      <c r="DF11" s="2">
        <f>_xlfn.AGGREGATE(1,6,DF$17:DF$39)</f>
        <v>0.41715179291162113</v>
      </c>
      <c r="DG11" s="3"/>
      <c r="DH11" s="2">
        <f>_xlfn.AGGREGATE(1,6,DH$17:DH$39)</f>
        <v>0.15493028881869603</v>
      </c>
      <c r="DI11" s="3"/>
      <c r="DJ11" s="2">
        <f>_xlfn.AGGREGATE(1,6,DJ$17:DJ$39)</f>
        <v>0.4663572159117001</v>
      </c>
      <c r="DK11" s="3"/>
      <c r="DL11" s="2">
        <f>_xlfn.AGGREGATE(1,6,DL$17:DL$39)</f>
        <v>0.47087880792173009</v>
      </c>
      <c r="DM11" s="3"/>
      <c r="DN11" s="2">
        <f>_xlfn.AGGREGATE(1,6,DN$17:DN$39)</f>
        <v>0.42539149025508199</v>
      </c>
      <c r="DO11" s="3"/>
      <c r="DP11" s="2">
        <f>_xlfn.AGGREGATE(1,6,DP$17:DP$39)</f>
        <v>0.15493028881869603</v>
      </c>
      <c r="DQ11" s="3"/>
      <c r="DR11" s="2">
        <f>_xlfn.AGGREGATE(1,6,DR$17:DR$39)</f>
        <v>0.23099720287259595</v>
      </c>
      <c r="DS11" s="3"/>
      <c r="DT11" s="2">
        <f>_xlfn.AGGREGATE(1,6,DT$17:DT$39)</f>
        <v>0.31041408186575264</v>
      </c>
      <c r="DU11" s="3"/>
      <c r="DV11" s="2">
        <f>_xlfn.AGGREGATE(1,6,DV$17:DV$39)</f>
        <v>0.45974685318965341</v>
      </c>
      <c r="DW11" s="3"/>
      <c r="DX11" s="2">
        <f>_xlfn.AGGREGATE(1,6,DX$17:DX$39)</f>
        <v>0.55192894102606049</v>
      </c>
      <c r="DY11" s="3"/>
      <c r="DZ11" s="2">
        <f>_xlfn.AGGREGATE(1,6,DZ$17:DZ$39)</f>
        <v>0.15493028881869603</v>
      </c>
      <c r="EA11" s="3"/>
      <c r="EB11" s="2">
        <f>_xlfn.AGGREGATE(1,6,EB$17:EB$39)</f>
        <v>0.33880539663542469</v>
      </c>
      <c r="EC11" s="3"/>
      <c r="ED11" s="2">
        <f>_xlfn.AGGREGATE(1,6,ED$17:ED$39)</f>
        <v>0.35074034343761512</v>
      </c>
      <c r="EE11" s="3"/>
      <c r="EF11" s="2">
        <f>_xlfn.AGGREGATE(1,6,EF$17:EF$39)</f>
        <v>0.41873956604338503</v>
      </c>
      <c r="EG11" s="3"/>
      <c r="EH11" s="2">
        <f>_xlfn.AGGREGATE(1,6,EH$17:EH$39)</f>
        <v>0.25192096271989384</v>
      </c>
      <c r="EI11" s="3"/>
      <c r="EJ11" s="2">
        <f>_xlfn.AGGREGATE(1,6,EJ$17:EJ$39)</f>
        <v>0.44895460907099827</v>
      </c>
      <c r="EK11" s="3"/>
      <c r="EL11" s="2">
        <f>_xlfn.AGGREGATE(1,6,EL$17:EL$39)</f>
        <v>0.30033942339263198</v>
      </c>
      <c r="EM11" s="3"/>
      <c r="EN11" s="2">
        <f>_xlfn.AGGREGATE(1,6,EN$17:EN$39)</f>
        <v>0.53912272631629421</v>
      </c>
      <c r="EO11" s="3"/>
      <c r="EP11" s="2">
        <f>_xlfn.AGGREGATE(1,6,EP$17:EP$39)</f>
        <v>0.49803974204208995</v>
      </c>
      <c r="EQ11" s="3"/>
      <c r="ER11" s="2">
        <f>_xlfn.AGGREGATE(1,6,ER$17:ER$39)</f>
        <v>0.44227048554428661</v>
      </c>
      <c r="ES11" s="3"/>
      <c r="ET11" s="2">
        <f>_xlfn.AGGREGATE(1,6,ET$17:ET$39)</f>
        <v>0.47880984787923281</v>
      </c>
      <c r="EU11" s="3"/>
      <c r="EV11" s="2">
        <f>_xlfn.AGGREGATE(1,6,EV$17:EV$39)</f>
        <v>0.46297374971731314</v>
      </c>
      <c r="EW11" s="3"/>
      <c r="EX11" s="2">
        <f>_xlfn.AGGREGATE(1,6,EX$17:EX$39)</f>
        <v>-4.7228694958836255E-2</v>
      </c>
      <c r="EY11" s="3"/>
      <c r="EZ11" s="2">
        <f>_xlfn.AGGREGATE(1,6,EZ$17:EZ$39)</f>
        <v>0.39905112929640202</v>
      </c>
      <c r="FA11" s="3"/>
      <c r="FB11" s="2">
        <f>_xlfn.AGGREGATE(1,6,FB$17:FB$39)</f>
        <v>0.37059090382971416</v>
      </c>
      <c r="FC11" s="3"/>
      <c r="FD11" s="2">
        <f>_xlfn.AGGREGATE(1,6,FD$17:FD$39)</f>
        <v>0.32173163440196267</v>
      </c>
      <c r="FE11" s="3"/>
      <c r="FF11" s="2">
        <f>_xlfn.AGGREGATE(1,6,FF$17:FF$39)</f>
        <v>0.41772856144109366</v>
      </c>
      <c r="FG11" s="3"/>
      <c r="FH11" s="2">
        <f>_xlfn.AGGREGATE(1,6,FH$17:FH$39)</f>
        <v>0.26813128512747025</v>
      </c>
      <c r="FI11" s="3"/>
      <c r="FJ11" s="2">
        <f>_xlfn.AGGREGATE(1,6,FJ$17:FJ$39)</f>
        <v>0.59437632119635508</v>
      </c>
      <c r="FK11" s="3"/>
      <c r="FL11" s="2">
        <f>_xlfn.AGGREGATE(1,6,FL$17:FL$39)</f>
        <v>0.18324311417768879</v>
      </c>
      <c r="FM11" s="3"/>
      <c r="FN11" s="2">
        <f>_xlfn.AGGREGATE(1,6,FN$17:FN$39)</f>
        <v>0.38518738176278744</v>
      </c>
      <c r="FO11" s="3"/>
      <c r="FP11" s="2">
        <f>_xlfn.AGGREGATE(1,6,FP$17:FP$39)</f>
        <v>0.5113536478447549</v>
      </c>
      <c r="FQ11" s="3"/>
      <c r="FR11" s="2">
        <f>_xlfn.AGGREGATE(1,6,FR$17:FR$39)</f>
        <v>0.40419604180644531</v>
      </c>
      <c r="FS11" s="3"/>
      <c r="FT11" s="2">
        <f>_xlfn.AGGREGATE(1,6,FT$17:FT$39)</f>
        <v>0.36622652248873372</v>
      </c>
      <c r="FU11" s="3"/>
      <c r="FV11" s="2">
        <f>_xlfn.AGGREGATE(1,6,FV$17:FV$39)</f>
        <v>0.28042636843233465</v>
      </c>
      <c r="FW11" s="3"/>
      <c r="FX11" s="2">
        <f>_xlfn.AGGREGATE(1,6,FX$17:FX$39)</f>
        <v>0.5155310798426822</v>
      </c>
      <c r="FY11" s="3"/>
      <c r="FZ11" s="2">
        <f>_xlfn.AGGREGATE(1,6,FZ$17:FZ$39)</f>
        <v>0.44048048174173821</v>
      </c>
      <c r="GA11" s="3"/>
      <c r="GB11" s="2">
        <f>_xlfn.AGGREGATE(1,6,GB$17:GB$39)</f>
        <v>-4.7228694958836255E-2</v>
      </c>
      <c r="GC11" s="3"/>
      <c r="GD11" s="2">
        <f>_xlfn.AGGREGATE(1,6,GD$17:GD$39)</f>
        <v>0.35422247608302698</v>
      </c>
      <c r="GE11" s="3"/>
      <c r="GF11" s="2">
        <f>_xlfn.AGGREGATE(1,6,GF$17:GF$39)</f>
        <v>0.4149639922935604</v>
      </c>
      <c r="GG11" s="3"/>
      <c r="GH11" s="2">
        <f>_xlfn.AGGREGATE(1,6,GH$17:GH$39)</f>
        <v>0.36976033749208875</v>
      </c>
      <c r="GI11" s="3"/>
      <c r="GJ11" s="2">
        <f>_xlfn.AGGREGATE(1,6,GJ$17:GJ$39)</f>
        <v>0.50737112313969823</v>
      </c>
      <c r="GK11" s="3"/>
      <c r="GL11" s="2">
        <f>_xlfn.AGGREGATE(1,6,GL$17:GL$39)</f>
        <v>0.28293439555566929</v>
      </c>
      <c r="GM11" s="3"/>
      <c r="GN11" s="2">
        <f>_xlfn.AGGREGATE(1,6,GN$17:GN$39)</f>
        <v>0.42092861844888568</v>
      </c>
      <c r="GO11" s="3"/>
      <c r="GP11" s="2">
        <f>_xlfn.AGGREGATE(1,6,GP$17:GP$39)</f>
        <v>0.31856013916203713</v>
      </c>
      <c r="GQ11" s="3"/>
      <c r="GR11" s="2">
        <f>_xlfn.AGGREGATE(1,6,GR$17:GR$39)</f>
        <v>0.35597667310202569</v>
      </c>
      <c r="GS11" s="3"/>
      <c r="GT11" s="2">
        <f>_xlfn.AGGREGATE(1,6,GT$17:GT$39)</f>
        <v>0.22661609296370713</v>
      </c>
      <c r="GU11" s="3"/>
      <c r="GV11" s="2">
        <f>_xlfn.AGGREGATE(1,6,GV$17:GV$39)</f>
        <v>0.44561225879447203</v>
      </c>
      <c r="GW11" s="3"/>
      <c r="GX11" s="2">
        <f>_xlfn.AGGREGATE(1,6,GX$17:GX$39)</f>
        <v>0.33324370655938246</v>
      </c>
      <c r="GY11" s="3"/>
      <c r="GZ11" s="2">
        <f>_xlfn.AGGREGATE(1,6,GZ$17:GZ$39)</f>
        <v>0.56037973459958379</v>
      </c>
      <c r="HA11" s="3"/>
      <c r="HB11" s="2">
        <f>_xlfn.AGGREGATE(1,6,HB$17:HB$39)</f>
        <v>0.48597380766676024</v>
      </c>
      <c r="HC11" s="3"/>
      <c r="HD11" s="2">
        <f>_xlfn.AGGREGATE(1,6,HD$17:HD$39)</f>
        <v>0.15493028881869603</v>
      </c>
      <c r="HE11" s="3"/>
      <c r="HF11" s="2">
        <f>_xlfn.AGGREGATE(1,6,HF$17:HF$39)</f>
        <v>0.41472881658332994</v>
      </c>
      <c r="HG11" s="3"/>
      <c r="HH11" s="2">
        <f>_xlfn.AGGREGATE(1,6,HH$17:HH$39)</f>
        <v>0.46926588041401274</v>
      </c>
      <c r="HI11" s="95"/>
      <c r="HJ11" s="2">
        <f>_xlfn.AGGREGATE(1,6,HJ$17:HJ$39)</f>
        <v>0.56535638328284987</v>
      </c>
      <c r="HK11" s="3"/>
      <c r="HL11" s="2">
        <f>_xlfn.AGGREGATE(1,6,HL$17:HL$39)</f>
        <v>0.17546806553892211</v>
      </c>
      <c r="HM11" s="3"/>
      <c r="HN11" s="2">
        <f>_xlfn.AGGREGATE(1,6,HN$17:HN$39)</f>
        <v>0.2504563588072779</v>
      </c>
      <c r="HO11" s="3"/>
      <c r="HP11" s="2">
        <f>_xlfn.AGGREGATE(1,6,HP$17:HP$39)</f>
        <v>0.20239752895909871</v>
      </c>
      <c r="HQ11" s="3"/>
      <c r="HR11" s="2">
        <f>_xlfn.AGGREGATE(1,6,HR$17:HR$39)</f>
        <v>8.9999900964060117E-2</v>
      </c>
      <c r="HS11" s="3"/>
      <c r="HT11" s="2">
        <f>_xlfn.AGGREGATE(1,6,HT$17:HT$39)</f>
        <v>0.49472951199580695</v>
      </c>
      <c r="HU11" s="3"/>
      <c r="HV11" s="2">
        <f>_xlfn.AGGREGATE(1,6,HV$17:HV$39)</f>
        <v>-5.5236136080005625E-2</v>
      </c>
      <c r="HW11" s="3"/>
      <c r="HX11" s="2">
        <f>_xlfn.AGGREGATE(1,6,HX$17:HX$39)</f>
        <v>0.42704382492969967</v>
      </c>
      <c r="HY11" s="3"/>
      <c r="HZ11" s="2">
        <f>_xlfn.AGGREGATE(1,6,HZ$17:HZ$39)</f>
        <v>0.39021704140961427</v>
      </c>
      <c r="IA11" s="3"/>
      <c r="IB11" s="2">
        <f>_xlfn.AGGREGATE(1,6,IB$17:IB$39)</f>
        <v>4.8297087306055088E-4</v>
      </c>
      <c r="IC11" s="3"/>
      <c r="ID11" s="2">
        <f>_xlfn.AGGREGATE(1,6,ID$17:ID$39)</f>
        <v>6.754874709639154E-2</v>
      </c>
      <c r="IE11" s="3"/>
      <c r="IF11" s="2">
        <f>_xlfn.AGGREGATE(1,6,IF$17:IF$39)</f>
        <v>0.23297001060516215</v>
      </c>
      <c r="IG11" s="3"/>
      <c r="IH11" s="2">
        <f>_xlfn.AGGREGATE(1,6,IH$17:IH$39)</f>
        <v>-0.19841531366772389</v>
      </c>
      <c r="II11" s="3"/>
      <c r="IJ11" s="2">
        <f>_xlfn.AGGREGATE(1,6,IJ$17:IJ$39)</f>
        <v>-0.34982154178330438</v>
      </c>
      <c r="IK11" s="3"/>
      <c r="IL11" s="2">
        <f>_xlfn.AGGREGATE(1,6,IL$17:IL$39)</f>
        <v>0.6045452070845877</v>
      </c>
      <c r="IM11" s="3"/>
      <c r="IN11" s="2">
        <f>_xlfn.AGGREGATE(1,6,IN$17:IN$39)</f>
        <v>0.50135109930105548</v>
      </c>
      <c r="IO11" s="3"/>
      <c r="IP11" s="2">
        <f>_xlfn.AGGREGATE(1,6,IP$17:IP$39)</f>
        <v>-4.7228694958836255E-2</v>
      </c>
      <c r="IQ11" s="3"/>
      <c r="IR11" s="2">
        <f>_xlfn.AGGREGATE(1,6,IR$17:IR$39)</f>
        <v>0.39199731522233727</v>
      </c>
      <c r="IS11" s="3"/>
      <c r="IT11" s="2">
        <f>_xlfn.AGGREGATE(1,6,IT$17:IT$39)</f>
        <v>0.52519868973250938</v>
      </c>
      <c r="IU11" s="3"/>
      <c r="IV11" s="2">
        <f>_xlfn.AGGREGATE(1,6,IV$17:IV$39)</f>
        <v>0.59296169383036113</v>
      </c>
      <c r="IW11" s="3"/>
      <c r="IX11" s="2">
        <f>_xlfn.AGGREGATE(1,6,IX$17:IX$39)</f>
        <v>0.44835039445522729</v>
      </c>
      <c r="IY11" s="3"/>
      <c r="IZ11" s="2">
        <f>_xlfn.AGGREGATE(1,6,IZ$17:IZ$39)</f>
        <v>0.15493028881869603</v>
      </c>
      <c r="JA11" s="3"/>
      <c r="JB11" s="2">
        <f>_xlfn.AGGREGATE(1,6,JB$17:JB$39)</f>
        <v>0.44386973165473015</v>
      </c>
      <c r="JC11" s="3"/>
      <c r="JD11" s="2">
        <f>_xlfn.AGGREGATE(1,6,JD$17:JD$39)</f>
        <v>0.51048235160843791</v>
      </c>
      <c r="JE11" s="3"/>
      <c r="JF11" s="2">
        <f>_xlfn.AGGREGATE(1,6,JF$17:JF$39)</f>
        <v>0.56349232594971499</v>
      </c>
      <c r="JG11" s="3"/>
      <c r="JH11" s="2">
        <f>_xlfn.AGGREGATE(1,6,JH$17:JH$39)</f>
        <v>0.28804125419976384</v>
      </c>
      <c r="JI11" s="3"/>
      <c r="JJ11" s="2">
        <f>_xlfn.AGGREGATE(1,6,JJ$17:JJ$39)</f>
        <v>-4.7228694958836255E-2</v>
      </c>
      <c r="JK11" s="3"/>
      <c r="JL11" s="2">
        <f>_xlfn.AGGREGATE(1,6,JL$17:JL$39)</f>
        <v>0.3692974097304314</v>
      </c>
      <c r="JM11" s="3"/>
      <c r="JN11" s="2">
        <f>_xlfn.AGGREGATE(1,6,JN$17:JN$39)</f>
        <v>0.47243145611627291</v>
      </c>
      <c r="JO11" s="3"/>
      <c r="JP11" s="2">
        <f>_xlfn.AGGREGATE(1,6,JP$17:JP$39)</f>
        <v>0.55737097042014394</v>
      </c>
      <c r="JQ11" s="3"/>
      <c r="JR11" s="2">
        <f>_xlfn.AGGREGATE(1,6,JR$17:JR$39)</f>
        <v>0.52643623559001473</v>
      </c>
      <c r="JS11" s="3"/>
      <c r="JT11" s="2">
        <f>_xlfn.AGGREGATE(1,6,JT$17:JT$39)</f>
        <v>0.4120327117434156</v>
      </c>
      <c r="JU11" s="3"/>
      <c r="JV11" s="2">
        <f>_xlfn.AGGREGATE(1,6,JV$17:JV$39)</f>
        <v>0.46680256948238391</v>
      </c>
    </row>
    <row r="12" spans="2:282" s="33" customFormat="1" ht="99" customHeight="1">
      <c r="B12" s="132" t="s">
        <v>6</v>
      </c>
      <c r="C12" s="132"/>
      <c r="D12" s="131" t="s">
        <v>95</v>
      </c>
      <c r="E12" s="131"/>
      <c r="F12" s="131"/>
      <c r="G12" s="128" t="s">
        <v>247</v>
      </c>
      <c r="H12" s="129"/>
      <c r="I12" s="129"/>
      <c r="J12" s="129"/>
      <c r="K12" s="129"/>
      <c r="L12" s="129"/>
      <c r="M12" s="129"/>
      <c r="N12" s="129"/>
      <c r="O12" s="129"/>
      <c r="P12" s="130"/>
      <c r="Q12" s="131" t="s">
        <v>248</v>
      </c>
      <c r="R12" s="131"/>
      <c r="S12" s="131"/>
      <c r="T12" s="131"/>
      <c r="U12" s="131"/>
      <c r="V12" s="131"/>
      <c r="W12" s="131"/>
      <c r="X12" s="131"/>
      <c r="Y12" s="131"/>
      <c r="Z12" s="131"/>
      <c r="AA12" s="128" t="s">
        <v>249</v>
      </c>
      <c r="AB12" s="129"/>
      <c r="AC12" s="129"/>
      <c r="AD12" s="129"/>
      <c r="AE12" s="129"/>
      <c r="AF12" s="129"/>
      <c r="AG12" s="129"/>
      <c r="AH12" s="130"/>
      <c r="AI12" s="128" t="s">
        <v>250</v>
      </c>
      <c r="AJ12" s="129"/>
      <c r="AK12" s="129"/>
      <c r="AL12" s="129"/>
      <c r="AM12" s="129"/>
      <c r="AN12" s="129"/>
      <c r="AO12" s="129"/>
      <c r="AP12" s="129"/>
      <c r="AQ12" s="129"/>
      <c r="AR12" s="130"/>
      <c r="AS12" s="128" t="s">
        <v>251</v>
      </c>
      <c r="AT12" s="129"/>
      <c r="AU12" s="129"/>
      <c r="AV12" s="129"/>
      <c r="AW12" s="129"/>
      <c r="AX12" s="129"/>
      <c r="AY12" s="129"/>
      <c r="AZ12" s="130"/>
      <c r="BA12" s="128" t="s">
        <v>252</v>
      </c>
      <c r="BB12" s="129"/>
      <c r="BC12" s="129"/>
      <c r="BD12" s="129"/>
      <c r="BE12" s="129"/>
      <c r="BF12" s="129"/>
      <c r="BG12" s="129"/>
      <c r="BH12" s="130"/>
      <c r="BI12" s="131" t="s">
        <v>253</v>
      </c>
      <c r="BJ12" s="131"/>
      <c r="BK12" s="131"/>
      <c r="BL12" s="131"/>
      <c r="BM12" s="131"/>
      <c r="BN12" s="131"/>
      <c r="BO12" s="131"/>
      <c r="BP12" s="131"/>
      <c r="BQ12" s="131"/>
      <c r="BR12" s="131"/>
      <c r="BS12" s="127" t="s">
        <v>254</v>
      </c>
      <c r="BT12" s="125"/>
      <c r="BU12" s="125"/>
      <c r="BV12" s="125"/>
      <c r="BW12" s="125"/>
      <c r="BX12" s="126"/>
      <c r="BY12" s="131" t="s">
        <v>255</v>
      </c>
      <c r="BZ12" s="131"/>
      <c r="CA12" s="131"/>
      <c r="CB12" s="131"/>
      <c r="CC12" s="131"/>
      <c r="CD12" s="131"/>
      <c r="CE12" s="131"/>
      <c r="CF12" s="131"/>
      <c r="CG12" s="131"/>
      <c r="CH12" s="131"/>
      <c r="CI12" s="131" t="s">
        <v>256</v>
      </c>
      <c r="CJ12" s="131"/>
      <c r="CK12" s="128" t="s">
        <v>257</v>
      </c>
      <c r="CL12" s="129"/>
      <c r="CM12" s="129"/>
      <c r="CN12" s="130"/>
      <c r="CO12" s="128" t="s">
        <v>258</v>
      </c>
      <c r="CP12" s="129"/>
      <c r="CQ12" s="129"/>
      <c r="CR12" s="129"/>
      <c r="CS12" s="129"/>
      <c r="CT12" s="129"/>
      <c r="CU12" s="129"/>
      <c r="CV12" s="130"/>
      <c r="CW12" s="108" t="s">
        <v>259</v>
      </c>
      <c r="CX12" s="108"/>
      <c r="CY12" s="108"/>
      <c r="CZ12" s="108"/>
      <c r="DA12" s="108"/>
      <c r="DB12" s="108"/>
      <c r="DC12" s="128" t="s">
        <v>260</v>
      </c>
      <c r="DD12" s="129"/>
      <c r="DE12" s="129"/>
      <c r="DF12" s="129"/>
      <c r="DG12" s="129"/>
      <c r="DH12" s="129"/>
      <c r="DI12" s="129"/>
      <c r="DJ12" s="129"/>
      <c r="DK12" s="129"/>
      <c r="DL12" s="130"/>
      <c r="DM12" s="128" t="s">
        <v>261</v>
      </c>
      <c r="DN12" s="129"/>
      <c r="DO12" s="129"/>
      <c r="DP12" s="129"/>
      <c r="DQ12" s="129"/>
      <c r="DR12" s="129"/>
      <c r="DS12" s="129"/>
      <c r="DT12" s="130"/>
      <c r="DU12" s="131" t="s">
        <v>262</v>
      </c>
      <c r="DV12" s="131"/>
      <c r="DW12" s="131"/>
      <c r="DX12" s="131"/>
      <c r="DY12" s="131"/>
      <c r="DZ12" s="131"/>
      <c r="EA12" s="131"/>
      <c r="EB12" s="131"/>
      <c r="EC12" s="131"/>
      <c r="ED12" s="131"/>
      <c r="EE12" s="128" t="s">
        <v>263</v>
      </c>
      <c r="EF12" s="129"/>
      <c r="EG12" s="129"/>
      <c r="EH12" s="129"/>
      <c r="EI12" s="129"/>
      <c r="EJ12" s="129"/>
      <c r="EK12" s="129"/>
      <c r="EL12" s="130"/>
      <c r="EM12" s="127" t="s">
        <v>264</v>
      </c>
      <c r="EN12" s="125"/>
      <c r="EO12" s="125"/>
      <c r="EP12" s="125"/>
      <c r="EQ12" s="125"/>
      <c r="ER12" s="126"/>
      <c r="ES12" s="131" t="s">
        <v>265</v>
      </c>
      <c r="ET12" s="131"/>
      <c r="EU12" s="131"/>
      <c r="EV12" s="131"/>
      <c r="EW12" s="131"/>
      <c r="EX12" s="131"/>
      <c r="EY12" s="131"/>
      <c r="EZ12" s="131"/>
      <c r="FA12" s="131"/>
      <c r="FB12" s="131"/>
      <c r="FC12" s="131" t="s">
        <v>290</v>
      </c>
      <c r="FD12" s="131"/>
      <c r="FE12" s="128" t="s">
        <v>289</v>
      </c>
      <c r="FF12" s="129"/>
      <c r="FG12" s="129"/>
      <c r="FH12" s="130"/>
      <c r="FI12" s="128" t="s">
        <v>288</v>
      </c>
      <c r="FJ12" s="129"/>
      <c r="FK12" s="129"/>
      <c r="FL12" s="129"/>
      <c r="FM12" s="129"/>
      <c r="FN12" s="129"/>
      <c r="FO12" s="129"/>
      <c r="FP12" s="130"/>
      <c r="FQ12" s="127" t="s">
        <v>287</v>
      </c>
      <c r="FR12" s="125"/>
      <c r="FS12" s="125"/>
      <c r="FT12" s="125"/>
      <c r="FU12" s="125"/>
      <c r="FV12" s="126"/>
      <c r="FW12" s="128" t="s">
        <v>286</v>
      </c>
      <c r="FX12" s="129"/>
      <c r="FY12" s="129"/>
      <c r="FZ12" s="129"/>
      <c r="GA12" s="129"/>
      <c r="GB12" s="129"/>
      <c r="GC12" s="129"/>
      <c r="GD12" s="129"/>
      <c r="GE12" s="129"/>
      <c r="GF12" s="130"/>
      <c r="GG12" s="108" t="s">
        <v>279</v>
      </c>
      <c r="GH12" s="108"/>
      <c r="GI12" s="128" t="s">
        <v>278</v>
      </c>
      <c r="GJ12" s="129"/>
      <c r="GK12" s="129"/>
      <c r="GL12" s="130"/>
      <c r="GM12" s="128" t="s">
        <v>277</v>
      </c>
      <c r="GN12" s="129"/>
      <c r="GO12" s="129"/>
      <c r="GP12" s="130"/>
      <c r="GQ12" s="128" t="s">
        <v>276</v>
      </c>
      <c r="GR12" s="129"/>
      <c r="GS12" s="129"/>
      <c r="GT12" s="130"/>
      <c r="GU12" s="128" t="s">
        <v>275</v>
      </c>
      <c r="GV12" s="129"/>
      <c r="GW12" s="129"/>
      <c r="GX12" s="130"/>
      <c r="GY12" s="128" t="s">
        <v>274</v>
      </c>
      <c r="GZ12" s="129"/>
      <c r="HA12" s="129"/>
      <c r="HB12" s="129"/>
      <c r="HC12" s="129"/>
      <c r="HD12" s="129"/>
      <c r="HE12" s="129"/>
      <c r="HF12" s="129"/>
      <c r="HG12" s="129"/>
      <c r="HH12" s="130"/>
      <c r="HI12" s="128" t="s">
        <v>273</v>
      </c>
      <c r="HJ12" s="129"/>
      <c r="HK12" s="129"/>
      <c r="HL12" s="130"/>
      <c r="HM12" s="127" t="s">
        <v>272</v>
      </c>
      <c r="HN12" s="125"/>
      <c r="HO12" s="125"/>
      <c r="HP12" s="125"/>
      <c r="HQ12" s="125"/>
      <c r="HR12" s="126"/>
      <c r="HS12" s="128" t="s">
        <v>271</v>
      </c>
      <c r="HT12" s="129"/>
      <c r="HU12" s="129"/>
      <c r="HV12" s="129"/>
      <c r="HW12" s="129"/>
      <c r="HX12" s="129"/>
      <c r="HY12" s="129"/>
      <c r="HZ12" s="130"/>
      <c r="IA12" s="128" t="s">
        <v>270</v>
      </c>
      <c r="IB12" s="129"/>
      <c r="IC12" s="129"/>
      <c r="ID12" s="129"/>
      <c r="IE12" s="129"/>
      <c r="IF12" s="129"/>
      <c r="IG12" s="129"/>
      <c r="IH12" s="130"/>
      <c r="II12" s="129" t="s">
        <v>401</v>
      </c>
      <c r="IJ12" s="130"/>
      <c r="IK12" s="133" t="s">
        <v>269</v>
      </c>
      <c r="IL12" s="134"/>
      <c r="IM12" s="134"/>
      <c r="IN12" s="134"/>
      <c r="IO12" s="134"/>
      <c r="IP12" s="134"/>
      <c r="IQ12" s="134"/>
      <c r="IR12" s="134"/>
      <c r="IS12" s="134"/>
      <c r="IT12" s="135"/>
      <c r="IU12" s="128" t="s">
        <v>268</v>
      </c>
      <c r="IV12" s="129"/>
      <c r="IW12" s="129"/>
      <c r="IX12" s="129"/>
      <c r="IY12" s="129"/>
      <c r="IZ12" s="129"/>
      <c r="JA12" s="129"/>
      <c r="JB12" s="129"/>
      <c r="JC12" s="129"/>
      <c r="JD12" s="130"/>
      <c r="JE12" s="128" t="s">
        <v>267</v>
      </c>
      <c r="JF12" s="129"/>
      <c r="JG12" s="129"/>
      <c r="JH12" s="129"/>
      <c r="JI12" s="129"/>
      <c r="JJ12" s="129"/>
      <c r="JK12" s="129"/>
      <c r="JL12" s="129"/>
      <c r="JM12" s="129"/>
      <c r="JN12" s="130"/>
      <c r="JO12" s="131" t="s">
        <v>266</v>
      </c>
      <c r="JP12" s="131"/>
      <c r="JQ12" s="131"/>
      <c r="JR12" s="131"/>
      <c r="JS12" s="131"/>
      <c r="JT12" s="131"/>
      <c r="JU12" s="131"/>
      <c r="JV12" s="131"/>
    </row>
    <row r="13" spans="2:282" s="6" customFormat="1" ht="33" customHeight="1">
      <c r="B13" s="111" t="s">
        <v>3</v>
      </c>
      <c r="C13" s="111" t="s">
        <v>4</v>
      </c>
      <c r="D13" s="109" t="s">
        <v>2</v>
      </c>
      <c r="E13" s="62" t="s">
        <v>52</v>
      </c>
      <c r="F13" s="114" t="s">
        <v>27</v>
      </c>
      <c r="G13" s="62" t="s">
        <v>73</v>
      </c>
      <c r="H13" s="114" t="s">
        <v>27</v>
      </c>
      <c r="I13" s="62" t="s">
        <v>113</v>
      </c>
      <c r="J13" s="114" t="s">
        <v>27</v>
      </c>
      <c r="K13" s="62" t="s">
        <v>102</v>
      </c>
      <c r="L13" s="114" t="s">
        <v>27</v>
      </c>
      <c r="M13" s="62" t="s">
        <v>65</v>
      </c>
      <c r="N13" s="114" t="s">
        <v>27</v>
      </c>
      <c r="O13" s="62" t="s">
        <v>344</v>
      </c>
      <c r="P13" s="114" t="s">
        <v>27</v>
      </c>
      <c r="Q13" s="62" t="s">
        <v>73</v>
      </c>
      <c r="R13" s="114" t="s">
        <v>27</v>
      </c>
      <c r="S13" s="62" t="s">
        <v>113</v>
      </c>
      <c r="T13" s="114" t="s">
        <v>27</v>
      </c>
      <c r="U13" s="62" t="s">
        <v>102</v>
      </c>
      <c r="V13" s="114" t="s">
        <v>27</v>
      </c>
      <c r="W13" s="62" t="s">
        <v>65</v>
      </c>
      <c r="X13" s="114" t="s">
        <v>27</v>
      </c>
      <c r="Y13" s="62" t="s">
        <v>344</v>
      </c>
      <c r="Z13" s="114" t="s">
        <v>27</v>
      </c>
      <c r="AA13" s="62" t="s">
        <v>73</v>
      </c>
      <c r="AB13" s="114" t="s">
        <v>27</v>
      </c>
      <c r="AC13" s="62" t="s">
        <v>102</v>
      </c>
      <c r="AD13" s="114" t="s">
        <v>27</v>
      </c>
      <c r="AE13" s="62" t="s">
        <v>65</v>
      </c>
      <c r="AF13" s="114" t="s">
        <v>27</v>
      </c>
      <c r="AG13" s="62" t="s">
        <v>344</v>
      </c>
      <c r="AH13" s="114" t="s">
        <v>27</v>
      </c>
      <c r="AI13" s="62" t="s">
        <v>73</v>
      </c>
      <c r="AJ13" s="114" t="s">
        <v>27</v>
      </c>
      <c r="AK13" s="62" t="s">
        <v>113</v>
      </c>
      <c r="AL13" s="114" t="s">
        <v>27</v>
      </c>
      <c r="AM13" s="62" t="s">
        <v>102</v>
      </c>
      <c r="AN13" s="114" t="s">
        <v>27</v>
      </c>
      <c r="AO13" s="62" t="s">
        <v>65</v>
      </c>
      <c r="AP13" s="114" t="s">
        <v>27</v>
      </c>
      <c r="AQ13" s="62" t="s">
        <v>344</v>
      </c>
      <c r="AR13" s="114" t="s">
        <v>27</v>
      </c>
      <c r="AS13" s="62" t="s">
        <v>73</v>
      </c>
      <c r="AT13" s="114" t="s">
        <v>27</v>
      </c>
      <c r="AU13" s="62" t="s">
        <v>113</v>
      </c>
      <c r="AV13" s="114" t="s">
        <v>27</v>
      </c>
      <c r="AW13" s="62" t="s">
        <v>65</v>
      </c>
      <c r="AX13" s="114" t="s">
        <v>27</v>
      </c>
      <c r="AY13" s="62" t="s">
        <v>344</v>
      </c>
      <c r="AZ13" s="114" t="s">
        <v>27</v>
      </c>
      <c r="BA13" s="62" t="s">
        <v>73</v>
      </c>
      <c r="BB13" s="114" t="s">
        <v>27</v>
      </c>
      <c r="BC13" s="62" t="s">
        <v>113</v>
      </c>
      <c r="BD13" s="114" t="s">
        <v>27</v>
      </c>
      <c r="BE13" s="62" t="s">
        <v>65</v>
      </c>
      <c r="BF13" s="114" t="s">
        <v>27</v>
      </c>
      <c r="BG13" s="62" t="s">
        <v>344</v>
      </c>
      <c r="BH13" s="114" t="s">
        <v>27</v>
      </c>
      <c r="BI13" s="62" t="s">
        <v>73</v>
      </c>
      <c r="BJ13" s="114" t="s">
        <v>27</v>
      </c>
      <c r="BK13" s="62" t="s">
        <v>113</v>
      </c>
      <c r="BL13" s="114" t="s">
        <v>27</v>
      </c>
      <c r="BM13" s="62" t="s">
        <v>102</v>
      </c>
      <c r="BN13" s="114" t="s">
        <v>27</v>
      </c>
      <c r="BO13" s="62" t="s">
        <v>65</v>
      </c>
      <c r="BP13" s="114" t="s">
        <v>27</v>
      </c>
      <c r="BQ13" s="62" t="s">
        <v>344</v>
      </c>
      <c r="BR13" s="114" t="s">
        <v>27</v>
      </c>
      <c r="BS13" s="62" t="s">
        <v>73</v>
      </c>
      <c r="BT13" s="114" t="s">
        <v>27</v>
      </c>
      <c r="BU13" s="62" t="s">
        <v>65</v>
      </c>
      <c r="BV13" s="114" t="s">
        <v>27</v>
      </c>
      <c r="BW13" s="62" t="s">
        <v>344</v>
      </c>
      <c r="BX13" s="114" t="s">
        <v>27</v>
      </c>
      <c r="BY13" s="62" t="s">
        <v>73</v>
      </c>
      <c r="BZ13" s="114" t="s">
        <v>27</v>
      </c>
      <c r="CA13" s="62" t="s">
        <v>113</v>
      </c>
      <c r="CB13" s="114" t="s">
        <v>27</v>
      </c>
      <c r="CC13" s="62" t="s">
        <v>102</v>
      </c>
      <c r="CD13" s="114" t="s">
        <v>27</v>
      </c>
      <c r="CE13" s="62" t="s">
        <v>65</v>
      </c>
      <c r="CF13" s="114" t="s">
        <v>27</v>
      </c>
      <c r="CG13" s="62" t="s">
        <v>344</v>
      </c>
      <c r="CH13" s="114" t="s">
        <v>27</v>
      </c>
      <c r="CI13" s="62" t="s">
        <v>73</v>
      </c>
      <c r="CJ13" s="114" t="s">
        <v>27</v>
      </c>
      <c r="CK13" s="62" t="s">
        <v>73</v>
      </c>
      <c r="CL13" s="114" t="s">
        <v>27</v>
      </c>
      <c r="CM13" s="62" t="s">
        <v>344</v>
      </c>
      <c r="CN13" s="114" t="s">
        <v>27</v>
      </c>
      <c r="CO13" s="62" t="s">
        <v>73</v>
      </c>
      <c r="CP13" s="114" t="s">
        <v>27</v>
      </c>
      <c r="CQ13" s="62" t="s">
        <v>113</v>
      </c>
      <c r="CR13" s="114" t="s">
        <v>27</v>
      </c>
      <c r="CS13" s="62" t="s">
        <v>65</v>
      </c>
      <c r="CT13" s="114" t="s">
        <v>27</v>
      </c>
      <c r="CU13" s="62" t="s">
        <v>344</v>
      </c>
      <c r="CV13" s="114" t="s">
        <v>27</v>
      </c>
      <c r="CW13" s="62" t="s">
        <v>73</v>
      </c>
      <c r="CX13" s="114" t="s">
        <v>27</v>
      </c>
      <c r="CY13" s="62" t="s">
        <v>65</v>
      </c>
      <c r="CZ13" s="114" t="s">
        <v>27</v>
      </c>
      <c r="DA13" s="62" t="s">
        <v>344</v>
      </c>
      <c r="DB13" s="114" t="s">
        <v>27</v>
      </c>
      <c r="DC13" s="62" t="s">
        <v>73</v>
      </c>
      <c r="DD13" s="114" t="s">
        <v>27</v>
      </c>
      <c r="DE13" s="62" t="s">
        <v>113</v>
      </c>
      <c r="DF13" s="114" t="s">
        <v>27</v>
      </c>
      <c r="DG13" s="62" t="s">
        <v>102</v>
      </c>
      <c r="DH13" s="114" t="s">
        <v>27</v>
      </c>
      <c r="DI13" s="62" t="s">
        <v>65</v>
      </c>
      <c r="DJ13" s="114" t="s">
        <v>27</v>
      </c>
      <c r="DK13" s="62" t="s">
        <v>344</v>
      </c>
      <c r="DL13" s="114" t="s">
        <v>27</v>
      </c>
      <c r="DM13" s="62" t="s">
        <v>73</v>
      </c>
      <c r="DN13" s="114" t="s">
        <v>27</v>
      </c>
      <c r="DO13" s="62" t="s">
        <v>102</v>
      </c>
      <c r="DP13" s="114" t="s">
        <v>27</v>
      </c>
      <c r="DQ13" s="62" t="s">
        <v>65</v>
      </c>
      <c r="DR13" s="114" t="s">
        <v>27</v>
      </c>
      <c r="DS13" s="62" t="s">
        <v>344</v>
      </c>
      <c r="DT13" s="114" t="s">
        <v>27</v>
      </c>
      <c r="DU13" s="62" t="s">
        <v>73</v>
      </c>
      <c r="DV13" s="114" t="s">
        <v>27</v>
      </c>
      <c r="DW13" s="62" t="s">
        <v>113</v>
      </c>
      <c r="DX13" s="114" t="s">
        <v>27</v>
      </c>
      <c r="DY13" s="62" t="s">
        <v>102</v>
      </c>
      <c r="DZ13" s="114" t="s">
        <v>27</v>
      </c>
      <c r="EA13" s="62" t="s">
        <v>65</v>
      </c>
      <c r="EB13" s="114" t="s">
        <v>27</v>
      </c>
      <c r="EC13" s="62" t="s">
        <v>344</v>
      </c>
      <c r="ED13" s="114" t="s">
        <v>27</v>
      </c>
      <c r="EE13" s="62" t="s">
        <v>73</v>
      </c>
      <c r="EF13" s="114" t="s">
        <v>27</v>
      </c>
      <c r="EG13" s="62" t="s">
        <v>113</v>
      </c>
      <c r="EH13" s="114" t="s">
        <v>27</v>
      </c>
      <c r="EI13" s="62" t="s">
        <v>65</v>
      </c>
      <c r="EJ13" s="114" t="s">
        <v>27</v>
      </c>
      <c r="EK13" s="62" t="s">
        <v>344</v>
      </c>
      <c r="EL13" s="114" t="s">
        <v>27</v>
      </c>
      <c r="EM13" s="62" t="s">
        <v>73</v>
      </c>
      <c r="EN13" s="114" t="s">
        <v>27</v>
      </c>
      <c r="EO13" s="62" t="s">
        <v>65</v>
      </c>
      <c r="EP13" s="114" t="s">
        <v>27</v>
      </c>
      <c r="EQ13" s="62" t="s">
        <v>344</v>
      </c>
      <c r="ER13" s="114" t="s">
        <v>27</v>
      </c>
      <c r="ES13" s="62" t="s">
        <v>73</v>
      </c>
      <c r="ET13" s="114" t="s">
        <v>27</v>
      </c>
      <c r="EU13" s="62" t="s">
        <v>113</v>
      </c>
      <c r="EV13" s="114" t="s">
        <v>27</v>
      </c>
      <c r="EW13" s="62" t="s">
        <v>102</v>
      </c>
      <c r="EX13" s="114" t="s">
        <v>27</v>
      </c>
      <c r="EY13" s="62" t="s">
        <v>65</v>
      </c>
      <c r="EZ13" s="114" t="s">
        <v>27</v>
      </c>
      <c r="FA13" s="62" t="s">
        <v>344</v>
      </c>
      <c r="FB13" s="114" t="s">
        <v>27</v>
      </c>
      <c r="FC13" s="62" t="s">
        <v>73</v>
      </c>
      <c r="FD13" s="114" t="s">
        <v>27</v>
      </c>
      <c r="FE13" s="62" t="s">
        <v>73</v>
      </c>
      <c r="FF13" s="114" t="s">
        <v>27</v>
      </c>
      <c r="FG13" s="62" t="s">
        <v>344</v>
      </c>
      <c r="FH13" s="114" t="s">
        <v>27</v>
      </c>
      <c r="FI13" s="62" t="s">
        <v>73</v>
      </c>
      <c r="FJ13" s="114" t="s">
        <v>27</v>
      </c>
      <c r="FK13" s="62" t="s">
        <v>113</v>
      </c>
      <c r="FL13" s="114" t="s">
        <v>27</v>
      </c>
      <c r="FM13" s="62" t="s">
        <v>65</v>
      </c>
      <c r="FN13" s="114" t="s">
        <v>27</v>
      </c>
      <c r="FO13" s="62" t="s">
        <v>344</v>
      </c>
      <c r="FP13" s="114" t="s">
        <v>27</v>
      </c>
      <c r="FQ13" s="62" t="s">
        <v>73</v>
      </c>
      <c r="FR13" s="114" t="s">
        <v>27</v>
      </c>
      <c r="FS13" s="62" t="s">
        <v>65</v>
      </c>
      <c r="FT13" s="114" t="s">
        <v>27</v>
      </c>
      <c r="FU13" s="62" t="s">
        <v>344</v>
      </c>
      <c r="FV13" s="114" t="s">
        <v>27</v>
      </c>
      <c r="FW13" s="62" t="s">
        <v>73</v>
      </c>
      <c r="FX13" s="114" t="s">
        <v>27</v>
      </c>
      <c r="FY13" s="62" t="s">
        <v>113</v>
      </c>
      <c r="FZ13" s="114" t="s">
        <v>27</v>
      </c>
      <c r="GA13" s="62" t="s">
        <v>102</v>
      </c>
      <c r="GB13" s="114" t="s">
        <v>27</v>
      </c>
      <c r="GC13" s="62" t="s">
        <v>65</v>
      </c>
      <c r="GD13" s="114" t="s">
        <v>27</v>
      </c>
      <c r="GE13" s="62" t="s">
        <v>344</v>
      </c>
      <c r="GF13" s="114" t="s">
        <v>27</v>
      </c>
      <c r="GG13" s="62" t="s">
        <v>65</v>
      </c>
      <c r="GH13" s="114" t="s">
        <v>27</v>
      </c>
      <c r="GI13" s="62" t="s">
        <v>73</v>
      </c>
      <c r="GJ13" s="114" t="s">
        <v>27</v>
      </c>
      <c r="GK13" s="62" t="s">
        <v>344</v>
      </c>
      <c r="GL13" s="114" t="s">
        <v>27</v>
      </c>
      <c r="GM13" s="62" t="s">
        <v>73</v>
      </c>
      <c r="GN13" s="114" t="s">
        <v>27</v>
      </c>
      <c r="GO13" s="62" t="s">
        <v>344</v>
      </c>
      <c r="GP13" s="114" t="s">
        <v>27</v>
      </c>
      <c r="GQ13" s="62" t="s">
        <v>73</v>
      </c>
      <c r="GR13" s="114" t="s">
        <v>27</v>
      </c>
      <c r="GS13" s="62" t="s">
        <v>344</v>
      </c>
      <c r="GT13" s="114" t="s">
        <v>27</v>
      </c>
      <c r="GU13" s="62" t="s">
        <v>73</v>
      </c>
      <c r="GV13" s="114" t="s">
        <v>27</v>
      </c>
      <c r="GW13" s="62" t="s">
        <v>344</v>
      </c>
      <c r="GX13" s="114" t="s">
        <v>27</v>
      </c>
      <c r="GY13" s="62" t="s">
        <v>73</v>
      </c>
      <c r="GZ13" s="114" t="s">
        <v>27</v>
      </c>
      <c r="HA13" s="62" t="s">
        <v>113</v>
      </c>
      <c r="HB13" s="114" t="s">
        <v>27</v>
      </c>
      <c r="HC13" s="62" t="s">
        <v>102</v>
      </c>
      <c r="HD13" s="114" t="s">
        <v>27</v>
      </c>
      <c r="HE13" s="62" t="s">
        <v>65</v>
      </c>
      <c r="HF13" s="114" t="s">
        <v>27</v>
      </c>
      <c r="HG13" s="62" t="s">
        <v>344</v>
      </c>
      <c r="HH13" s="114" t="s">
        <v>27</v>
      </c>
      <c r="HI13" s="62" t="s">
        <v>73</v>
      </c>
      <c r="HJ13" s="114" t="s">
        <v>27</v>
      </c>
      <c r="HK13" s="62" t="s">
        <v>344</v>
      </c>
      <c r="HL13" s="114" t="s">
        <v>27</v>
      </c>
      <c r="HM13" s="62" t="s">
        <v>73</v>
      </c>
      <c r="HN13" s="114" t="s">
        <v>27</v>
      </c>
      <c r="HO13" s="62" t="s">
        <v>65</v>
      </c>
      <c r="HP13" s="114" t="s">
        <v>27</v>
      </c>
      <c r="HQ13" s="62" t="s">
        <v>344</v>
      </c>
      <c r="HR13" s="114" t="s">
        <v>27</v>
      </c>
      <c r="HS13" s="62" t="s">
        <v>73</v>
      </c>
      <c r="HT13" s="114" t="s">
        <v>27</v>
      </c>
      <c r="HU13" s="62" t="s">
        <v>113</v>
      </c>
      <c r="HV13" s="114" t="s">
        <v>27</v>
      </c>
      <c r="HW13" s="62" t="s">
        <v>65</v>
      </c>
      <c r="HX13" s="114" t="s">
        <v>27</v>
      </c>
      <c r="HY13" s="62" t="s">
        <v>344</v>
      </c>
      <c r="HZ13" s="114" t="s">
        <v>27</v>
      </c>
      <c r="IA13" s="62" t="s">
        <v>73</v>
      </c>
      <c r="IB13" s="114" t="s">
        <v>27</v>
      </c>
      <c r="IC13" s="62" t="s">
        <v>113</v>
      </c>
      <c r="ID13" s="114" t="s">
        <v>27</v>
      </c>
      <c r="IE13" s="62" t="s">
        <v>65</v>
      </c>
      <c r="IF13" s="114" t="s">
        <v>27</v>
      </c>
      <c r="IG13" s="62" t="s">
        <v>344</v>
      </c>
      <c r="IH13" s="114" t="s">
        <v>27</v>
      </c>
      <c r="II13" s="62" t="s">
        <v>344</v>
      </c>
      <c r="IJ13" s="114" t="s">
        <v>27</v>
      </c>
      <c r="IK13" s="88" t="s">
        <v>73</v>
      </c>
      <c r="IL13" s="114" t="s">
        <v>27</v>
      </c>
      <c r="IM13" s="62" t="s">
        <v>113</v>
      </c>
      <c r="IN13" s="114" t="s">
        <v>27</v>
      </c>
      <c r="IO13" s="62" t="s">
        <v>102</v>
      </c>
      <c r="IP13" s="114" t="s">
        <v>27</v>
      </c>
      <c r="IQ13" s="62" t="s">
        <v>65</v>
      </c>
      <c r="IR13" s="114" t="s">
        <v>27</v>
      </c>
      <c r="IS13" s="62" t="s">
        <v>344</v>
      </c>
      <c r="IT13" s="114" t="s">
        <v>27</v>
      </c>
      <c r="IU13" s="62" t="s">
        <v>73</v>
      </c>
      <c r="IV13" s="114" t="s">
        <v>27</v>
      </c>
      <c r="IW13" s="62" t="s">
        <v>113</v>
      </c>
      <c r="IX13" s="114" t="s">
        <v>27</v>
      </c>
      <c r="IY13" s="62" t="s">
        <v>102</v>
      </c>
      <c r="IZ13" s="114" t="s">
        <v>27</v>
      </c>
      <c r="JA13" s="62" t="s">
        <v>65</v>
      </c>
      <c r="JB13" s="114" t="s">
        <v>27</v>
      </c>
      <c r="JC13" s="62" t="s">
        <v>344</v>
      </c>
      <c r="JD13" s="114" t="s">
        <v>27</v>
      </c>
      <c r="JE13" s="62" t="s">
        <v>73</v>
      </c>
      <c r="JF13" s="114" t="s">
        <v>27</v>
      </c>
      <c r="JG13" s="62" t="s">
        <v>113</v>
      </c>
      <c r="JH13" s="114" t="s">
        <v>27</v>
      </c>
      <c r="JI13" s="62" t="s">
        <v>102</v>
      </c>
      <c r="JJ13" s="114" t="s">
        <v>27</v>
      </c>
      <c r="JK13" s="62" t="s">
        <v>65</v>
      </c>
      <c r="JL13" s="114" t="s">
        <v>27</v>
      </c>
      <c r="JM13" s="62" t="s">
        <v>344</v>
      </c>
      <c r="JN13" s="114" t="s">
        <v>27</v>
      </c>
      <c r="JO13" s="62" t="s">
        <v>73</v>
      </c>
      <c r="JP13" s="114" t="s">
        <v>27</v>
      </c>
      <c r="JQ13" s="62" t="s">
        <v>113</v>
      </c>
      <c r="JR13" s="114" t="s">
        <v>27</v>
      </c>
      <c r="JS13" s="62" t="s">
        <v>65</v>
      </c>
      <c r="JT13" s="114" t="s">
        <v>27</v>
      </c>
      <c r="JU13" s="62" t="s">
        <v>344</v>
      </c>
      <c r="JV13" s="114" t="s">
        <v>27</v>
      </c>
    </row>
    <row r="14" spans="2:282" s="6" customFormat="1" ht="16.5" customHeight="1">
      <c r="B14" s="112"/>
      <c r="C14" s="112"/>
      <c r="D14" s="110"/>
      <c r="E14" s="32" t="s">
        <v>245</v>
      </c>
      <c r="F14" s="115"/>
      <c r="G14" s="32" t="s">
        <v>245</v>
      </c>
      <c r="H14" s="115"/>
      <c r="I14" s="32" t="s">
        <v>245</v>
      </c>
      <c r="J14" s="115"/>
      <c r="K14" s="32" t="s">
        <v>245</v>
      </c>
      <c r="L14" s="115"/>
      <c r="M14" s="32" t="s">
        <v>245</v>
      </c>
      <c r="N14" s="115"/>
      <c r="O14" s="32" t="s">
        <v>245</v>
      </c>
      <c r="P14" s="115"/>
      <c r="Q14" s="32" t="s">
        <v>245</v>
      </c>
      <c r="R14" s="115"/>
      <c r="S14" s="32" t="s">
        <v>245</v>
      </c>
      <c r="T14" s="115"/>
      <c r="U14" s="32" t="s">
        <v>245</v>
      </c>
      <c r="V14" s="115"/>
      <c r="W14" s="32" t="s">
        <v>245</v>
      </c>
      <c r="X14" s="115"/>
      <c r="Y14" s="32" t="s">
        <v>245</v>
      </c>
      <c r="Z14" s="115"/>
      <c r="AA14" s="32" t="s">
        <v>245</v>
      </c>
      <c r="AB14" s="115"/>
      <c r="AC14" s="32" t="s">
        <v>245</v>
      </c>
      <c r="AD14" s="115"/>
      <c r="AE14" s="32" t="s">
        <v>245</v>
      </c>
      <c r="AF14" s="115"/>
      <c r="AG14" s="32" t="s">
        <v>245</v>
      </c>
      <c r="AH14" s="115"/>
      <c r="AI14" s="32" t="s">
        <v>245</v>
      </c>
      <c r="AJ14" s="115"/>
      <c r="AK14" s="32" t="s">
        <v>245</v>
      </c>
      <c r="AL14" s="115"/>
      <c r="AM14" s="32" t="s">
        <v>245</v>
      </c>
      <c r="AN14" s="115"/>
      <c r="AO14" s="32" t="s">
        <v>245</v>
      </c>
      <c r="AP14" s="115"/>
      <c r="AQ14" s="32" t="s">
        <v>245</v>
      </c>
      <c r="AR14" s="115"/>
      <c r="AS14" s="32" t="s">
        <v>245</v>
      </c>
      <c r="AT14" s="115"/>
      <c r="AU14" s="32" t="s">
        <v>245</v>
      </c>
      <c r="AV14" s="115"/>
      <c r="AW14" s="32" t="s">
        <v>245</v>
      </c>
      <c r="AX14" s="115"/>
      <c r="AY14" s="32" t="s">
        <v>245</v>
      </c>
      <c r="AZ14" s="115"/>
      <c r="BA14" s="32" t="s">
        <v>245</v>
      </c>
      <c r="BB14" s="115"/>
      <c r="BC14" s="32" t="s">
        <v>245</v>
      </c>
      <c r="BD14" s="115"/>
      <c r="BE14" s="32" t="s">
        <v>245</v>
      </c>
      <c r="BF14" s="115"/>
      <c r="BG14" s="32" t="s">
        <v>245</v>
      </c>
      <c r="BH14" s="115"/>
      <c r="BI14" s="32" t="s">
        <v>245</v>
      </c>
      <c r="BJ14" s="115"/>
      <c r="BK14" s="32" t="s">
        <v>245</v>
      </c>
      <c r="BL14" s="115"/>
      <c r="BM14" s="32" t="s">
        <v>245</v>
      </c>
      <c r="BN14" s="115"/>
      <c r="BO14" s="32" t="s">
        <v>245</v>
      </c>
      <c r="BP14" s="115"/>
      <c r="BQ14" s="32" t="s">
        <v>245</v>
      </c>
      <c r="BR14" s="115"/>
      <c r="BS14" s="32" t="s">
        <v>245</v>
      </c>
      <c r="BT14" s="115"/>
      <c r="BU14" s="32" t="s">
        <v>245</v>
      </c>
      <c r="BV14" s="115"/>
      <c r="BW14" s="32" t="s">
        <v>245</v>
      </c>
      <c r="BX14" s="115"/>
      <c r="BY14" s="32" t="s">
        <v>245</v>
      </c>
      <c r="BZ14" s="115"/>
      <c r="CA14" s="32" t="s">
        <v>245</v>
      </c>
      <c r="CB14" s="115"/>
      <c r="CC14" s="32" t="s">
        <v>245</v>
      </c>
      <c r="CD14" s="115"/>
      <c r="CE14" s="32" t="s">
        <v>245</v>
      </c>
      <c r="CF14" s="115"/>
      <c r="CG14" s="32" t="s">
        <v>245</v>
      </c>
      <c r="CH14" s="115"/>
      <c r="CI14" s="32" t="s">
        <v>245</v>
      </c>
      <c r="CJ14" s="115"/>
      <c r="CK14" s="32" t="s">
        <v>245</v>
      </c>
      <c r="CL14" s="115"/>
      <c r="CM14" s="32" t="s">
        <v>245</v>
      </c>
      <c r="CN14" s="115"/>
      <c r="CO14" s="32" t="s">
        <v>245</v>
      </c>
      <c r="CP14" s="115"/>
      <c r="CQ14" s="32" t="s">
        <v>245</v>
      </c>
      <c r="CR14" s="115"/>
      <c r="CS14" s="32" t="s">
        <v>245</v>
      </c>
      <c r="CT14" s="115"/>
      <c r="CU14" s="32" t="s">
        <v>245</v>
      </c>
      <c r="CV14" s="115"/>
      <c r="CW14" s="32" t="s">
        <v>245</v>
      </c>
      <c r="CX14" s="115"/>
      <c r="CY14" s="32" t="s">
        <v>245</v>
      </c>
      <c r="CZ14" s="115"/>
      <c r="DA14" s="32" t="s">
        <v>245</v>
      </c>
      <c r="DB14" s="115"/>
      <c r="DC14" s="32" t="s">
        <v>245</v>
      </c>
      <c r="DD14" s="115"/>
      <c r="DE14" s="32" t="s">
        <v>245</v>
      </c>
      <c r="DF14" s="115"/>
      <c r="DG14" s="32" t="s">
        <v>245</v>
      </c>
      <c r="DH14" s="115"/>
      <c r="DI14" s="32" t="s">
        <v>245</v>
      </c>
      <c r="DJ14" s="115"/>
      <c r="DK14" s="32" t="s">
        <v>245</v>
      </c>
      <c r="DL14" s="115"/>
      <c r="DM14" s="32" t="s">
        <v>245</v>
      </c>
      <c r="DN14" s="115"/>
      <c r="DO14" s="32" t="s">
        <v>245</v>
      </c>
      <c r="DP14" s="115"/>
      <c r="DQ14" s="32" t="s">
        <v>245</v>
      </c>
      <c r="DR14" s="115"/>
      <c r="DS14" s="32" t="s">
        <v>245</v>
      </c>
      <c r="DT14" s="115"/>
      <c r="DU14" s="32" t="s">
        <v>245</v>
      </c>
      <c r="DV14" s="115"/>
      <c r="DW14" s="32" t="s">
        <v>245</v>
      </c>
      <c r="DX14" s="115"/>
      <c r="DY14" s="32" t="s">
        <v>245</v>
      </c>
      <c r="DZ14" s="115"/>
      <c r="EA14" s="32" t="s">
        <v>245</v>
      </c>
      <c r="EB14" s="115"/>
      <c r="EC14" s="32" t="s">
        <v>245</v>
      </c>
      <c r="ED14" s="115"/>
      <c r="EE14" s="32" t="s">
        <v>245</v>
      </c>
      <c r="EF14" s="115"/>
      <c r="EG14" s="32" t="s">
        <v>245</v>
      </c>
      <c r="EH14" s="115"/>
      <c r="EI14" s="32" t="s">
        <v>245</v>
      </c>
      <c r="EJ14" s="115"/>
      <c r="EK14" s="32" t="s">
        <v>245</v>
      </c>
      <c r="EL14" s="115"/>
      <c r="EM14" s="32" t="s">
        <v>245</v>
      </c>
      <c r="EN14" s="115"/>
      <c r="EO14" s="32" t="s">
        <v>245</v>
      </c>
      <c r="EP14" s="115"/>
      <c r="EQ14" s="32" t="s">
        <v>245</v>
      </c>
      <c r="ER14" s="115"/>
      <c r="ES14" s="32" t="s">
        <v>245</v>
      </c>
      <c r="ET14" s="115"/>
      <c r="EU14" s="32" t="s">
        <v>245</v>
      </c>
      <c r="EV14" s="115"/>
      <c r="EW14" s="32" t="s">
        <v>245</v>
      </c>
      <c r="EX14" s="115"/>
      <c r="EY14" s="32" t="s">
        <v>245</v>
      </c>
      <c r="EZ14" s="115"/>
      <c r="FA14" s="32" t="s">
        <v>245</v>
      </c>
      <c r="FB14" s="115"/>
      <c r="FC14" s="32" t="s">
        <v>245</v>
      </c>
      <c r="FD14" s="115"/>
      <c r="FE14" s="32" t="s">
        <v>245</v>
      </c>
      <c r="FF14" s="115"/>
      <c r="FG14" s="32" t="s">
        <v>245</v>
      </c>
      <c r="FH14" s="115"/>
      <c r="FI14" s="32" t="s">
        <v>245</v>
      </c>
      <c r="FJ14" s="115"/>
      <c r="FK14" s="32" t="s">
        <v>245</v>
      </c>
      <c r="FL14" s="115"/>
      <c r="FM14" s="32" t="s">
        <v>245</v>
      </c>
      <c r="FN14" s="115"/>
      <c r="FO14" s="32" t="s">
        <v>245</v>
      </c>
      <c r="FP14" s="115"/>
      <c r="FQ14" s="32" t="s">
        <v>245</v>
      </c>
      <c r="FR14" s="115"/>
      <c r="FS14" s="32" t="s">
        <v>245</v>
      </c>
      <c r="FT14" s="115"/>
      <c r="FU14" s="32" t="s">
        <v>245</v>
      </c>
      <c r="FV14" s="115"/>
      <c r="FW14" s="32" t="s">
        <v>245</v>
      </c>
      <c r="FX14" s="115"/>
      <c r="FY14" s="32" t="s">
        <v>245</v>
      </c>
      <c r="FZ14" s="115"/>
      <c r="GA14" s="32" t="s">
        <v>245</v>
      </c>
      <c r="GB14" s="115"/>
      <c r="GC14" s="32" t="s">
        <v>245</v>
      </c>
      <c r="GD14" s="115"/>
      <c r="GE14" s="32" t="s">
        <v>245</v>
      </c>
      <c r="GF14" s="115"/>
      <c r="GG14" s="32" t="s">
        <v>245</v>
      </c>
      <c r="GH14" s="115"/>
      <c r="GI14" s="32" t="s">
        <v>245</v>
      </c>
      <c r="GJ14" s="115"/>
      <c r="GK14" s="32" t="s">
        <v>245</v>
      </c>
      <c r="GL14" s="115"/>
      <c r="GM14" s="32" t="s">
        <v>245</v>
      </c>
      <c r="GN14" s="115"/>
      <c r="GO14" s="32" t="s">
        <v>245</v>
      </c>
      <c r="GP14" s="115"/>
      <c r="GQ14" s="32" t="s">
        <v>245</v>
      </c>
      <c r="GR14" s="115"/>
      <c r="GS14" s="32" t="s">
        <v>245</v>
      </c>
      <c r="GT14" s="115"/>
      <c r="GU14" s="32" t="s">
        <v>245</v>
      </c>
      <c r="GV14" s="115"/>
      <c r="GW14" s="32" t="s">
        <v>245</v>
      </c>
      <c r="GX14" s="115"/>
      <c r="GY14" s="32" t="s">
        <v>245</v>
      </c>
      <c r="GZ14" s="115"/>
      <c r="HA14" s="32" t="s">
        <v>245</v>
      </c>
      <c r="HB14" s="115"/>
      <c r="HC14" s="32" t="s">
        <v>245</v>
      </c>
      <c r="HD14" s="115"/>
      <c r="HE14" s="32" t="s">
        <v>245</v>
      </c>
      <c r="HF14" s="115"/>
      <c r="HG14" s="32" t="s">
        <v>245</v>
      </c>
      <c r="HH14" s="115"/>
      <c r="HI14" s="32" t="s">
        <v>245</v>
      </c>
      <c r="HJ14" s="115"/>
      <c r="HK14" s="32" t="s">
        <v>245</v>
      </c>
      <c r="HL14" s="115"/>
      <c r="HM14" s="32" t="s">
        <v>245</v>
      </c>
      <c r="HN14" s="115"/>
      <c r="HO14" s="32" t="s">
        <v>245</v>
      </c>
      <c r="HP14" s="115"/>
      <c r="HQ14" s="32" t="s">
        <v>245</v>
      </c>
      <c r="HR14" s="115"/>
      <c r="HS14" s="32" t="s">
        <v>245</v>
      </c>
      <c r="HT14" s="115"/>
      <c r="HU14" s="32" t="s">
        <v>245</v>
      </c>
      <c r="HV14" s="115"/>
      <c r="HW14" s="32" t="s">
        <v>245</v>
      </c>
      <c r="HX14" s="115"/>
      <c r="HY14" s="32" t="s">
        <v>245</v>
      </c>
      <c r="HZ14" s="115"/>
      <c r="IA14" s="32" t="s">
        <v>245</v>
      </c>
      <c r="IB14" s="115"/>
      <c r="IC14" s="32" t="s">
        <v>245</v>
      </c>
      <c r="ID14" s="115"/>
      <c r="IE14" s="32" t="s">
        <v>245</v>
      </c>
      <c r="IF14" s="115"/>
      <c r="IG14" s="32" t="s">
        <v>245</v>
      </c>
      <c r="IH14" s="115"/>
      <c r="II14" s="32" t="s">
        <v>45</v>
      </c>
      <c r="IJ14" s="115"/>
      <c r="IK14" s="92" t="s">
        <v>245</v>
      </c>
      <c r="IL14" s="115"/>
      <c r="IM14" s="32" t="s">
        <v>245</v>
      </c>
      <c r="IN14" s="115"/>
      <c r="IO14" s="32" t="s">
        <v>245</v>
      </c>
      <c r="IP14" s="115"/>
      <c r="IQ14" s="32" t="s">
        <v>245</v>
      </c>
      <c r="IR14" s="115"/>
      <c r="IS14" s="32" t="s">
        <v>245</v>
      </c>
      <c r="IT14" s="115"/>
      <c r="IU14" s="32" t="s">
        <v>245</v>
      </c>
      <c r="IV14" s="115"/>
      <c r="IW14" s="32" t="s">
        <v>245</v>
      </c>
      <c r="IX14" s="115"/>
      <c r="IY14" s="32" t="s">
        <v>245</v>
      </c>
      <c r="IZ14" s="115"/>
      <c r="JA14" s="32" t="s">
        <v>245</v>
      </c>
      <c r="JB14" s="115"/>
      <c r="JC14" s="32" t="s">
        <v>245</v>
      </c>
      <c r="JD14" s="115"/>
      <c r="JE14" s="32" t="s">
        <v>245</v>
      </c>
      <c r="JF14" s="115"/>
      <c r="JG14" s="32" t="s">
        <v>245</v>
      </c>
      <c r="JH14" s="115"/>
      <c r="JI14" s="32" t="s">
        <v>245</v>
      </c>
      <c r="JJ14" s="115"/>
      <c r="JK14" s="32" t="s">
        <v>245</v>
      </c>
      <c r="JL14" s="115"/>
      <c r="JM14" s="32" t="s">
        <v>245</v>
      </c>
      <c r="JN14" s="115"/>
      <c r="JO14" s="32" t="s">
        <v>245</v>
      </c>
      <c r="JP14" s="115"/>
      <c r="JQ14" s="32" t="s">
        <v>245</v>
      </c>
      <c r="JR14" s="115"/>
      <c r="JS14" s="32" t="s">
        <v>245</v>
      </c>
      <c r="JT14" s="115"/>
      <c r="JU14" s="32" t="s">
        <v>245</v>
      </c>
      <c r="JV14" s="115"/>
    </row>
    <row r="15" spans="2:282" s="6" customFormat="1" ht="16.5" customHeight="1">
      <c r="B15" s="112"/>
      <c r="C15" s="112"/>
      <c r="D15" s="21" t="s">
        <v>47</v>
      </c>
      <c r="E15" s="63" t="s">
        <v>54</v>
      </c>
      <c r="F15" s="115"/>
      <c r="G15" s="63" t="s">
        <v>94</v>
      </c>
      <c r="H15" s="115"/>
      <c r="I15" s="63" t="s">
        <v>121</v>
      </c>
      <c r="J15" s="115"/>
      <c r="K15" s="63" t="s">
        <v>89</v>
      </c>
      <c r="L15" s="115"/>
      <c r="M15" s="63" t="s">
        <v>153</v>
      </c>
      <c r="N15" s="115"/>
      <c r="O15" s="63"/>
      <c r="P15" s="115"/>
      <c r="Q15" s="63" t="s">
        <v>94</v>
      </c>
      <c r="R15" s="115"/>
      <c r="S15" s="63" t="s">
        <v>121</v>
      </c>
      <c r="T15" s="115"/>
      <c r="U15" s="63" t="s">
        <v>93</v>
      </c>
      <c r="V15" s="115"/>
      <c r="W15" s="63" t="s">
        <v>153</v>
      </c>
      <c r="X15" s="115"/>
      <c r="Y15" s="63"/>
      <c r="Z15" s="115"/>
      <c r="AA15" s="63" t="s">
        <v>94</v>
      </c>
      <c r="AB15" s="115"/>
      <c r="AC15" s="63" t="s">
        <v>89</v>
      </c>
      <c r="AD15" s="115"/>
      <c r="AE15" s="63" t="s">
        <v>153</v>
      </c>
      <c r="AF15" s="115"/>
      <c r="AG15" s="63"/>
      <c r="AH15" s="115"/>
      <c r="AI15" s="63" t="s">
        <v>94</v>
      </c>
      <c r="AJ15" s="115"/>
      <c r="AK15" s="63" t="s">
        <v>150</v>
      </c>
      <c r="AL15" s="115"/>
      <c r="AM15" s="63" t="s">
        <v>89</v>
      </c>
      <c r="AN15" s="115"/>
      <c r="AO15" s="63" t="s">
        <v>153</v>
      </c>
      <c r="AP15" s="115"/>
      <c r="AQ15" s="63"/>
      <c r="AR15" s="115"/>
      <c r="AS15" s="63" t="s">
        <v>94</v>
      </c>
      <c r="AT15" s="115"/>
      <c r="AU15" s="63" t="s">
        <v>150</v>
      </c>
      <c r="AV15" s="115"/>
      <c r="AW15" s="63" t="s">
        <v>153</v>
      </c>
      <c r="AX15" s="115"/>
      <c r="AY15" s="63"/>
      <c r="AZ15" s="115"/>
      <c r="BA15" s="63" t="s">
        <v>94</v>
      </c>
      <c r="BB15" s="115"/>
      <c r="BC15" s="63" t="s">
        <v>150</v>
      </c>
      <c r="BD15" s="115"/>
      <c r="BE15" s="63" t="s">
        <v>153</v>
      </c>
      <c r="BF15" s="115"/>
      <c r="BG15" s="63"/>
      <c r="BH15" s="115"/>
      <c r="BI15" s="63" t="s">
        <v>94</v>
      </c>
      <c r="BJ15" s="115"/>
      <c r="BK15" s="63" t="s">
        <v>150</v>
      </c>
      <c r="BL15" s="115"/>
      <c r="BM15" s="63" t="s">
        <v>93</v>
      </c>
      <c r="BN15" s="115"/>
      <c r="BO15" s="63" t="s">
        <v>153</v>
      </c>
      <c r="BP15" s="115"/>
      <c r="BQ15" s="63"/>
      <c r="BR15" s="115"/>
      <c r="BS15" s="63" t="s">
        <v>94</v>
      </c>
      <c r="BT15" s="115"/>
      <c r="BU15" s="63" t="s">
        <v>154</v>
      </c>
      <c r="BV15" s="115"/>
      <c r="BW15" s="63"/>
      <c r="BX15" s="115"/>
      <c r="BY15" s="63" t="s">
        <v>94</v>
      </c>
      <c r="BZ15" s="115"/>
      <c r="CA15" s="63" t="s">
        <v>150</v>
      </c>
      <c r="CB15" s="115"/>
      <c r="CC15" s="63" t="s">
        <v>93</v>
      </c>
      <c r="CD15" s="115"/>
      <c r="CE15" s="63" t="s">
        <v>153</v>
      </c>
      <c r="CF15" s="115"/>
      <c r="CG15" s="63"/>
      <c r="CH15" s="115"/>
      <c r="CI15" s="63" t="s">
        <v>156</v>
      </c>
      <c r="CJ15" s="115"/>
      <c r="CK15" s="63" t="s">
        <v>94</v>
      </c>
      <c r="CL15" s="115"/>
      <c r="CM15" s="63"/>
      <c r="CN15" s="115"/>
      <c r="CO15" s="63" t="s">
        <v>94</v>
      </c>
      <c r="CP15" s="115"/>
      <c r="CQ15" s="63" t="s">
        <v>150</v>
      </c>
      <c r="CR15" s="115"/>
      <c r="CS15" s="63" t="s">
        <v>153</v>
      </c>
      <c r="CT15" s="115"/>
      <c r="CU15" s="63"/>
      <c r="CV15" s="115"/>
      <c r="CW15" s="63" t="s">
        <v>94</v>
      </c>
      <c r="CX15" s="115"/>
      <c r="CY15" s="63" t="s">
        <v>121</v>
      </c>
      <c r="CZ15" s="115"/>
      <c r="DA15" s="63"/>
      <c r="DB15" s="115"/>
      <c r="DC15" s="63" t="s">
        <v>94</v>
      </c>
      <c r="DD15" s="115"/>
      <c r="DE15" s="63" t="s">
        <v>150</v>
      </c>
      <c r="DF15" s="115"/>
      <c r="DG15" s="63" t="s">
        <v>93</v>
      </c>
      <c r="DH15" s="115"/>
      <c r="DI15" s="63" t="s">
        <v>153</v>
      </c>
      <c r="DJ15" s="115"/>
      <c r="DK15" s="63"/>
      <c r="DL15" s="115"/>
      <c r="DM15" s="63" t="s">
        <v>94</v>
      </c>
      <c r="DN15" s="115"/>
      <c r="DO15" s="63" t="s">
        <v>93</v>
      </c>
      <c r="DP15" s="115"/>
      <c r="DQ15" s="63" t="s">
        <v>153</v>
      </c>
      <c r="DR15" s="115"/>
      <c r="DS15" s="63"/>
      <c r="DT15" s="115"/>
      <c r="DU15" s="63" t="s">
        <v>94</v>
      </c>
      <c r="DV15" s="115"/>
      <c r="DW15" s="63" t="s">
        <v>150</v>
      </c>
      <c r="DX15" s="115"/>
      <c r="DY15" s="63" t="s">
        <v>93</v>
      </c>
      <c r="DZ15" s="115"/>
      <c r="EA15" s="63" t="s">
        <v>153</v>
      </c>
      <c r="EB15" s="115"/>
      <c r="EC15" s="63"/>
      <c r="ED15" s="115"/>
      <c r="EE15" s="63" t="s">
        <v>94</v>
      </c>
      <c r="EF15" s="115"/>
      <c r="EG15" s="63" t="s">
        <v>150</v>
      </c>
      <c r="EH15" s="115"/>
      <c r="EI15" s="63" t="s">
        <v>153</v>
      </c>
      <c r="EJ15" s="115"/>
      <c r="EK15" s="63"/>
      <c r="EL15" s="115"/>
      <c r="EM15" s="63" t="s">
        <v>94</v>
      </c>
      <c r="EN15" s="115"/>
      <c r="EO15" s="63" t="s">
        <v>111</v>
      </c>
      <c r="EP15" s="115"/>
      <c r="EQ15" s="63"/>
      <c r="ER15" s="115"/>
      <c r="ES15" s="63" t="s">
        <v>94</v>
      </c>
      <c r="ET15" s="115"/>
      <c r="EU15" s="63" t="s">
        <v>150</v>
      </c>
      <c r="EV15" s="115"/>
      <c r="EW15" s="63" t="s">
        <v>89</v>
      </c>
      <c r="EX15" s="115"/>
      <c r="EY15" s="63" t="s">
        <v>153</v>
      </c>
      <c r="EZ15" s="115"/>
      <c r="FA15" s="63"/>
      <c r="FB15" s="115"/>
      <c r="FC15" s="63" t="s">
        <v>94</v>
      </c>
      <c r="FD15" s="115"/>
      <c r="FE15" s="63" t="s">
        <v>94</v>
      </c>
      <c r="FF15" s="115"/>
      <c r="FG15" s="63"/>
      <c r="FH15" s="115"/>
      <c r="FI15" s="63" t="s">
        <v>94</v>
      </c>
      <c r="FJ15" s="115"/>
      <c r="FK15" s="63" t="s">
        <v>150</v>
      </c>
      <c r="FL15" s="115"/>
      <c r="FM15" s="63" t="s">
        <v>153</v>
      </c>
      <c r="FN15" s="115"/>
      <c r="FO15" s="63"/>
      <c r="FP15" s="115"/>
      <c r="FQ15" s="63" t="s">
        <v>94</v>
      </c>
      <c r="FR15" s="115"/>
      <c r="FS15" s="63" t="s">
        <v>154</v>
      </c>
      <c r="FT15" s="115"/>
      <c r="FU15" s="63"/>
      <c r="FV15" s="115"/>
      <c r="FW15" s="63" t="s">
        <v>94</v>
      </c>
      <c r="FX15" s="115"/>
      <c r="FY15" s="63" t="s">
        <v>150</v>
      </c>
      <c r="FZ15" s="115"/>
      <c r="GA15" s="63" t="s">
        <v>89</v>
      </c>
      <c r="GB15" s="115"/>
      <c r="GC15" s="63" t="s">
        <v>153</v>
      </c>
      <c r="GD15" s="115"/>
      <c r="GE15" s="63"/>
      <c r="GF15" s="115"/>
      <c r="GG15" s="63" t="s">
        <v>154</v>
      </c>
      <c r="GH15" s="115"/>
      <c r="GI15" s="63" t="s">
        <v>156</v>
      </c>
      <c r="GJ15" s="115"/>
      <c r="GK15" s="63"/>
      <c r="GL15" s="115"/>
      <c r="GM15" s="63" t="s">
        <v>94</v>
      </c>
      <c r="GN15" s="115"/>
      <c r="GO15" s="63"/>
      <c r="GP15" s="115"/>
      <c r="GQ15" s="63" t="s">
        <v>94</v>
      </c>
      <c r="GR15" s="115"/>
      <c r="GS15" s="63"/>
      <c r="GT15" s="115"/>
      <c r="GU15" s="63" t="s">
        <v>94</v>
      </c>
      <c r="GV15" s="115"/>
      <c r="GW15" s="63"/>
      <c r="GX15" s="115"/>
      <c r="GY15" s="63" t="s">
        <v>94</v>
      </c>
      <c r="GZ15" s="115"/>
      <c r="HA15" s="63" t="s">
        <v>150</v>
      </c>
      <c r="HB15" s="115"/>
      <c r="HC15" s="63" t="s">
        <v>93</v>
      </c>
      <c r="HD15" s="115"/>
      <c r="HE15" s="63" t="s">
        <v>153</v>
      </c>
      <c r="HF15" s="115"/>
      <c r="HG15" s="63"/>
      <c r="HH15" s="115"/>
      <c r="HI15" s="99" t="s">
        <v>89</v>
      </c>
      <c r="HJ15" s="115"/>
      <c r="HK15" s="63"/>
      <c r="HL15" s="115"/>
      <c r="HM15" s="63" t="s">
        <v>94</v>
      </c>
      <c r="HN15" s="115"/>
      <c r="HO15" s="63" t="s">
        <v>154</v>
      </c>
      <c r="HP15" s="115"/>
      <c r="HQ15" s="63"/>
      <c r="HR15" s="115"/>
      <c r="HS15" s="63" t="s">
        <v>94</v>
      </c>
      <c r="HT15" s="115"/>
      <c r="HU15" s="63" t="s">
        <v>150</v>
      </c>
      <c r="HV15" s="115"/>
      <c r="HW15" s="63" t="s">
        <v>153</v>
      </c>
      <c r="HX15" s="115"/>
      <c r="HY15" s="63"/>
      <c r="HZ15" s="115"/>
      <c r="IA15" s="63" t="s">
        <v>94</v>
      </c>
      <c r="IB15" s="115"/>
      <c r="IC15" s="63" t="s">
        <v>150</v>
      </c>
      <c r="ID15" s="115"/>
      <c r="IE15" s="63" t="s">
        <v>153</v>
      </c>
      <c r="IF15" s="115"/>
      <c r="IG15" s="63"/>
      <c r="IH15" s="115"/>
      <c r="II15" s="67"/>
      <c r="IJ15" s="115"/>
      <c r="IK15" s="94" t="s">
        <v>94</v>
      </c>
      <c r="IL15" s="115"/>
      <c r="IM15" s="63" t="s">
        <v>121</v>
      </c>
      <c r="IN15" s="115"/>
      <c r="IO15" s="63" t="s">
        <v>89</v>
      </c>
      <c r="IP15" s="115"/>
      <c r="IQ15" s="63" t="s">
        <v>153</v>
      </c>
      <c r="IR15" s="115"/>
      <c r="IS15" s="63"/>
      <c r="IT15" s="115"/>
      <c r="IU15" s="63" t="s">
        <v>94</v>
      </c>
      <c r="IV15" s="115"/>
      <c r="IW15" s="63" t="s">
        <v>121</v>
      </c>
      <c r="IX15" s="115"/>
      <c r="IY15" s="63" t="s">
        <v>93</v>
      </c>
      <c r="IZ15" s="115"/>
      <c r="JA15" s="63" t="s">
        <v>153</v>
      </c>
      <c r="JB15" s="115"/>
      <c r="JC15" s="63"/>
      <c r="JD15" s="115"/>
      <c r="JE15" s="63" t="s">
        <v>94</v>
      </c>
      <c r="JF15" s="115"/>
      <c r="JG15" s="63" t="s">
        <v>150</v>
      </c>
      <c r="JH15" s="115"/>
      <c r="JI15" s="63" t="s">
        <v>89</v>
      </c>
      <c r="JJ15" s="115"/>
      <c r="JK15" s="63" t="s">
        <v>153</v>
      </c>
      <c r="JL15" s="115"/>
      <c r="JM15" s="63"/>
      <c r="JN15" s="115"/>
      <c r="JO15" s="63" t="s">
        <v>94</v>
      </c>
      <c r="JP15" s="115"/>
      <c r="JQ15" s="63" t="s">
        <v>150</v>
      </c>
      <c r="JR15" s="115"/>
      <c r="JS15" s="63" t="s">
        <v>153</v>
      </c>
      <c r="JT15" s="115"/>
      <c r="JU15" s="63"/>
      <c r="JV15" s="115"/>
    </row>
    <row r="16" spans="2:282" s="6" customFormat="1" ht="33" customHeight="1">
      <c r="B16" s="113"/>
      <c r="C16" s="113"/>
      <c r="D16" s="21" t="s">
        <v>53</v>
      </c>
      <c r="E16" s="64"/>
      <c r="F16" s="116"/>
      <c r="G16" s="64" t="s">
        <v>303</v>
      </c>
      <c r="H16" s="116"/>
      <c r="I16" s="64" t="s">
        <v>147</v>
      </c>
      <c r="J16" s="116"/>
      <c r="K16" s="64" t="s">
        <v>225</v>
      </c>
      <c r="L16" s="116"/>
      <c r="M16" s="64" t="s">
        <v>335</v>
      </c>
      <c r="N16" s="116"/>
      <c r="O16" s="64" t="s">
        <v>400</v>
      </c>
      <c r="P16" s="116"/>
      <c r="Q16" s="64" t="s">
        <v>303</v>
      </c>
      <c r="R16" s="116"/>
      <c r="S16" s="64" t="s">
        <v>147</v>
      </c>
      <c r="T16" s="116"/>
      <c r="U16" s="64" t="s">
        <v>225</v>
      </c>
      <c r="V16" s="116"/>
      <c r="W16" s="64" t="s">
        <v>335</v>
      </c>
      <c r="X16" s="116"/>
      <c r="Y16" s="64" t="s">
        <v>400</v>
      </c>
      <c r="Z16" s="116"/>
      <c r="AA16" s="64" t="s">
        <v>303</v>
      </c>
      <c r="AB16" s="116"/>
      <c r="AC16" s="64" t="s">
        <v>225</v>
      </c>
      <c r="AD16" s="116"/>
      <c r="AE16" s="64" t="s">
        <v>335</v>
      </c>
      <c r="AF16" s="116"/>
      <c r="AG16" s="64" t="s">
        <v>400</v>
      </c>
      <c r="AH16" s="116"/>
      <c r="AI16" s="64" t="s">
        <v>303</v>
      </c>
      <c r="AJ16" s="116"/>
      <c r="AK16" s="64" t="s">
        <v>147</v>
      </c>
      <c r="AL16" s="116"/>
      <c r="AM16" s="64" t="s">
        <v>225</v>
      </c>
      <c r="AN16" s="116"/>
      <c r="AO16" s="64" t="s">
        <v>335</v>
      </c>
      <c r="AP16" s="116"/>
      <c r="AQ16" s="64" t="s">
        <v>400</v>
      </c>
      <c r="AR16" s="116"/>
      <c r="AS16" s="64" t="s">
        <v>303</v>
      </c>
      <c r="AT16" s="116"/>
      <c r="AU16" s="64" t="s">
        <v>147</v>
      </c>
      <c r="AV16" s="116"/>
      <c r="AW16" s="64" t="s">
        <v>335</v>
      </c>
      <c r="AX16" s="116"/>
      <c r="AY16" s="64" t="s">
        <v>400</v>
      </c>
      <c r="AZ16" s="116"/>
      <c r="BA16" s="64" t="s">
        <v>303</v>
      </c>
      <c r="BB16" s="116"/>
      <c r="BC16" s="64" t="s">
        <v>147</v>
      </c>
      <c r="BD16" s="116"/>
      <c r="BE16" s="64" t="s">
        <v>335</v>
      </c>
      <c r="BF16" s="116"/>
      <c r="BG16" s="64" t="s">
        <v>400</v>
      </c>
      <c r="BH16" s="116"/>
      <c r="BI16" s="64" t="s">
        <v>303</v>
      </c>
      <c r="BJ16" s="116"/>
      <c r="BK16" s="64" t="s">
        <v>147</v>
      </c>
      <c r="BL16" s="116"/>
      <c r="BM16" s="64" t="s">
        <v>225</v>
      </c>
      <c r="BN16" s="116"/>
      <c r="BO16" s="64" t="s">
        <v>335</v>
      </c>
      <c r="BP16" s="116"/>
      <c r="BQ16" s="64" t="s">
        <v>400</v>
      </c>
      <c r="BR16" s="116"/>
      <c r="BS16" s="64" t="s">
        <v>303</v>
      </c>
      <c r="BT16" s="116"/>
      <c r="BU16" s="64" t="s">
        <v>335</v>
      </c>
      <c r="BV16" s="116"/>
      <c r="BW16" s="64" t="s">
        <v>400</v>
      </c>
      <c r="BX16" s="116"/>
      <c r="BY16" s="64" t="s">
        <v>303</v>
      </c>
      <c r="BZ16" s="116"/>
      <c r="CA16" s="64" t="s">
        <v>147</v>
      </c>
      <c r="CB16" s="116"/>
      <c r="CC16" s="64" t="s">
        <v>225</v>
      </c>
      <c r="CD16" s="116"/>
      <c r="CE16" s="64" t="s">
        <v>335</v>
      </c>
      <c r="CF16" s="116"/>
      <c r="CG16" s="64" t="s">
        <v>400</v>
      </c>
      <c r="CH16" s="116"/>
      <c r="CI16" s="64" t="s">
        <v>303</v>
      </c>
      <c r="CJ16" s="116"/>
      <c r="CK16" s="64" t="s">
        <v>303</v>
      </c>
      <c r="CL16" s="116"/>
      <c r="CM16" s="64" t="s">
        <v>400</v>
      </c>
      <c r="CN16" s="116"/>
      <c r="CO16" s="64" t="s">
        <v>303</v>
      </c>
      <c r="CP16" s="116"/>
      <c r="CQ16" s="64" t="s">
        <v>147</v>
      </c>
      <c r="CR16" s="116"/>
      <c r="CS16" s="64" t="s">
        <v>335</v>
      </c>
      <c r="CT16" s="116"/>
      <c r="CU16" s="64" t="s">
        <v>400</v>
      </c>
      <c r="CV16" s="116"/>
      <c r="CW16" s="64" t="s">
        <v>303</v>
      </c>
      <c r="CX16" s="116"/>
      <c r="CY16" s="64" t="s">
        <v>335</v>
      </c>
      <c r="CZ16" s="116"/>
      <c r="DA16" s="64" t="s">
        <v>400</v>
      </c>
      <c r="DB16" s="116"/>
      <c r="DC16" s="64" t="s">
        <v>303</v>
      </c>
      <c r="DD16" s="116"/>
      <c r="DE16" s="64" t="s">
        <v>147</v>
      </c>
      <c r="DF16" s="116"/>
      <c r="DG16" s="64" t="s">
        <v>225</v>
      </c>
      <c r="DH16" s="116"/>
      <c r="DI16" s="64" t="s">
        <v>335</v>
      </c>
      <c r="DJ16" s="116"/>
      <c r="DK16" s="64" t="s">
        <v>400</v>
      </c>
      <c r="DL16" s="116"/>
      <c r="DM16" s="64" t="s">
        <v>303</v>
      </c>
      <c r="DN16" s="116"/>
      <c r="DO16" s="64" t="s">
        <v>225</v>
      </c>
      <c r="DP16" s="116"/>
      <c r="DQ16" s="64" t="s">
        <v>335</v>
      </c>
      <c r="DR16" s="116"/>
      <c r="DS16" s="64" t="s">
        <v>400</v>
      </c>
      <c r="DT16" s="116"/>
      <c r="DU16" s="64" t="s">
        <v>303</v>
      </c>
      <c r="DV16" s="116"/>
      <c r="DW16" s="64" t="s">
        <v>147</v>
      </c>
      <c r="DX16" s="116"/>
      <c r="DY16" s="64" t="s">
        <v>225</v>
      </c>
      <c r="DZ16" s="116"/>
      <c r="EA16" s="64" t="s">
        <v>335</v>
      </c>
      <c r="EB16" s="116"/>
      <c r="EC16" s="64" t="s">
        <v>400</v>
      </c>
      <c r="ED16" s="116"/>
      <c r="EE16" s="64" t="s">
        <v>303</v>
      </c>
      <c r="EF16" s="116"/>
      <c r="EG16" s="64" t="s">
        <v>147</v>
      </c>
      <c r="EH16" s="116"/>
      <c r="EI16" s="64" t="s">
        <v>335</v>
      </c>
      <c r="EJ16" s="116"/>
      <c r="EK16" s="64" t="s">
        <v>400</v>
      </c>
      <c r="EL16" s="116"/>
      <c r="EM16" s="64" t="s">
        <v>303</v>
      </c>
      <c r="EN16" s="116"/>
      <c r="EO16" s="64" t="s">
        <v>335</v>
      </c>
      <c r="EP16" s="116"/>
      <c r="EQ16" s="64" t="s">
        <v>400</v>
      </c>
      <c r="ER16" s="116"/>
      <c r="ES16" s="64" t="s">
        <v>303</v>
      </c>
      <c r="ET16" s="116"/>
      <c r="EU16" s="64" t="s">
        <v>147</v>
      </c>
      <c r="EV16" s="116"/>
      <c r="EW16" s="64" t="s">
        <v>225</v>
      </c>
      <c r="EX16" s="116"/>
      <c r="EY16" s="64" t="s">
        <v>335</v>
      </c>
      <c r="EZ16" s="116"/>
      <c r="FA16" s="64" t="s">
        <v>400</v>
      </c>
      <c r="FB16" s="116"/>
      <c r="FC16" s="64" t="s">
        <v>303</v>
      </c>
      <c r="FD16" s="116"/>
      <c r="FE16" s="64" t="s">
        <v>303</v>
      </c>
      <c r="FF16" s="116"/>
      <c r="FG16" s="64" t="s">
        <v>400</v>
      </c>
      <c r="FH16" s="116"/>
      <c r="FI16" s="64" t="s">
        <v>303</v>
      </c>
      <c r="FJ16" s="116"/>
      <c r="FK16" s="64" t="s">
        <v>147</v>
      </c>
      <c r="FL16" s="116"/>
      <c r="FM16" s="64" t="s">
        <v>335</v>
      </c>
      <c r="FN16" s="116"/>
      <c r="FO16" s="64" t="s">
        <v>400</v>
      </c>
      <c r="FP16" s="116"/>
      <c r="FQ16" s="64" t="s">
        <v>303</v>
      </c>
      <c r="FR16" s="116"/>
      <c r="FS16" s="64" t="s">
        <v>335</v>
      </c>
      <c r="FT16" s="116"/>
      <c r="FU16" s="64" t="s">
        <v>400</v>
      </c>
      <c r="FV16" s="116"/>
      <c r="FW16" s="64" t="s">
        <v>303</v>
      </c>
      <c r="FX16" s="116"/>
      <c r="FY16" s="64" t="s">
        <v>147</v>
      </c>
      <c r="FZ16" s="116"/>
      <c r="GA16" s="64" t="s">
        <v>225</v>
      </c>
      <c r="GB16" s="116"/>
      <c r="GC16" s="64" t="s">
        <v>335</v>
      </c>
      <c r="GD16" s="116"/>
      <c r="GE16" s="64" t="s">
        <v>400</v>
      </c>
      <c r="GF16" s="116"/>
      <c r="GG16" s="64" t="s">
        <v>335</v>
      </c>
      <c r="GH16" s="116"/>
      <c r="GI16" s="64" t="s">
        <v>303</v>
      </c>
      <c r="GJ16" s="116"/>
      <c r="GK16" s="64" t="s">
        <v>400</v>
      </c>
      <c r="GL16" s="116"/>
      <c r="GM16" s="64" t="s">
        <v>303</v>
      </c>
      <c r="GN16" s="116"/>
      <c r="GO16" s="64" t="s">
        <v>400</v>
      </c>
      <c r="GP16" s="116"/>
      <c r="GQ16" s="64" t="s">
        <v>303</v>
      </c>
      <c r="GR16" s="116"/>
      <c r="GS16" s="64" t="s">
        <v>400</v>
      </c>
      <c r="GT16" s="116"/>
      <c r="GU16" s="64" t="s">
        <v>303</v>
      </c>
      <c r="GV16" s="116"/>
      <c r="GW16" s="64" t="s">
        <v>400</v>
      </c>
      <c r="GX16" s="116"/>
      <c r="GY16" s="64" t="s">
        <v>303</v>
      </c>
      <c r="GZ16" s="116"/>
      <c r="HA16" s="64" t="s">
        <v>147</v>
      </c>
      <c r="HB16" s="116"/>
      <c r="HC16" s="64" t="s">
        <v>225</v>
      </c>
      <c r="HD16" s="116"/>
      <c r="HE16" s="64" t="s">
        <v>335</v>
      </c>
      <c r="HF16" s="116"/>
      <c r="HG16" s="64" t="s">
        <v>400</v>
      </c>
      <c r="HH16" s="116"/>
      <c r="HI16" s="64" t="s">
        <v>415</v>
      </c>
      <c r="HJ16" s="116"/>
      <c r="HK16" s="64" t="s">
        <v>400</v>
      </c>
      <c r="HL16" s="116"/>
      <c r="HM16" s="64" t="s">
        <v>303</v>
      </c>
      <c r="HN16" s="116"/>
      <c r="HO16" s="64" t="s">
        <v>335</v>
      </c>
      <c r="HP16" s="116"/>
      <c r="HQ16" s="64" t="s">
        <v>400</v>
      </c>
      <c r="HR16" s="116"/>
      <c r="HS16" s="64" t="s">
        <v>303</v>
      </c>
      <c r="HT16" s="116"/>
      <c r="HU16" s="64" t="s">
        <v>147</v>
      </c>
      <c r="HV16" s="116"/>
      <c r="HW16" s="64" t="s">
        <v>335</v>
      </c>
      <c r="HX16" s="116"/>
      <c r="HY16" s="64" t="s">
        <v>400</v>
      </c>
      <c r="HZ16" s="116"/>
      <c r="IA16" s="64" t="s">
        <v>303</v>
      </c>
      <c r="IB16" s="116"/>
      <c r="IC16" s="64" t="s">
        <v>147</v>
      </c>
      <c r="ID16" s="116"/>
      <c r="IE16" s="64" t="s">
        <v>335</v>
      </c>
      <c r="IF16" s="116"/>
      <c r="IG16" s="64" t="s">
        <v>400</v>
      </c>
      <c r="IH16" s="116"/>
      <c r="II16" s="64" t="s">
        <v>400</v>
      </c>
      <c r="IJ16" s="116"/>
      <c r="IK16" s="93" t="s">
        <v>303</v>
      </c>
      <c r="IL16" s="116"/>
      <c r="IM16" s="64" t="s">
        <v>147</v>
      </c>
      <c r="IN16" s="116"/>
      <c r="IO16" s="64" t="s">
        <v>225</v>
      </c>
      <c r="IP16" s="116"/>
      <c r="IQ16" s="64" t="s">
        <v>335</v>
      </c>
      <c r="IR16" s="116"/>
      <c r="IS16" s="64" t="s">
        <v>400</v>
      </c>
      <c r="IT16" s="116"/>
      <c r="IU16" s="64" t="s">
        <v>303</v>
      </c>
      <c r="IV16" s="116"/>
      <c r="IW16" s="64" t="s">
        <v>147</v>
      </c>
      <c r="IX16" s="116"/>
      <c r="IY16" s="64" t="s">
        <v>225</v>
      </c>
      <c r="IZ16" s="116"/>
      <c r="JA16" s="64" t="s">
        <v>335</v>
      </c>
      <c r="JB16" s="116"/>
      <c r="JC16" s="64" t="s">
        <v>400</v>
      </c>
      <c r="JD16" s="116"/>
      <c r="JE16" s="64" t="s">
        <v>303</v>
      </c>
      <c r="JF16" s="116"/>
      <c r="JG16" s="64" t="s">
        <v>147</v>
      </c>
      <c r="JH16" s="116"/>
      <c r="JI16" s="64" t="s">
        <v>225</v>
      </c>
      <c r="JJ16" s="116"/>
      <c r="JK16" s="64" t="s">
        <v>335</v>
      </c>
      <c r="JL16" s="116"/>
      <c r="JM16" s="64" t="s">
        <v>400</v>
      </c>
      <c r="JN16" s="116"/>
      <c r="JO16" s="64" t="s">
        <v>303</v>
      </c>
      <c r="JP16" s="116"/>
      <c r="JQ16" s="64" t="s">
        <v>147</v>
      </c>
      <c r="JR16" s="116"/>
      <c r="JS16" s="64" t="s">
        <v>335</v>
      </c>
      <c r="JT16" s="116"/>
      <c r="JU16" s="64" t="s">
        <v>400</v>
      </c>
      <c r="JV16" s="116"/>
    </row>
    <row r="17" spans="2:282" ht="13.5" customHeight="1">
      <c r="B17" s="4">
        <v>0.5</v>
      </c>
      <c r="C17" s="4">
        <v>0.1</v>
      </c>
      <c r="D17" s="7">
        <v>30500</v>
      </c>
      <c r="E17" s="16"/>
      <c r="F17" s="17" t="str">
        <f t="shared" ref="F17:F48" si="0">IFERROR(IF(($D17-E17)/$D17=1,"",($D17-E17)/$D17),"")</f>
        <v/>
      </c>
      <c r="G17" s="16">
        <v>5200</v>
      </c>
      <c r="H17" s="17">
        <f t="shared" ref="H17:H48" si="1">IFERROR(IF(($D17-G17)/$D17=1,"",($D17-G17)/$D17),"")</f>
        <v>0.82950819672131149</v>
      </c>
      <c r="I17" s="16">
        <v>6500</v>
      </c>
      <c r="J17" s="17">
        <f t="shared" ref="J17:J48" si="2">IFERROR(IF(($D17-I17)/$D17=1,"",($D17-I17)/$D17),"")</f>
        <v>0.78688524590163933</v>
      </c>
      <c r="K17" s="16" t="s">
        <v>86</v>
      </c>
      <c r="L17" s="17" t="str">
        <f t="shared" ref="L17:L48" si="3">IFERROR(IF(($D17-K17)/$D17=1,"",($D17-K17)/$D17),"")</f>
        <v/>
      </c>
      <c r="M17" s="16" t="s">
        <v>86</v>
      </c>
      <c r="N17" s="17" t="str">
        <f t="shared" ref="N17:N48" si="4">IFERROR(IF(($D17-M17)/$D17=1,"",($D17-M17)/$D17),"")</f>
        <v/>
      </c>
      <c r="O17" s="16">
        <v>6200</v>
      </c>
      <c r="P17" s="17">
        <f t="shared" ref="P17:P80" si="5">IFERROR(IF(($D17-O17)/$D17=1,"",($D17-O17)/$D17),"")</f>
        <v>0.79672131147540981</v>
      </c>
      <c r="Q17" s="16">
        <v>5300</v>
      </c>
      <c r="R17" s="17">
        <f t="shared" ref="R17:R48" si="6">IFERROR(IF(($D17-Q17)/$D17=1,"",($D17-Q17)/$D17),"")</f>
        <v>0.82622950819672136</v>
      </c>
      <c r="S17" s="16">
        <v>9500</v>
      </c>
      <c r="T17" s="17">
        <f t="shared" ref="T17:T48" si="7">IFERROR(IF(($D17-S17)/$D17=1,"",($D17-S17)/$D17),"")</f>
        <v>0.68852459016393441</v>
      </c>
      <c r="U17" s="16" t="s">
        <v>86</v>
      </c>
      <c r="V17" s="17" t="str">
        <f t="shared" ref="V17:V48" si="8">IFERROR(IF(($D17-U17)/$D17=1,"",($D17-U17)/$D17),"")</f>
        <v/>
      </c>
      <c r="W17" s="16" t="s">
        <v>86</v>
      </c>
      <c r="X17" s="17" t="str">
        <f t="shared" ref="X17:X80" si="9">IFERROR(IF(($D17-W17)/$D17=1,"",($D17-W17)/$D17),"")</f>
        <v/>
      </c>
      <c r="Y17" s="16">
        <v>6400</v>
      </c>
      <c r="Z17" s="17">
        <f t="shared" ref="Z17:Z80" si="10">IFERROR(IF(($D17-Y17)/$D17=1,"",($D17-Y17)/$D17),"")</f>
        <v>0.79016393442622945</v>
      </c>
      <c r="AA17" s="16">
        <v>8200</v>
      </c>
      <c r="AB17" s="17">
        <f t="shared" ref="AB17:AB48" si="11">IFERROR(IF(($D17-AA17)/$D17=1,"",($D17-AA17)/$D17),"")</f>
        <v>0.73114754098360657</v>
      </c>
      <c r="AC17" s="16" t="s">
        <v>86</v>
      </c>
      <c r="AD17" s="17" t="str">
        <f t="shared" ref="AD17:AD48" si="12">IFERROR(IF(($D17-AC17)/$D17=1,"",($D17-AC17)/$D17),"")</f>
        <v/>
      </c>
      <c r="AE17" s="16" t="s">
        <v>86</v>
      </c>
      <c r="AF17" s="17" t="str">
        <f t="shared" ref="AF17:AF48" si="13">IFERROR(IF(($D17-AE17)/$D17=1,"",($D17-AE17)/$D17),"")</f>
        <v/>
      </c>
      <c r="AG17" s="16">
        <v>9800</v>
      </c>
      <c r="AH17" s="17">
        <f t="shared" ref="AH17:AH80" si="14">IFERROR(IF(($D17-AG17)/$D17=1,"",($D17-AG17)/$D17),"")</f>
        <v>0.67868852459016393</v>
      </c>
      <c r="AI17" s="16">
        <v>6800</v>
      </c>
      <c r="AJ17" s="17">
        <f t="shared" ref="AJ17:AJ48" si="15">IFERROR(IF(($D17-AI17)/$D17=1,"",($D17-AI17)/$D17),"")</f>
        <v>0.77704918032786885</v>
      </c>
      <c r="AK17" s="16">
        <v>8900</v>
      </c>
      <c r="AL17" s="17">
        <f t="shared" ref="AL17:AL48" si="16">IFERROR(IF(($D17-AK17)/$D17=1,"",($D17-AK17)/$D17),"")</f>
        <v>0.70819672131147537</v>
      </c>
      <c r="AM17" s="16" t="s">
        <v>86</v>
      </c>
      <c r="AN17" s="17" t="str">
        <f t="shared" ref="AN17:AN48" si="17">IFERROR(IF(($D17-AM17)/$D17=1,"",($D17-AM17)/$D17),"")</f>
        <v/>
      </c>
      <c r="AO17" s="16" t="s">
        <v>86</v>
      </c>
      <c r="AP17" s="17" t="str">
        <f t="shared" ref="AP17:AP48" si="18">IFERROR(IF(($D17-AO17)/$D17=1,"",($D17-AO17)/$D17),"")</f>
        <v/>
      </c>
      <c r="AQ17" s="16">
        <v>8200</v>
      </c>
      <c r="AR17" s="17">
        <f t="shared" ref="AR17:AR80" si="19">IFERROR(IF(($D17-AQ17)/$D17=1,"",($D17-AQ17)/$D17),"")</f>
        <v>0.73114754098360657</v>
      </c>
      <c r="AS17" s="16">
        <v>4200</v>
      </c>
      <c r="AT17" s="17">
        <f t="shared" ref="AT17:AT48" si="20">IFERROR(IF(($D17-AS17)/$D17=1,"",($D17-AS17)/$D17),"")</f>
        <v>0.86229508196721316</v>
      </c>
      <c r="AU17" s="16">
        <v>17300</v>
      </c>
      <c r="AV17" s="17">
        <f t="shared" ref="AV17:AV48" si="21">IFERROR(IF(($D17-AU17)/$D17=1,"",($D17-AU17)/$D17),"")</f>
        <v>0.43278688524590164</v>
      </c>
      <c r="AW17" s="16" t="s">
        <v>86</v>
      </c>
      <c r="AX17" s="17" t="str">
        <f t="shared" ref="AX17:AX80" si="22">IFERROR(IF(($D17-AW17)/$D17=1,"",($D17-AW17)/$D17),"")</f>
        <v/>
      </c>
      <c r="AY17" s="16">
        <v>5000</v>
      </c>
      <c r="AZ17" s="17">
        <f t="shared" ref="AZ17:AZ80" si="23">IFERROR(IF(($D17-AY17)/$D17=1,"",($D17-AY17)/$D17),"")</f>
        <v>0.83606557377049184</v>
      </c>
      <c r="BA17" s="16">
        <v>4500</v>
      </c>
      <c r="BB17" s="17">
        <f t="shared" ref="BB17:BB48" si="24">IFERROR(IF(($D17-BA17)/$D17=1,"",($D17-BA17)/$D17),"")</f>
        <v>0.85245901639344257</v>
      </c>
      <c r="BC17" s="16">
        <v>6800</v>
      </c>
      <c r="BD17" s="17">
        <f t="shared" ref="BD17:BD48" si="25">IFERROR(IF(($D17-BC17)/$D17=1,"",($D17-BC17)/$D17),"")</f>
        <v>0.77704918032786885</v>
      </c>
      <c r="BE17" s="16" t="s">
        <v>86</v>
      </c>
      <c r="BF17" s="17" t="str">
        <f t="shared" ref="BF17:BF80" si="26">IFERROR(IF(($D17-BE17)/$D17=1,"",($D17-BE17)/$D17),"")</f>
        <v/>
      </c>
      <c r="BG17" s="16">
        <v>5400</v>
      </c>
      <c r="BH17" s="17">
        <f t="shared" ref="BH17:BH80" si="27">IFERROR(IF(($D17-BG17)/$D17=1,"",($D17-BG17)/$D17),"")</f>
        <v>0.82295081967213113</v>
      </c>
      <c r="BI17" s="16">
        <v>7000</v>
      </c>
      <c r="BJ17" s="17">
        <f t="shared" ref="BJ17:BJ48" si="28">IFERROR(IF(($D17-BI17)/$D17=1,"",($D17-BI17)/$D17),"")</f>
        <v>0.77049180327868849</v>
      </c>
      <c r="BK17" s="16">
        <v>16200</v>
      </c>
      <c r="BL17" s="17">
        <f t="shared" ref="BL17:BL48" si="29">IFERROR(IF(($D17-BK17)/$D17=1,"",($D17-BK17)/$D17),"")</f>
        <v>0.46885245901639344</v>
      </c>
      <c r="BM17" s="16" t="s">
        <v>86</v>
      </c>
      <c r="BN17" s="17" t="str">
        <f t="shared" ref="BN17:BN48" si="30">IFERROR(IF(($D17-BM17)/$D17=1,"",($D17-BM17)/$D17),"")</f>
        <v/>
      </c>
      <c r="BO17" s="16" t="s">
        <v>86</v>
      </c>
      <c r="BP17" s="17" t="str">
        <f t="shared" ref="BP17:BP80" si="31">IFERROR(IF(($D17-BO17)/$D17=1,"",($D17-BO17)/$D17),"")</f>
        <v/>
      </c>
      <c r="BQ17" s="16">
        <v>8400</v>
      </c>
      <c r="BR17" s="17">
        <f t="shared" ref="BR17:BR80" si="32">IFERROR(IF(($D17-BQ17)/$D17=1,"",($D17-BQ17)/$D17),"")</f>
        <v>0.72459016393442621</v>
      </c>
      <c r="BS17" s="16">
        <v>13900</v>
      </c>
      <c r="BT17" s="17">
        <f t="shared" ref="BT17:BT48" si="33">IFERROR(IF(($D17-BS17)/$D17=1,"",($D17-BS17)/$D17),"")</f>
        <v>0.54426229508196722</v>
      </c>
      <c r="BU17" s="16" t="s">
        <v>86</v>
      </c>
      <c r="BV17" s="17" t="str">
        <f t="shared" ref="BV17:BV48" si="34">IFERROR(IF(($D17-BU17)/$D17=1,"",($D17-BU17)/$D17),"")</f>
        <v/>
      </c>
      <c r="BW17" s="16">
        <v>16700</v>
      </c>
      <c r="BX17" s="17">
        <f t="shared" ref="BX17:BX80" si="35">IFERROR(IF(($D17-BW17)/$D17=1,"",($D17-BW17)/$D17),"")</f>
        <v>0.4524590163934426</v>
      </c>
      <c r="BY17" s="16">
        <v>5400</v>
      </c>
      <c r="BZ17" s="17">
        <f t="shared" ref="BZ17:BZ48" si="36">IFERROR(IF(($D17-BY17)/$D17=1,"",($D17-BY17)/$D17),"")</f>
        <v>0.82295081967213113</v>
      </c>
      <c r="CA17" s="16">
        <v>7400</v>
      </c>
      <c r="CB17" s="17">
        <f t="shared" ref="CB17:CB48" si="37">IFERROR(IF(($D17-CA17)/$D17=1,"",($D17-CA17)/$D17),"")</f>
        <v>0.75737704918032789</v>
      </c>
      <c r="CC17" s="16" t="s">
        <v>86</v>
      </c>
      <c r="CD17" s="17" t="str">
        <f t="shared" ref="CD17:CD48" si="38">IFERROR(IF(($D17-CC17)/$D17=1,"",($D17-CC17)/$D17),"")</f>
        <v/>
      </c>
      <c r="CE17" s="16" t="s">
        <v>86</v>
      </c>
      <c r="CF17" s="17" t="str">
        <f t="shared" ref="CF17:CF80" si="39">IFERROR(IF(($D17-CE17)/$D17=1,"",($D17-CE17)/$D17),"")</f>
        <v/>
      </c>
      <c r="CG17" s="16">
        <v>6500</v>
      </c>
      <c r="CH17" s="17">
        <f t="shared" ref="CH17:CH80" si="40">IFERROR(IF(($D17-CG17)/$D17=1,"",($D17-CG17)/$D17),"")</f>
        <v>0.78688524590163933</v>
      </c>
      <c r="CI17" s="16">
        <v>5900</v>
      </c>
      <c r="CJ17" s="17">
        <f t="shared" ref="CJ17:CJ48" si="41">IFERROR(IF(($D17-CI17)/$D17=1,"",($D17-CI17)/$D17),"")</f>
        <v>0.80655737704918029</v>
      </c>
      <c r="CK17" s="16">
        <v>5500</v>
      </c>
      <c r="CL17" s="17">
        <f t="shared" ref="CL17:CL48" si="42">IFERROR(IF(($D17-CK17)/$D17=1,"",($D17-CK17)/$D17),"")</f>
        <v>0.81967213114754101</v>
      </c>
      <c r="CM17" s="16">
        <v>6600</v>
      </c>
      <c r="CN17" s="17">
        <f t="shared" ref="CN17:CN80" si="43">IFERROR(IF(($D17-CM17)/$D17=1,"",($D17-CM17)/$D17),"")</f>
        <v>0.78360655737704921</v>
      </c>
      <c r="CO17" s="16">
        <v>5000</v>
      </c>
      <c r="CP17" s="17">
        <f t="shared" ref="CP17:CP48" si="44">IFERROR(IF(($D17-CO17)/$D17=1,"",($D17-CO17)/$D17),"")</f>
        <v>0.83606557377049184</v>
      </c>
      <c r="CQ17" s="16">
        <v>7400</v>
      </c>
      <c r="CR17" s="17">
        <f t="shared" ref="CR17:CR48" si="45">IFERROR(IF(($D17-CQ17)/$D17=1,"",($D17-CQ17)/$D17),"")</f>
        <v>0.75737704918032789</v>
      </c>
      <c r="CS17" s="16" t="s">
        <v>86</v>
      </c>
      <c r="CT17" s="17" t="str">
        <f t="shared" ref="CT17:CT48" si="46">IFERROR(IF(($D17-CS17)/$D17=1,"",($D17-CS17)/$D17),"")</f>
        <v/>
      </c>
      <c r="CU17" s="16">
        <v>6600</v>
      </c>
      <c r="CV17" s="17">
        <f t="shared" ref="CV17:CV80" si="47">IFERROR(IF(($D17-CU17)/$D17=1,"",($D17-CU17)/$D17),"")</f>
        <v>0.78360655737704921</v>
      </c>
      <c r="CW17" s="16">
        <v>13100</v>
      </c>
      <c r="CX17" s="17">
        <f t="shared" ref="CX17:CX48" si="48">IFERROR(IF(($D17-CW17)/$D17=1,"",($D17-CW17)/$D17),"")</f>
        <v>0.57049180327868854</v>
      </c>
      <c r="CY17" s="16" t="s">
        <v>86</v>
      </c>
      <c r="CZ17" s="17" t="str">
        <f t="shared" ref="CZ17:CZ80" si="49">IFERROR(IF(($D17-CY17)/$D17=1,"",($D17-CY17)/$D17),"")</f>
        <v/>
      </c>
      <c r="DA17" s="16">
        <v>15700</v>
      </c>
      <c r="DB17" s="17">
        <f t="shared" ref="DB17:DB48" si="50">IFERROR(IF(($D17-DA17)/$D17=1,"",($D17-DA17)/$D17),"")</f>
        <v>0.48524590163934428</v>
      </c>
      <c r="DC17" s="16">
        <v>5500</v>
      </c>
      <c r="DD17" s="17">
        <f t="shared" ref="DD17:DD48" si="51">IFERROR(IF(($D17-DC17)/$D17=1,"",($D17-DC17)/$D17),"")</f>
        <v>0.81967213114754101</v>
      </c>
      <c r="DE17" s="16">
        <v>9700</v>
      </c>
      <c r="DF17" s="17">
        <f t="shared" ref="DF17:DF48" si="52">IFERROR(IF(($D17-DE17)/$D17=1,"",($D17-DE17)/$D17),"")</f>
        <v>0.68196721311475406</v>
      </c>
      <c r="DG17" s="16" t="s">
        <v>86</v>
      </c>
      <c r="DH17" s="17" t="str">
        <f t="shared" ref="DH17:DH48" si="53">IFERROR(IF(($D17-DG17)/$D17=1,"",($D17-DG17)/$D17),"")</f>
        <v/>
      </c>
      <c r="DI17" s="16" t="s">
        <v>86</v>
      </c>
      <c r="DJ17" s="17" t="str">
        <f t="shared" ref="DJ17:DJ48" si="54">IFERROR(IF(($D17-DI17)/$D17=1,"",($D17-DI17)/$D17),"")</f>
        <v/>
      </c>
      <c r="DK17" s="16">
        <v>6600</v>
      </c>
      <c r="DL17" s="17">
        <f t="shared" ref="DL17:DL80" si="55">IFERROR(IF(($D17-DK17)/$D17=1,"",($D17-DK17)/$D17),"")</f>
        <v>0.78360655737704921</v>
      </c>
      <c r="DM17" s="16">
        <v>7000</v>
      </c>
      <c r="DN17" s="17">
        <f t="shared" ref="DN17:DN48" si="56">IFERROR(IF(($D17-DM17)/$D17=1,"",($D17-DM17)/$D17),"")</f>
        <v>0.77049180327868849</v>
      </c>
      <c r="DO17" s="16" t="s">
        <v>86</v>
      </c>
      <c r="DP17" s="17" t="str">
        <f t="shared" ref="DP17:DP48" si="57">IFERROR(IF(($D17-DO17)/$D17=1,"",($D17-DO17)/$D17),"")</f>
        <v/>
      </c>
      <c r="DQ17" s="16" t="s">
        <v>86</v>
      </c>
      <c r="DR17" s="17" t="str">
        <f t="shared" ref="DR17:DR48" si="58">IFERROR(IF(($D17-DQ17)/$D17=1,"",($D17-DQ17)/$D17),"")</f>
        <v/>
      </c>
      <c r="DS17" s="16">
        <v>8400</v>
      </c>
      <c r="DT17" s="17">
        <f t="shared" ref="DT17:DT80" si="59">IFERROR(IF(($D17-DS17)/$D17=1,"",($D17-DS17)/$D17),"")</f>
        <v>0.72459016393442621</v>
      </c>
      <c r="DU17" s="16">
        <v>5600</v>
      </c>
      <c r="DV17" s="17">
        <f t="shared" ref="DV17:DV48" si="60">IFERROR(IF(($D17-DU17)/$D17=1,"",($D17-DU17)/$D17),"")</f>
        <v>0.81639344262295077</v>
      </c>
      <c r="DW17" s="16">
        <v>7500</v>
      </c>
      <c r="DX17" s="17">
        <f t="shared" ref="DX17:DX48" si="61">IFERROR(IF(($D17-DW17)/$D17=1,"",($D17-DW17)/$D17),"")</f>
        <v>0.75409836065573765</v>
      </c>
      <c r="DY17" s="16" t="s">
        <v>86</v>
      </c>
      <c r="DZ17" s="17" t="str">
        <f t="shared" ref="DZ17:DZ48" si="62">IFERROR(IF(($D17-DY17)/$D17=1,"",($D17-DY17)/$D17),"")</f>
        <v/>
      </c>
      <c r="EA17" s="16" t="s">
        <v>86</v>
      </c>
      <c r="EB17" s="17" t="str">
        <f t="shared" ref="EB17:EB80" si="63">IFERROR(IF(($D17-EA17)/$D17=1,"",($D17-EA17)/$D17),"")</f>
        <v/>
      </c>
      <c r="EC17" s="16">
        <v>6700</v>
      </c>
      <c r="ED17" s="17">
        <f t="shared" ref="ED17:ED80" si="64">IFERROR(IF(($D17-EC17)/$D17=1,"",($D17-EC17)/$D17),"")</f>
        <v>0.78032786885245897</v>
      </c>
      <c r="EE17" s="16">
        <v>6300</v>
      </c>
      <c r="EF17" s="17">
        <f t="shared" ref="EF17:EF48" si="65">IFERROR(IF(($D17-EE17)/$D17=1,"",($D17-EE17)/$D17),"")</f>
        <v>0.79344262295081969</v>
      </c>
      <c r="EG17" s="16">
        <v>16000</v>
      </c>
      <c r="EH17" s="17">
        <f t="shared" ref="EH17:EH48" si="66">IFERROR(IF(($D17-EG17)/$D17=1,"",($D17-EG17)/$D17),"")</f>
        <v>0.47540983606557374</v>
      </c>
      <c r="EI17" s="16" t="s">
        <v>86</v>
      </c>
      <c r="EJ17" s="17" t="str">
        <f t="shared" ref="EJ17:EJ80" si="67">IFERROR(IF(($D17-EI17)/$D17=1,"",($D17-EI17)/$D17),"")</f>
        <v/>
      </c>
      <c r="EK17" s="16">
        <v>7600</v>
      </c>
      <c r="EL17" s="17">
        <f t="shared" ref="EL17:EL80" si="68">IFERROR(IF(($D17-EK17)/$D17=1,"",($D17-EK17)/$D17),"")</f>
        <v>0.75081967213114753</v>
      </c>
      <c r="EM17" s="16">
        <v>8600</v>
      </c>
      <c r="EN17" s="17">
        <f t="shared" ref="EN17:EN48" si="69">IFERROR(IF(($D17-EM17)/$D17=1,"",($D17-EM17)/$D17),"")</f>
        <v>0.71803278688524586</v>
      </c>
      <c r="EO17" s="16" t="s">
        <v>86</v>
      </c>
      <c r="EP17" s="17" t="str">
        <f t="shared" ref="EP17:EP48" si="70">IFERROR(IF(($D17-EO17)/$D17=1,"",($D17-EO17)/$D17),"")</f>
        <v/>
      </c>
      <c r="EQ17" s="16">
        <v>10300</v>
      </c>
      <c r="ER17" s="17">
        <f t="shared" ref="ER17:ER80" si="71">IFERROR(IF(($D17-EQ17)/$D17=1,"",($D17-EQ17)/$D17),"")</f>
        <v>0.6622950819672131</v>
      </c>
      <c r="ES17" s="16">
        <v>8200</v>
      </c>
      <c r="ET17" s="17">
        <f t="shared" ref="ET17:ET48" si="72">IFERROR(IF(($D17-ES17)/$D17=1,"",($D17-ES17)/$D17),"")</f>
        <v>0.73114754098360657</v>
      </c>
      <c r="EU17" s="16">
        <v>8400</v>
      </c>
      <c r="EV17" s="17">
        <f t="shared" ref="EV17:EV48" si="73">IFERROR(IF(($D17-EU17)/$D17=1,"",($D17-EU17)/$D17),"")</f>
        <v>0.72459016393442621</v>
      </c>
      <c r="EW17" s="16" t="s">
        <v>86</v>
      </c>
      <c r="EX17" s="17" t="str">
        <f t="shared" ref="EX17:EX48" si="74">IFERROR(IF(($D17-EW17)/$D17=1,"",($D17-EW17)/$D17),"")</f>
        <v/>
      </c>
      <c r="EY17" s="16" t="s">
        <v>86</v>
      </c>
      <c r="EZ17" s="17" t="str">
        <f t="shared" ref="EZ17:EZ80" si="75">IFERROR(IF(($D17-EY17)/$D17=1,"",($D17-EY17)/$D17),"")</f>
        <v/>
      </c>
      <c r="FA17" s="16">
        <v>9800</v>
      </c>
      <c r="FB17" s="17">
        <f t="shared" ref="FB17:FB80" si="76">IFERROR(IF(($D17-FA17)/$D17=1,"",($D17-FA17)/$D17),"")</f>
        <v>0.67868852459016393</v>
      </c>
      <c r="FC17" s="16">
        <v>0</v>
      </c>
      <c r="FD17" s="17" t="str">
        <f t="shared" ref="FD17:FD48" si="77">IFERROR(IF(($D17-FC17)/$D17=1,"",($D17-FC17)/$D17),"")</f>
        <v/>
      </c>
      <c r="FE17" s="16">
        <v>0</v>
      </c>
      <c r="FF17" s="17" t="str">
        <f t="shared" ref="FF17:FF48" si="78">IFERROR(IF(($D17-FE17)/$D17=1,"",($D17-FE17)/$D17),"")</f>
        <v/>
      </c>
      <c r="FG17" s="16">
        <v>7200</v>
      </c>
      <c r="FH17" s="17">
        <f t="shared" ref="FH17:FH80" si="79">IFERROR(IF(($D17-FG17)/$D17=1,"",($D17-FG17)/$D17),"")</f>
        <v>0.76393442622950825</v>
      </c>
      <c r="FI17" s="16">
        <v>4200</v>
      </c>
      <c r="FJ17" s="17">
        <f t="shared" ref="FJ17:FJ48" si="80">IFERROR(IF(($D17-FI17)/$D17=1,"",($D17-FI17)/$D17),"")</f>
        <v>0.86229508196721316</v>
      </c>
      <c r="FK17" s="16">
        <v>18900</v>
      </c>
      <c r="FL17" s="17">
        <f t="shared" ref="FL17:FL48" si="81">IFERROR(IF(($D17-FK17)/$D17=1,"",($D17-FK17)/$D17),"")</f>
        <v>0.38032786885245901</v>
      </c>
      <c r="FM17" s="16" t="s">
        <v>86</v>
      </c>
      <c r="FN17" s="17" t="str">
        <f t="shared" ref="FN17:FN80" si="82">IFERROR(IF(($D17-FM17)/$D17=1,"",($D17-FM17)/$D17),"")</f>
        <v/>
      </c>
      <c r="FO17" s="16">
        <v>5000</v>
      </c>
      <c r="FP17" s="17">
        <f t="shared" ref="FP17:FP80" si="83">IFERROR(IF(($D17-FO17)/$D17=1,"",($D17-FO17)/$D17),"")</f>
        <v>0.83606557377049184</v>
      </c>
      <c r="FQ17" s="16">
        <v>12500</v>
      </c>
      <c r="FR17" s="17">
        <f t="shared" ref="FR17:FR48" si="84">IFERROR(IF(($D17-FQ17)/$D17=1,"",($D17-FQ17)/$D17),"")</f>
        <v>0.5901639344262295</v>
      </c>
      <c r="FS17" s="16" t="s">
        <v>86</v>
      </c>
      <c r="FT17" s="17" t="str">
        <f t="shared" ref="FT17:FT48" si="85">IFERROR(IF(($D17-FS17)/$D17=1,"",($D17-FS17)/$D17),"")</f>
        <v/>
      </c>
      <c r="FU17" s="16">
        <v>15000</v>
      </c>
      <c r="FV17" s="17">
        <f t="shared" ref="FV17:FV80" si="86">IFERROR(IF(($D17-FU17)/$D17=1,"",($D17-FU17)/$D17),"")</f>
        <v>0.50819672131147542</v>
      </c>
      <c r="FW17" s="16">
        <v>7500</v>
      </c>
      <c r="FX17" s="17">
        <f t="shared" ref="FX17:FX48" si="87">IFERROR(IF(($D17-FW17)/$D17=1,"",($D17-FW17)/$D17),"")</f>
        <v>0.75409836065573765</v>
      </c>
      <c r="FY17" s="16">
        <v>9900</v>
      </c>
      <c r="FZ17" s="17">
        <f t="shared" ref="FZ17:FZ48" si="88">IFERROR(IF(($D17-FY17)/$D17=1,"",($D17-FY17)/$D17),"")</f>
        <v>0.67540983606557381</v>
      </c>
      <c r="GA17" s="16" t="s">
        <v>86</v>
      </c>
      <c r="GB17" s="17" t="str">
        <f t="shared" ref="GB17:GB48" si="89">IFERROR(IF(($D17-GA17)/$D17=1,"",($D17-GA17)/$D17),"")</f>
        <v/>
      </c>
      <c r="GC17" s="16" t="s">
        <v>86</v>
      </c>
      <c r="GD17" s="17" t="str">
        <f t="shared" ref="GD17:GD48" si="90">IFERROR(IF(($D17-GC17)/$D17=1,"",($D17-GC17)/$D17),"")</f>
        <v/>
      </c>
      <c r="GE17" s="16">
        <v>9000</v>
      </c>
      <c r="GF17" s="17">
        <f t="shared" ref="GF17:GF80" si="91">IFERROR(IF(($D17-GE17)/$D17=1,"",($D17-GE17)/$D17),"")</f>
        <v>0.70491803278688525</v>
      </c>
      <c r="GG17" s="16" t="s">
        <v>86</v>
      </c>
      <c r="GH17" s="17" t="str">
        <f t="shared" ref="GH17:GH48" si="92">IFERROR(IF(($D17-GG17)/$D17=1,"",($D17-GG17)/$D17),"")</f>
        <v/>
      </c>
      <c r="GI17" s="16">
        <v>7000</v>
      </c>
      <c r="GJ17" s="17">
        <f t="shared" ref="GJ17:GJ48" si="93">IFERROR(IF(($D17-GI17)/$D17=1,"",($D17-GI17)/$D17),"")</f>
        <v>0.77049180327868849</v>
      </c>
      <c r="GK17" s="16">
        <v>0</v>
      </c>
      <c r="GL17" s="17" t="str">
        <f t="shared" ref="GL17:GL80" si="94">IFERROR(IF(($D17-GK17)/$D17=1,"",($D17-GK17)/$D17),"")</f>
        <v/>
      </c>
      <c r="GM17" s="16">
        <v>5000</v>
      </c>
      <c r="GN17" s="17">
        <f t="shared" ref="GN17:GN48" si="95">IFERROR(IF(($D17-GM17)/$D17=1,"",($D17-GM17)/$D17),"")</f>
        <v>0.83606557377049184</v>
      </c>
      <c r="GO17" s="16">
        <v>6000</v>
      </c>
      <c r="GP17" s="17">
        <f t="shared" ref="GP17:GP80" si="96">IFERROR(IF(($D17-GO17)/$D17=1,"",($D17-GO17)/$D17),"")</f>
        <v>0.80327868852459017</v>
      </c>
      <c r="GQ17" s="16">
        <v>6800</v>
      </c>
      <c r="GR17" s="17">
        <f t="shared" ref="GR17:GR48" si="97">IFERROR(IF(($D17-GQ17)/$D17=1,"",($D17-GQ17)/$D17),"")</f>
        <v>0.77704918032786885</v>
      </c>
      <c r="GS17" s="16">
        <v>8200</v>
      </c>
      <c r="GT17" s="17">
        <f t="shared" ref="GT17:GT80" si="98">IFERROR(IF(($D17-GS17)/$D17=1,"",($D17-GS17)/$D17),"")</f>
        <v>0.73114754098360657</v>
      </c>
      <c r="GU17" s="16">
        <v>5500</v>
      </c>
      <c r="GV17" s="17">
        <f t="shared" ref="GV17:GV48" si="99">IFERROR(IF(($D17-GU17)/$D17=1,"",($D17-GU17)/$D17),"")</f>
        <v>0.81967213114754101</v>
      </c>
      <c r="GW17" s="16">
        <v>6600</v>
      </c>
      <c r="GX17" s="17">
        <f t="shared" ref="GX17:GX80" si="100">IFERROR(IF(($D17-GW17)/$D17=1,"",($D17-GW17)/$D17),"")</f>
        <v>0.78360655737704921</v>
      </c>
      <c r="GY17" s="16">
        <v>6700</v>
      </c>
      <c r="GZ17" s="17">
        <f t="shared" ref="GZ17:GZ48" si="101">IFERROR(IF(($D17-GY17)/$D17=1,"",($D17-GY17)/$D17),"")</f>
        <v>0.78032786885245897</v>
      </c>
      <c r="HA17" s="16">
        <v>8300</v>
      </c>
      <c r="HB17" s="17">
        <f t="shared" ref="HB17:HB48" si="102">IFERROR(IF(($D17-HA17)/$D17=1,"",($D17-HA17)/$D17),"")</f>
        <v>0.72786885245901645</v>
      </c>
      <c r="HC17" s="16" t="s">
        <v>86</v>
      </c>
      <c r="HD17" s="17" t="str">
        <f t="shared" ref="HD17:HD48" si="103">IFERROR(IF(($D17-HC17)/$D17=1,"",($D17-HC17)/$D17),"")</f>
        <v/>
      </c>
      <c r="HE17" s="16" t="s">
        <v>86</v>
      </c>
      <c r="HF17" s="17" t="str">
        <f t="shared" ref="HF17:HF48" si="104">IFERROR(IF(($D17-HE17)/$D17=1,"",($D17-HE17)/$D17),"")</f>
        <v/>
      </c>
      <c r="HG17" s="16">
        <v>8000</v>
      </c>
      <c r="HH17" s="17">
        <f t="shared" ref="HH17:HH80" si="105">IFERROR(IF(($D17-HG17)/$D17=1,"",($D17-HG17)/$D17),"")</f>
        <v>0.73770491803278693</v>
      </c>
      <c r="HI17" s="96">
        <v>5900</v>
      </c>
      <c r="HJ17" s="17">
        <f t="shared" ref="HJ17:HJ48" si="106">IFERROR(IF(($D17-HI17)/$D17=1,"",($D17-HI17)/$D17),"")</f>
        <v>0.80655737704918029</v>
      </c>
      <c r="HK17" s="49">
        <v>0</v>
      </c>
      <c r="HL17" s="17" t="str">
        <f t="shared" ref="HL17:HL80" si="107">IFERROR(IF(($D17-HK17)/$D17=1,"",($D17-HK17)/$D17),"")</f>
        <v/>
      </c>
      <c r="HM17" s="16">
        <v>17500</v>
      </c>
      <c r="HN17" s="17">
        <f t="shared" ref="HN17:HN48" si="108">IFERROR(IF(($D17-HM17)/$D17=1,"",($D17-HM17)/$D17),"")</f>
        <v>0.42622950819672129</v>
      </c>
      <c r="HO17" s="16" t="s">
        <v>86</v>
      </c>
      <c r="HP17" s="17" t="str">
        <f t="shared" ref="HP17:HP48" si="109">IFERROR(IF(($D17-HO17)/$D17=1,"",($D17-HO17)/$D17),"")</f>
        <v/>
      </c>
      <c r="HQ17" s="49">
        <v>21000</v>
      </c>
      <c r="HR17" s="17">
        <f t="shared" ref="HR17:HR80" si="110">IFERROR(IF(($D17-HQ17)/$D17=1,"",($D17-HQ17)/$D17),"")</f>
        <v>0.31147540983606559</v>
      </c>
      <c r="HS17" s="16">
        <v>6800</v>
      </c>
      <c r="HT17" s="17">
        <f t="shared" ref="HT17:HT48" si="111">IFERROR(IF(($D17-HS17)/$D17=1,"",($D17-HS17)/$D17),"")</f>
        <v>0.77704918032786885</v>
      </c>
      <c r="HU17" s="16">
        <v>27600</v>
      </c>
      <c r="HV17" s="17">
        <f t="shared" ref="HV17:HV48" si="112">IFERROR(IF(($D17-HU17)/$D17=1,"",($D17-HU17)/$D17),"")</f>
        <v>9.5081967213114751E-2</v>
      </c>
      <c r="HW17" s="16" t="s">
        <v>86</v>
      </c>
      <c r="HX17" s="17" t="str">
        <f t="shared" ref="HX17:HX80" si="113">IFERROR(IF(($D17-HW17)/$D17=1,"",($D17-HW17)/$D17),"")</f>
        <v/>
      </c>
      <c r="HY17" s="49">
        <v>8200</v>
      </c>
      <c r="HZ17" s="17">
        <f t="shared" ref="HZ17:HZ80" si="114">IFERROR(IF(($D17-HY17)/$D17=1,"",($D17-HY17)/$D17),"")</f>
        <v>0.73114754098360657</v>
      </c>
      <c r="IA17" s="16">
        <v>6600</v>
      </c>
      <c r="IB17" s="17">
        <f t="shared" ref="IB17:IB48" si="115">IFERROR(IF(($D17-IA17)/$D17=1,"",($D17-IA17)/$D17),"")</f>
        <v>0.78360655737704921</v>
      </c>
      <c r="IC17" s="16">
        <v>19800</v>
      </c>
      <c r="ID17" s="17">
        <f t="shared" ref="ID17:ID48" si="116">IFERROR(IF(($D17-IC17)/$D17=1,"",($D17-IC17)/$D17),"")</f>
        <v>0.35081967213114756</v>
      </c>
      <c r="IE17" s="16" t="s">
        <v>86</v>
      </c>
      <c r="IF17" s="17" t="str">
        <f t="shared" ref="IF17:IF80" si="117">IFERROR(IF(($D17-IE17)/$D17=1,"",($D17-IE17)/$D17),"")</f>
        <v/>
      </c>
      <c r="IG17" s="49">
        <v>7900</v>
      </c>
      <c r="IH17" s="17">
        <f t="shared" ref="IH17:IH80" si="118">IFERROR(IF(($D17-IG17)/$D17=1,"",($D17-IG17)/$D17),"")</f>
        <v>0.74098360655737705</v>
      </c>
      <c r="II17" s="49">
        <v>0</v>
      </c>
      <c r="IJ17" s="47" t="str">
        <f>IFERROR(IF(($D17-II17)/$D17=1,"",($D17-II17)/$D17),"")</f>
        <v/>
      </c>
      <c r="IK17" s="89">
        <v>6300</v>
      </c>
      <c r="IL17" s="17">
        <f t="shared" ref="IL17:IL48" si="119">IFERROR(IF(($D17-IK17)/$D17=1,"",($D17-IK17)/$D17),"")</f>
        <v>0.79344262295081969</v>
      </c>
      <c r="IM17" s="16">
        <v>7200</v>
      </c>
      <c r="IN17" s="17">
        <f t="shared" ref="IN17:IN48" si="120">IFERROR(IF(($D17-IM17)/$D17=1,"",($D17-IM17)/$D17),"")</f>
        <v>0.76393442622950825</v>
      </c>
      <c r="IO17" s="16" t="s">
        <v>86</v>
      </c>
      <c r="IP17" s="17" t="str">
        <f t="shared" ref="IP17:IP48" si="121">IFERROR(IF(($D17-IO17)/$D17=1,"",($D17-IO17)/$D17),"")</f>
        <v/>
      </c>
      <c r="IQ17" s="16" t="s">
        <v>86</v>
      </c>
      <c r="IR17" s="17" t="str">
        <f t="shared" ref="IR17:IR48" si="122">IFERROR(IF(($D17-IQ17)/$D17=1,"",($D17-IQ17)/$D17),"")</f>
        <v/>
      </c>
      <c r="IS17" s="49">
        <v>7100</v>
      </c>
      <c r="IT17" s="17">
        <f t="shared" ref="IT17:IT80" si="123">IFERROR(IF(($D17-IS17)/$D17=1,"",($D17-IS17)/$D17),"")</f>
        <v>0.76721311475409837</v>
      </c>
      <c r="IU17" s="16">
        <v>4600</v>
      </c>
      <c r="IV17" s="17">
        <f t="shared" ref="IV17:IV48" si="124">IFERROR(IF(($D17-IU17)/$D17=1,"",($D17-IU17)/$D17),"")</f>
        <v>0.84918032786885245</v>
      </c>
      <c r="IW17" s="16">
        <v>9800</v>
      </c>
      <c r="IX17" s="17">
        <f t="shared" ref="IX17:IX48" si="125">IFERROR(IF(($D17-IW17)/$D17=1,"",($D17-IW17)/$D17),"")</f>
        <v>0.67868852459016393</v>
      </c>
      <c r="IY17" s="16" t="s">
        <v>86</v>
      </c>
      <c r="IZ17" s="17" t="str">
        <f t="shared" ref="IZ17:IZ48" si="126">IFERROR(IF(($D17-IY17)/$D17=1,"",($D17-IY17)/$D17),"")</f>
        <v/>
      </c>
      <c r="JA17" s="16" t="s">
        <v>86</v>
      </c>
      <c r="JB17" s="17" t="str">
        <f t="shared" ref="JB17:JB48" si="127">IFERROR(IF(($D17-JA17)/$D17=1,"",($D17-JA17)/$D17),"")</f>
        <v/>
      </c>
      <c r="JC17" s="49">
        <v>5500</v>
      </c>
      <c r="JD17" s="17">
        <f t="shared" ref="JD17:JD80" si="128">IFERROR(IF(($D17-JC17)/$D17=1,"",($D17-JC17)/$D17),"")</f>
        <v>0.81967213114754101</v>
      </c>
      <c r="JE17" s="16">
        <v>7400</v>
      </c>
      <c r="JF17" s="17">
        <f t="shared" ref="JF17:JF48" si="129">IFERROR(IF(($D17-JE17)/$D17=1,"",($D17-JE17)/$D17),"")</f>
        <v>0.75737704918032789</v>
      </c>
      <c r="JG17" s="16">
        <v>13600</v>
      </c>
      <c r="JH17" s="17">
        <f t="shared" ref="JH17:JH48" si="130">IFERROR(IF(($D17-JG17)/$D17=1,"",($D17-JG17)/$D17),"")</f>
        <v>0.5540983606557377</v>
      </c>
      <c r="JI17" s="16" t="s">
        <v>86</v>
      </c>
      <c r="JJ17" s="17" t="str">
        <f t="shared" ref="JJ17:JJ48" si="131">IFERROR(IF(($D17-JI17)/$D17=1,"",($D17-JI17)/$D17),"")</f>
        <v/>
      </c>
      <c r="JK17" s="16" t="s">
        <v>86</v>
      </c>
      <c r="JL17" s="17" t="str">
        <f t="shared" ref="JL17:JL48" si="132">IFERROR(IF(($D17-JK17)/$D17=1,"",($D17-JK17)/$D17),"")</f>
        <v/>
      </c>
      <c r="JM17" s="49">
        <v>8900</v>
      </c>
      <c r="JN17" s="17">
        <f t="shared" ref="JN17:JN80" si="133">IFERROR(IF(($D17-JM17)/$D17=1,"",($D17-JM17)/$D17),"")</f>
        <v>0.70819672131147537</v>
      </c>
      <c r="JO17" s="16">
        <v>5000</v>
      </c>
      <c r="JP17" s="17">
        <f t="shared" ref="JP17:JP48" si="134">IFERROR(IF(($D17-JO17)/$D17=1,"",($D17-JO17)/$D17),"")</f>
        <v>0.83606557377049184</v>
      </c>
      <c r="JQ17" s="16">
        <v>6600</v>
      </c>
      <c r="JR17" s="17">
        <f t="shared" ref="JR17:JR48" si="135">IFERROR(IF(($D17-JQ17)/$D17=1,"",($D17-JQ17)/$D17),"")</f>
        <v>0.78360655737704921</v>
      </c>
      <c r="JS17" s="16" t="s">
        <v>86</v>
      </c>
      <c r="JT17" s="17" t="str">
        <f t="shared" ref="JT17:JT48" si="136">IFERROR(IF(($D17-JS17)/$D17=1,"",($D17-JS17)/$D17),"")</f>
        <v/>
      </c>
      <c r="JU17" s="49">
        <v>6000</v>
      </c>
      <c r="JV17" s="17">
        <f t="shared" ref="JV17:JV80" si="137">IFERROR(IF(($D17-JU17)/$D17=1,"",($D17-JU17)/$D17),"")</f>
        <v>0.80327868852459017</v>
      </c>
    </row>
    <row r="18" spans="2:282" ht="13.5" customHeight="1">
      <c r="B18" s="4">
        <v>0.5</v>
      </c>
      <c r="C18" s="4">
        <v>0.2</v>
      </c>
      <c r="D18" s="7">
        <v>30500</v>
      </c>
      <c r="E18" s="16"/>
      <c r="F18" s="17" t="str">
        <f t="shared" si="0"/>
        <v/>
      </c>
      <c r="G18" s="16">
        <v>6400</v>
      </c>
      <c r="H18" s="17">
        <f t="shared" si="1"/>
        <v>0.79016393442622945</v>
      </c>
      <c r="I18" s="16">
        <v>7800</v>
      </c>
      <c r="J18" s="17">
        <f t="shared" si="2"/>
        <v>0.74426229508196717</v>
      </c>
      <c r="K18" s="16" t="s">
        <v>86</v>
      </c>
      <c r="L18" s="17" t="str">
        <f t="shared" si="3"/>
        <v/>
      </c>
      <c r="M18" s="16" t="s">
        <v>86</v>
      </c>
      <c r="N18" s="17" t="str">
        <f t="shared" si="4"/>
        <v/>
      </c>
      <c r="O18" s="16" t="s">
        <v>86</v>
      </c>
      <c r="P18" s="17" t="str">
        <f t="shared" si="5"/>
        <v/>
      </c>
      <c r="Q18" s="16">
        <v>6300</v>
      </c>
      <c r="R18" s="17">
        <f t="shared" si="6"/>
        <v>0.79344262295081969</v>
      </c>
      <c r="S18" s="16">
        <v>10500</v>
      </c>
      <c r="T18" s="17">
        <f t="shared" si="7"/>
        <v>0.65573770491803274</v>
      </c>
      <c r="U18" s="16" t="s">
        <v>86</v>
      </c>
      <c r="V18" s="17" t="str">
        <f t="shared" si="8"/>
        <v/>
      </c>
      <c r="W18" s="16" t="s">
        <v>86</v>
      </c>
      <c r="X18" s="17" t="str">
        <f t="shared" si="9"/>
        <v/>
      </c>
      <c r="Y18" s="16" t="s">
        <v>86</v>
      </c>
      <c r="Z18" s="17" t="str">
        <f t="shared" si="10"/>
        <v/>
      </c>
      <c r="AA18" s="16">
        <v>9300</v>
      </c>
      <c r="AB18" s="17">
        <f t="shared" si="11"/>
        <v>0.69508196721311477</v>
      </c>
      <c r="AC18" s="16" t="s">
        <v>86</v>
      </c>
      <c r="AD18" s="17" t="str">
        <f t="shared" si="12"/>
        <v/>
      </c>
      <c r="AE18" s="16" t="s">
        <v>86</v>
      </c>
      <c r="AF18" s="17" t="str">
        <f t="shared" si="13"/>
        <v/>
      </c>
      <c r="AG18" s="16" t="s">
        <v>86</v>
      </c>
      <c r="AH18" s="17" t="str">
        <f t="shared" si="14"/>
        <v/>
      </c>
      <c r="AI18" s="16">
        <v>7800</v>
      </c>
      <c r="AJ18" s="17">
        <f t="shared" si="15"/>
        <v>0.74426229508196717</v>
      </c>
      <c r="AK18" s="16">
        <v>10000</v>
      </c>
      <c r="AL18" s="17">
        <f t="shared" si="16"/>
        <v>0.67213114754098358</v>
      </c>
      <c r="AM18" s="16" t="s">
        <v>86</v>
      </c>
      <c r="AN18" s="17" t="str">
        <f t="shared" si="17"/>
        <v/>
      </c>
      <c r="AO18" s="16" t="s">
        <v>86</v>
      </c>
      <c r="AP18" s="17" t="str">
        <f t="shared" si="18"/>
        <v/>
      </c>
      <c r="AQ18" s="16" t="s">
        <v>86</v>
      </c>
      <c r="AR18" s="17" t="str">
        <f t="shared" si="19"/>
        <v/>
      </c>
      <c r="AS18" s="16">
        <v>5300</v>
      </c>
      <c r="AT18" s="17">
        <f t="shared" si="20"/>
        <v>0.82622950819672136</v>
      </c>
      <c r="AU18" s="16">
        <v>18500</v>
      </c>
      <c r="AV18" s="17">
        <f t="shared" si="21"/>
        <v>0.39344262295081966</v>
      </c>
      <c r="AW18" s="16" t="s">
        <v>86</v>
      </c>
      <c r="AX18" s="17" t="str">
        <f t="shared" si="22"/>
        <v/>
      </c>
      <c r="AY18" s="16" t="s">
        <v>86</v>
      </c>
      <c r="AZ18" s="17" t="str">
        <f t="shared" si="23"/>
        <v/>
      </c>
      <c r="BA18" s="16">
        <v>5300</v>
      </c>
      <c r="BB18" s="17">
        <f t="shared" si="24"/>
        <v>0.82622950819672136</v>
      </c>
      <c r="BC18" s="16">
        <v>7900</v>
      </c>
      <c r="BD18" s="17">
        <f t="shared" si="25"/>
        <v>0.74098360655737705</v>
      </c>
      <c r="BE18" s="16" t="s">
        <v>86</v>
      </c>
      <c r="BF18" s="17" t="str">
        <f t="shared" si="26"/>
        <v/>
      </c>
      <c r="BG18" s="16" t="s">
        <v>86</v>
      </c>
      <c r="BH18" s="17" t="str">
        <f t="shared" si="27"/>
        <v/>
      </c>
      <c r="BI18" s="16">
        <v>8100</v>
      </c>
      <c r="BJ18" s="17">
        <f t="shared" si="28"/>
        <v>0.73442622950819669</v>
      </c>
      <c r="BK18" s="16">
        <v>17300</v>
      </c>
      <c r="BL18" s="17">
        <f t="shared" si="29"/>
        <v>0.43278688524590164</v>
      </c>
      <c r="BM18" s="16" t="s">
        <v>86</v>
      </c>
      <c r="BN18" s="17" t="str">
        <f t="shared" si="30"/>
        <v/>
      </c>
      <c r="BO18" s="16" t="s">
        <v>86</v>
      </c>
      <c r="BP18" s="17" t="str">
        <f t="shared" si="31"/>
        <v/>
      </c>
      <c r="BQ18" s="16" t="s">
        <v>86</v>
      </c>
      <c r="BR18" s="17" t="str">
        <f t="shared" si="32"/>
        <v/>
      </c>
      <c r="BS18" s="16">
        <v>14800</v>
      </c>
      <c r="BT18" s="17">
        <f t="shared" si="33"/>
        <v>0.51475409836065578</v>
      </c>
      <c r="BU18" s="16" t="s">
        <v>86</v>
      </c>
      <c r="BV18" s="17" t="str">
        <f t="shared" si="34"/>
        <v/>
      </c>
      <c r="BW18" s="16" t="s">
        <v>86</v>
      </c>
      <c r="BX18" s="17" t="str">
        <f t="shared" si="35"/>
        <v/>
      </c>
      <c r="BY18" s="16">
        <v>6500</v>
      </c>
      <c r="BZ18" s="17">
        <f t="shared" si="36"/>
        <v>0.78688524590163933</v>
      </c>
      <c r="CA18" s="16">
        <v>8400</v>
      </c>
      <c r="CB18" s="17">
        <f t="shared" si="37"/>
        <v>0.72459016393442621</v>
      </c>
      <c r="CC18" s="16" t="s">
        <v>86</v>
      </c>
      <c r="CD18" s="17" t="str">
        <f t="shared" si="38"/>
        <v/>
      </c>
      <c r="CE18" s="16" t="s">
        <v>86</v>
      </c>
      <c r="CF18" s="17" t="str">
        <f t="shared" si="39"/>
        <v/>
      </c>
      <c r="CG18" s="16" t="s">
        <v>86</v>
      </c>
      <c r="CH18" s="17" t="str">
        <f t="shared" si="40"/>
        <v/>
      </c>
      <c r="CI18" s="16">
        <v>7400</v>
      </c>
      <c r="CJ18" s="17">
        <f t="shared" si="41"/>
        <v>0.75737704918032789</v>
      </c>
      <c r="CK18" s="16">
        <v>7400</v>
      </c>
      <c r="CL18" s="17">
        <f t="shared" si="42"/>
        <v>0.75737704918032789</v>
      </c>
      <c r="CM18" s="16" t="s">
        <v>86</v>
      </c>
      <c r="CN18" s="17" t="str">
        <f t="shared" si="43"/>
        <v/>
      </c>
      <c r="CO18" s="16">
        <v>6100</v>
      </c>
      <c r="CP18" s="17">
        <f t="shared" si="44"/>
        <v>0.8</v>
      </c>
      <c r="CQ18" s="16">
        <v>8500</v>
      </c>
      <c r="CR18" s="17">
        <f t="shared" si="45"/>
        <v>0.72131147540983609</v>
      </c>
      <c r="CS18" s="16" t="s">
        <v>86</v>
      </c>
      <c r="CT18" s="17" t="str">
        <f t="shared" si="46"/>
        <v/>
      </c>
      <c r="CU18" s="16" t="s">
        <v>86</v>
      </c>
      <c r="CV18" s="17" t="str">
        <f t="shared" si="47"/>
        <v/>
      </c>
      <c r="CW18" s="16">
        <v>14000</v>
      </c>
      <c r="CX18" s="17">
        <f t="shared" si="48"/>
        <v>0.54098360655737709</v>
      </c>
      <c r="CY18" s="16" t="s">
        <v>86</v>
      </c>
      <c r="CZ18" s="17" t="str">
        <f t="shared" si="49"/>
        <v/>
      </c>
      <c r="DA18" s="16" t="s">
        <v>86</v>
      </c>
      <c r="DB18" s="17" t="str">
        <f t="shared" si="50"/>
        <v/>
      </c>
      <c r="DC18" s="16">
        <v>6300</v>
      </c>
      <c r="DD18" s="17">
        <f t="shared" si="51"/>
        <v>0.79344262295081969</v>
      </c>
      <c r="DE18" s="16">
        <v>10900</v>
      </c>
      <c r="DF18" s="17">
        <f t="shared" si="52"/>
        <v>0.64262295081967213</v>
      </c>
      <c r="DG18" s="16" t="s">
        <v>86</v>
      </c>
      <c r="DH18" s="17" t="str">
        <f t="shared" si="53"/>
        <v/>
      </c>
      <c r="DI18" s="16" t="s">
        <v>86</v>
      </c>
      <c r="DJ18" s="17" t="str">
        <f t="shared" si="54"/>
        <v/>
      </c>
      <c r="DK18" s="16" t="s">
        <v>86</v>
      </c>
      <c r="DL18" s="17" t="str">
        <f t="shared" si="55"/>
        <v/>
      </c>
      <c r="DM18" s="16">
        <v>8400</v>
      </c>
      <c r="DN18" s="17">
        <f t="shared" si="56"/>
        <v>0.72459016393442621</v>
      </c>
      <c r="DO18" s="16" t="s">
        <v>86</v>
      </c>
      <c r="DP18" s="17" t="str">
        <f t="shared" si="57"/>
        <v/>
      </c>
      <c r="DQ18" s="16" t="s">
        <v>86</v>
      </c>
      <c r="DR18" s="17" t="str">
        <f t="shared" si="58"/>
        <v/>
      </c>
      <c r="DS18" s="16" t="s">
        <v>86</v>
      </c>
      <c r="DT18" s="17" t="str">
        <f t="shared" si="59"/>
        <v/>
      </c>
      <c r="DU18" s="16">
        <v>7200</v>
      </c>
      <c r="DV18" s="17">
        <f t="shared" si="60"/>
        <v>0.76393442622950825</v>
      </c>
      <c r="DW18" s="16">
        <v>8400</v>
      </c>
      <c r="DX18" s="17">
        <f t="shared" si="61"/>
        <v>0.72459016393442621</v>
      </c>
      <c r="DY18" s="16" t="s">
        <v>86</v>
      </c>
      <c r="DZ18" s="17" t="str">
        <f t="shared" si="62"/>
        <v/>
      </c>
      <c r="EA18" s="16" t="s">
        <v>86</v>
      </c>
      <c r="EB18" s="17" t="str">
        <f t="shared" si="63"/>
        <v/>
      </c>
      <c r="EC18" s="16" t="s">
        <v>86</v>
      </c>
      <c r="ED18" s="17" t="str">
        <f t="shared" si="64"/>
        <v/>
      </c>
      <c r="EE18" s="16">
        <v>7900</v>
      </c>
      <c r="EF18" s="17">
        <f t="shared" si="65"/>
        <v>0.74098360655737705</v>
      </c>
      <c r="EG18" s="16">
        <v>17200</v>
      </c>
      <c r="EH18" s="17">
        <f t="shared" si="66"/>
        <v>0.43606557377049182</v>
      </c>
      <c r="EI18" s="16" t="s">
        <v>86</v>
      </c>
      <c r="EJ18" s="17" t="str">
        <f t="shared" si="67"/>
        <v/>
      </c>
      <c r="EK18" s="16" t="s">
        <v>86</v>
      </c>
      <c r="EL18" s="17" t="str">
        <f t="shared" si="68"/>
        <v/>
      </c>
      <c r="EM18" s="16">
        <v>9500</v>
      </c>
      <c r="EN18" s="17">
        <f t="shared" si="69"/>
        <v>0.68852459016393441</v>
      </c>
      <c r="EO18" s="16" t="s">
        <v>86</v>
      </c>
      <c r="EP18" s="17" t="str">
        <f t="shared" si="70"/>
        <v/>
      </c>
      <c r="EQ18" s="16" t="s">
        <v>86</v>
      </c>
      <c r="ER18" s="17" t="str">
        <f t="shared" si="71"/>
        <v/>
      </c>
      <c r="ES18" s="16">
        <v>9000</v>
      </c>
      <c r="ET18" s="17">
        <f t="shared" si="72"/>
        <v>0.70491803278688525</v>
      </c>
      <c r="EU18" s="16">
        <v>9600</v>
      </c>
      <c r="EV18" s="17">
        <f t="shared" si="73"/>
        <v>0.68524590163934429</v>
      </c>
      <c r="EW18" s="16" t="s">
        <v>86</v>
      </c>
      <c r="EX18" s="17" t="str">
        <f t="shared" si="74"/>
        <v/>
      </c>
      <c r="EY18" s="16" t="s">
        <v>86</v>
      </c>
      <c r="EZ18" s="17" t="str">
        <f t="shared" si="75"/>
        <v/>
      </c>
      <c r="FA18" s="16" t="s">
        <v>86</v>
      </c>
      <c r="FB18" s="17" t="str">
        <f t="shared" si="76"/>
        <v/>
      </c>
      <c r="FC18" s="16">
        <v>0</v>
      </c>
      <c r="FD18" s="17" t="str">
        <f t="shared" si="77"/>
        <v/>
      </c>
      <c r="FE18" s="16">
        <v>6000</v>
      </c>
      <c r="FF18" s="17">
        <f t="shared" si="78"/>
        <v>0.80327868852459017</v>
      </c>
      <c r="FG18" s="16" t="s">
        <v>86</v>
      </c>
      <c r="FH18" s="17" t="str">
        <f t="shared" si="79"/>
        <v/>
      </c>
      <c r="FI18" s="16">
        <v>5300</v>
      </c>
      <c r="FJ18" s="17">
        <f t="shared" si="80"/>
        <v>0.82622950819672136</v>
      </c>
      <c r="FK18" s="16">
        <v>20000</v>
      </c>
      <c r="FL18" s="17">
        <f t="shared" si="81"/>
        <v>0.34426229508196721</v>
      </c>
      <c r="FM18" s="16" t="s">
        <v>86</v>
      </c>
      <c r="FN18" s="17" t="str">
        <f t="shared" si="82"/>
        <v/>
      </c>
      <c r="FO18" s="16" t="s">
        <v>86</v>
      </c>
      <c r="FP18" s="17" t="str">
        <f t="shared" si="83"/>
        <v/>
      </c>
      <c r="FQ18" s="16">
        <v>13400</v>
      </c>
      <c r="FR18" s="17">
        <f t="shared" si="84"/>
        <v>0.56065573770491806</v>
      </c>
      <c r="FS18" s="16" t="s">
        <v>86</v>
      </c>
      <c r="FT18" s="17" t="str">
        <f t="shared" si="85"/>
        <v/>
      </c>
      <c r="FU18" s="16" t="s">
        <v>86</v>
      </c>
      <c r="FV18" s="17" t="str">
        <f t="shared" si="86"/>
        <v/>
      </c>
      <c r="FW18" s="16">
        <v>8600</v>
      </c>
      <c r="FX18" s="17">
        <f t="shared" si="87"/>
        <v>0.71803278688524586</v>
      </c>
      <c r="FY18" s="16">
        <v>11000</v>
      </c>
      <c r="FZ18" s="17">
        <f t="shared" si="88"/>
        <v>0.63934426229508201</v>
      </c>
      <c r="GA18" s="16" t="s">
        <v>86</v>
      </c>
      <c r="GB18" s="17" t="str">
        <f t="shared" si="89"/>
        <v/>
      </c>
      <c r="GC18" s="16" t="s">
        <v>86</v>
      </c>
      <c r="GD18" s="17" t="str">
        <f t="shared" si="90"/>
        <v/>
      </c>
      <c r="GE18" s="16" t="s">
        <v>86</v>
      </c>
      <c r="GF18" s="17" t="str">
        <f t="shared" si="91"/>
        <v/>
      </c>
      <c r="GG18" s="16" t="s">
        <v>86</v>
      </c>
      <c r="GH18" s="17" t="str">
        <f t="shared" si="92"/>
        <v/>
      </c>
      <c r="GI18" s="16">
        <v>8200</v>
      </c>
      <c r="GJ18" s="17">
        <f t="shared" si="93"/>
        <v>0.73114754098360657</v>
      </c>
      <c r="GK18" s="16" t="s">
        <v>86</v>
      </c>
      <c r="GL18" s="17" t="str">
        <f t="shared" si="94"/>
        <v/>
      </c>
      <c r="GM18" s="16">
        <v>6300</v>
      </c>
      <c r="GN18" s="17">
        <f t="shared" si="95"/>
        <v>0.79344262295081969</v>
      </c>
      <c r="GO18" s="16" t="s">
        <v>86</v>
      </c>
      <c r="GP18" s="17" t="str">
        <f t="shared" si="96"/>
        <v/>
      </c>
      <c r="GQ18" s="16">
        <v>8100</v>
      </c>
      <c r="GR18" s="17">
        <f t="shared" si="97"/>
        <v>0.73442622950819669</v>
      </c>
      <c r="GS18" s="16" t="s">
        <v>86</v>
      </c>
      <c r="GT18" s="17" t="str">
        <f t="shared" si="98"/>
        <v/>
      </c>
      <c r="GU18" s="16">
        <v>7000</v>
      </c>
      <c r="GV18" s="17">
        <f t="shared" si="99"/>
        <v>0.77049180327868849</v>
      </c>
      <c r="GW18" s="16" t="s">
        <v>86</v>
      </c>
      <c r="GX18" s="17" t="str">
        <f t="shared" si="100"/>
        <v/>
      </c>
      <c r="GY18" s="16">
        <v>7700</v>
      </c>
      <c r="GZ18" s="17">
        <f t="shared" si="101"/>
        <v>0.74754098360655741</v>
      </c>
      <c r="HA18" s="16">
        <v>9300</v>
      </c>
      <c r="HB18" s="17">
        <f t="shared" si="102"/>
        <v>0.69508196721311477</v>
      </c>
      <c r="HC18" s="16" t="s">
        <v>86</v>
      </c>
      <c r="HD18" s="17" t="str">
        <f t="shared" si="103"/>
        <v/>
      </c>
      <c r="HE18" s="16" t="s">
        <v>86</v>
      </c>
      <c r="HF18" s="17" t="str">
        <f t="shared" si="104"/>
        <v/>
      </c>
      <c r="HG18" s="16" t="s">
        <v>86</v>
      </c>
      <c r="HH18" s="17" t="str">
        <f t="shared" si="105"/>
        <v/>
      </c>
      <c r="HI18" s="96">
        <v>6500</v>
      </c>
      <c r="HJ18" s="17">
        <f t="shared" si="106"/>
        <v>0.78688524590163933</v>
      </c>
      <c r="HK18" s="49" t="s">
        <v>86</v>
      </c>
      <c r="HL18" s="17" t="str">
        <f t="shared" si="107"/>
        <v/>
      </c>
      <c r="HM18" s="16">
        <v>18400</v>
      </c>
      <c r="HN18" s="17">
        <f t="shared" si="108"/>
        <v>0.39672131147540984</v>
      </c>
      <c r="HO18" s="16" t="s">
        <v>86</v>
      </c>
      <c r="HP18" s="17" t="str">
        <f t="shared" si="109"/>
        <v/>
      </c>
      <c r="HQ18" s="49" t="s">
        <v>86</v>
      </c>
      <c r="HR18" s="17" t="str">
        <f t="shared" si="110"/>
        <v/>
      </c>
      <c r="HS18" s="16">
        <v>8000</v>
      </c>
      <c r="HT18" s="17">
        <f t="shared" si="111"/>
        <v>0.73770491803278693</v>
      </c>
      <c r="HU18" s="16">
        <v>28700</v>
      </c>
      <c r="HV18" s="17">
        <f t="shared" si="112"/>
        <v>5.9016393442622953E-2</v>
      </c>
      <c r="HW18" s="16" t="s">
        <v>86</v>
      </c>
      <c r="HX18" s="17" t="str">
        <f t="shared" si="113"/>
        <v/>
      </c>
      <c r="HY18" s="49" t="s">
        <v>86</v>
      </c>
      <c r="HZ18" s="17" t="str">
        <f t="shared" si="114"/>
        <v/>
      </c>
      <c r="IA18" s="16">
        <v>9900</v>
      </c>
      <c r="IB18" s="17">
        <f t="shared" si="115"/>
        <v>0.67540983606557381</v>
      </c>
      <c r="IC18" s="16">
        <v>21300</v>
      </c>
      <c r="ID18" s="17">
        <f t="shared" si="116"/>
        <v>0.30163934426229511</v>
      </c>
      <c r="IE18" s="16" t="s">
        <v>86</v>
      </c>
      <c r="IF18" s="17" t="str">
        <f t="shared" si="117"/>
        <v/>
      </c>
      <c r="IG18" s="49" t="s">
        <v>86</v>
      </c>
      <c r="IH18" s="17" t="str">
        <f t="shared" si="118"/>
        <v/>
      </c>
      <c r="II18" s="49" t="s">
        <v>86</v>
      </c>
      <c r="IJ18" s="47" t="str">
        <f t="shared" ref="IJ18:IJ81" si="138">IFERROR(IF(($D18-II18)/$D18=1,"",($D18-II18)/$D18),"")</f>
        <v/>
      </c>
      <c r="IK18" s="89">
        <v>6800</v>
      </c>
      <c r="IL18" s="17">
        <f t="shared" si="119"/>
        <v>0.77704918032786885</v>
      </c>
      <c r="IM18" s="16">
        <v>8400</v>
      </c>
      <c r="IN18" s="17">
        <f t="shared" si="120"/>
        <v>0.72459016393442621</v>
      </c>
      <c r="IO18" s="16" t="s">
        <v>86</v>
      </c>
      <c r="IP18" s="17" t="str">
        <f t="shared" si="121"/>
        <v/>
      </c>
      <c r="IQ18" s="16" t="s">
        <v>86</v>
      </c>
      <c r="IR18" s="17" t="str">
        <f t="shared" si="122"/>
        <v/>
      </c>
      <c r="IS18" s="49" t="s">
        <v>86</v>
      </c>
      <c r="IT18" s="17" t="str">
        <f t="shared" si="123"/>
        <v/>
      </c>
      <c r="IU18" s="16">
        <v>5900</v>
      </c>
      <c r="IV18" s="17">
        <f t="shared" si="124"/>
        <v>0.80655737704918029</v>
      </c>
      <c r="IW18" s="16">
        <v>10900</v>
      </c>
      <c r="IX18" s="17">
        <f t="shared" si="125"/>
        <v>0.64262295081967213</v>
      </c>
      <c r="IY18" s="16" t="s">
        <v>86</v>
      </c>
      <c r="IZ18" s="17" t="str">
        <f t="shared" si="126"/>
        <v/>
      </c>
      <c r="JA18" s="16" t="s">
        <v>86</v>
      </c>
      <c r="JB18" s="17" t="str">
        <f t="shared" si="127"/>
        <v/>
      </c>
      <c r="JC18" s="49" t="s">
        <v>86</v>
      </c>
      <c r="JD18" s="17" t="str">
        <f t="shared" si="128"/>
        <v/>
      </c>
      <c r="JE18" s="16">
        <v>8300</v>
      </c>
      <c r="JF18" s="17">
        <f t="shared" si="129"/>
        <v>0.72786885245901645</v>
      </c>
      <c r="JG18" s="16">
        <v>14900</v>
      </c>
      <c r="JH18" s="17">
        <f t="shared" si="130"/>
        <v>0.51147540983606554</v>
      </c>
      <c r="JI18" s="16" t="s">
        <v>86</v>
      </c>
      <c r="JJ18" s="17" t="str">
        <f t="shared" si="131"/>
        <v/>
      </c>
      <c r="JK18" s="16" t="s">
        <v>86</v>
      </c>
      <c r="JL18" s="17" t="str">
        <f t="shared" si="132"/>
        <v/>
      </c>
      <c r="JM18" s="49" t="s">
        <v>86</v>
      </c>
      <c r="JN18" s="17" t="str">
        <f t="shared" si="133"/>
        <v/>
      </c>
      <c r="JO18" s="16">
        <v>6200</v>
      </c>
      <c r="JP18" s="17">
        <f t="shared" si="134"/>
        <v>0.79672131147540981</v>
      </c>
      <c r="JQ18" s="16">
        <v>7700</v>
      </c>
      <c r="JR18" s="17">
        <f t="shared" si="135"/>
        <v>0.74754098360655741</v>
      </c>
      <c r="JS18" s="16" t="s">
        <v>86</v>
      </c>
      <c r="JT18" s="17" t="str">
        <f t="shared" si="136"/>
        <v/>
      </c>
      <c r="JU18" s="49" t="s">
        <v>86</v>
      </c>
      <c r="JV18" s="17" t="str">
        <f t="shared" si="137"/>
        <v/>
      </c>
    </row>
    <row r="19" spans="2:282" ht="13.5" customHeight="1">
      <c r="B19" s="4">
        <v>0.5</v>
      </c>
      <c r="C19" s="4">
        <v>0.3</v>
      </c>
      <c r="D19" s="7">
        <v>30500</v>
      </c>
      <c r="E19" s="16"/>
      <c r="F19" s="17" t="str">
        <f t="shared" si="0"/>
        <v/>
      </c>
      <c r="G19" s="16">
        <v>7600</v>
      </c>
      <c r="H19" s="17">
        <f t="shared" si="1"/>
        <v>0.75081967213114753</v>
      </c>
      <c r="I19" s="16">
        <v>9200</v>
      </c>
      <c r="J19" s="17">
        <f t="shared" si="2"/>
        <v>0.69836065573770489</v>
      </c>
      <c r="K19" s="16" t="s">
        <v>86</v>
      </c>
      <c r="L19" s="17" t="str">
        <f t="shared" si="3"/>
        <v/>
      </c>
      <c r="M19" s="16">
        <v>8100</v>
      </c>
      <c r="N19" s="17">
        <f t="shared" si="4"/>
        <v>0.73442622950819669</v>
      </c>
      <c r="O19" s="16">
        <v>9100</v>
      </c>
      <c r="P19" s="17">
        <f t="shared" si="5"/>
        <v>0.70163934426229513</v>
      </c>
      <c r="Q19" s="16">
        <v>7300</v>
      </c>
      <c r="R19" s="17">
        <f t="shared" si="6"/>
        <v>0.76065573770491801</v>
      </c>
      <c r="S19" s="16">
        <v>11500</v>
      </c>
      <c r="T19" s="17">
        <f t="shared" si="7"/>
        <v>0.62295081967213117</v>
      </c>
      <c r="U19" s="16" t="s">
        <v>86</v>
      </c>
      <c r="V19" s="17" t="str">
        <f t="shared" si="8"/>
        <v/>
      </c>
      <c r="W19" s="16">
        <v>10500</v>
      </c>
      <c r="X19" s="17">
        <f t="shared" si="9"/>
        <v>0.65573770491803274</v>
      </c>
      <c r="Y19" s="16">
        <v>8800</v>
      </c>
      <c r="Z19" s="17">
        <f t="shared" si="10"/>
        <v>0.71147540983606561</v>
      </c>
      <c r="AA19" s="16">
        <v>10500</v>
      </c>
      <c r="AB19" s="17">
        <f t="shared" si="11"/>
        <v>0.65573770491803274</v>
      </c>
      <c r="AC19" s="16" t="s">
        <v>86</v>
      </c>
      <c r="AD19" s="17" t="str">
        <f t="shared" si="12"/>
        <v/>
      </c>
      <c r="AE19" s="16">
        <v>10400</v>
      </c>
      <c r="AF19" s="17">
        <f t="shared" si="13"/>
        <v>0.65901639344262297</v>
      </c>
      <c r="AG19" s="16">
        <v>12600</v>
      </c>
      <c r="AH19" s="17">
        <f t="shared" si="14"/>
        <v>0.58688524590163937</v>
      </c>
      <c r="AI19" s="16">
        <v>8800</v>
      </c>
      <c r="AJ19" s="17">
        <f t="shared" si="15"/>
        <v>0.71147540983606561</v>
      </c>
      <c r="AK19" s="16">
        <v>11700</v>
      </c>
      <c r="AL19" s="17">
        <f t="shared" si="16"/>
        <v>0.61639344262295082</v>
      </c>
      <c r="AM19" s="16" t="s">
        <v>86</v>
      </c>
      <c r="AN19" s="17" t="str">
        <f t="shared" si="17"/>
        <v/>
      </c>
      <c r="AO19" s="16">
        <v>10300</v>
      </c>
      <c r="AP19" s="17">
        <f t="shared" si="18"/>
        <v>0.6622950819672131</v>
      </c>
      <c r="AQ19" s="16">
        <v>10600</v>
      </c>
      <c r="AR19" s="17">
        <f t="shared" si="19"/>
        <v>0.65245901639344261</v>
      </c>
      <c r="AS19" s="16">
        <v>6400</v>
      </c>
      <c r="AT19" s="17">
        <f t="shared" si="20"/>
        <v>0.79016393442622945</v>
      </c>
      <c r="AU19" s="16">
        <v>19700</v>
      </c>
      <c r="AV19" s="17">
        <f t="shared" si="21"/>
        <v>0.35409836065573769</v>
      </c>
      <c r="AW19" s="16">
        <v>9500</v>
      </c>
      <c r="AX19" s="17">
        <f t="shared" si="22"/>
        <v>0.68852459016393441</v>
      </c>
      <c r="AY19" s="16">
        <v>7700</v>
      </c>
      <c r="AZ19" s="17">
        <f t="shared" si="23"/>
        <v>0.74754098360655741</v>
      </c>
      <c r="BA19" s="16">
        <v>6300</v>
      </c>
      <c r="BB19" s="17">
        <f t="shared" si="24"/>
        <v>0.79344262295081969</v>
      </c>
      <c r="BC19" s="16">
        <v>9100</v>
      </c>
      <c r="BD19" s="17">
        <f t="shared" si="25"/>
        <v>0.70163934426229513</v>
      </c>
      <c r="BE19" s="16">
        <v>9500</v>
      </c>
      <c r="BF19" s="17">
        <f t="shared" si="26"/>
        <v>0.68852459016393441</v>
      </c>
      <c r="BG19" s="16">
        <v>7600</v>
      </c>
      <c r="BH19" s="17">
        <f t="shared" si="27"/>
        <v>0.75081967213114753</v>
      </c>
      <c r="BI19" s="16">
        <v>9200</v>
      </c>
      <c r="BJ19" s="17">
        <f t="shared" si="28"/>
        <v>0.69836065573770489</v>
      </c>
      <c r="BK19" s="16">
        <v>18400</v>
      </c>
      <c r="BL19" s="17">
        <f t="shared" si="29"/>
        <v>0.39672131147540984</v>
      </c>
      <c r="BM19" s="16" t="s">
        <v>86</v>
      </c>
      <c r="BN19" s="17" t="str">
        <f t="shared" si="30"/>
        <v/>
      </c>
      <c r="BO19" s="16">
        <v>11400</v>
      </c>
      <c r="BP19" s="17">
        <f t="shared" si="31"/>
        <v>0.6262295081967213</v>
      </c>
      <c r="BQ19" s="16">
        <v>11000</v>
      </c>
      <c r="BR19" s="17">
        <f t="shared" si="32"/>
        <v>0.63934426229508201</v>
      </c>
      <c r="BS19" s="16">
        <v>15700</v>
      </c>
      <c r="BT19" s="17">
        <f t="shared" si="33"/>
        <v>0.48524590163934428</v>
      </c>
      <c r="BU19" s="16" t="s">
        <v>151</v>
      </c>
      <c r="BV19" s="17" t="str">
        <f t="shared" si="34"/>
        <v/>
      </c>
      <c r="BW19" s="16">
        <v>18800</v>
      </c>
      <c r="BX19" s="17">
        <f t="shared" si="35"/>
        <v>0.38360655737704918</v>
      </c>
      <c r="BY19" s="16">
        <v>7500</v>
      </c>
      <c r="BZ19" s="17">
        <f t="shared" si="36"/>
        <v>0.75409836065573765</v>
      </c>
      <c r="CA19" s="16">
        <v>9600</v>
      </c>
      <c r="CB19" s="17">
        <f t="shared" si="37"/>
        <v>0.68524590163934429</v>
      </c>
      <c r="CC19" s="16" t="s">
        <v>86</v>
      </c>
      <c r="CD19" s="17" t="str">
        <f t="shared" si="38"/>
        <v/>
      </c>
      <c r="CE19" s="16">
        <v>10700</v>
      </c>
      <c r="CF19" s="17">
        <f t="shared" si="39"/>
        <v>0.64918032786885249</v>
      </c>
      <c r="CG19" s="16">
        <v>9000</v>
      </c>
      <c r="CH19" s="17">
        <f t="shared" si="40"/>
        <v>0.70491803278688525</v>
      </c>
      <c r="CI19" s="16">
        <v>10200</v>
      </c>
      <c r="CJ19" s="17">
        <f t="shared" si="41"/>
        <v>0.66557377049180333</v>
      </c>
      <c r="CK19" s="16">
        <v>9200</v>
      </c>
      <c r="CL19" s="17">
        <f t="shared" si="42"/>
        <v>0.69836065573770489</v>
      </c>
      <c r="CM19" s="16">
        <v>11000</v>
      </c>
      <c r="CN19" s="17">
        <f t="shared" si="43"/>
        <v>0.63934426229508201</v>
      </c>
      <c r="CO19" s="16">
        <v>7200</v>
      </c>
      <c r="CP19" s="17">
        <f t="shared" si="44"/>
        <v>0.76393442622950825</v>
      </c>
      <c r="CQ19" s="16">
        <v>9600</v>
      </c>
      <c r="CR19" s="17">
        <f t="shared" si="45"/>
        <v>0.68524590163934429</v>
      </c>
      <c r="CS19" s="16">
        <v>7900</v>
      </c>
      <c r="CT19" s="17">
        <f t="shared" si="46"/>
        <v>0.74098360655737705</v>
      </c>
      <c r="CU19" s="16">
        <v>11000</v>
      </c>
      <c r="CV19" s="17">
        <f t="shared" si="47"/>
        <v>0.63934426229508201</v>
      </c>
      <c r="CW19" s="16">
        <v>14900</v>
      </c>
      <c r="CX19" s="17">
        <f t="shared" si="48"/>
        <v>0.51147540983606554</v>
      </c>
      <c r="CY19" s="16" t="s">
        <v>151</v>
      </c>
      <c r="CZ19" s="17" t="str">
        <f t="shared" si="49"/>
        <v/>
      </c>
      <c r="DA19" s="16">
        <v>17900</v>
      </c>
      <c r="DB19" s="17">
        <f t="shared" si="50"/>
        <v>0.41311475409836068</v>
      </c>
      <c r="DC19" s="16">
        <v>7700</v>
      </c>
      <c r="DD19" s="17">
        <f t="shared" si="51"/>
        <v>0.74754098360655741</v>
      </c>
      <c r="DE19" s="16">
        <v>12100</v>
      </c>
      <c r="DF19" s="17">
        <f t="shared" si="52"/>
        <v>0.60327868852459021</v>
      </c>
      <c r="DG19" s="16" t="s">
        <v>86</v>
      </c>
      <c r="DH19" s="17" t="str">
        <f t="shared" si="53"/>
        <v/>
      </c>
      <c r="DI19" s="16">
        <v>9200</v>
      </c>
      <c r="DJ19" s="17">
        <f t="shared" si="54"/>
        <v>0.69836065573770489</v>
      </c>
      <c r="DK19" s="16">
        <v>9200</v>
      </c>
      <c r="DL19" s="17">
        <f t="shared" si="55"/>
        <v>0.69836065573770489</v>
      </c>
      <c r="DM19" s="16">
        <v>10600</v>
      </c>
      <c r="DN19" s="17">
        <f t="shared" si="56"/>
        <v>0.65245901639344261</v>
      </c>
      <c r="DO19" s="16" t="s">
        <v>86</v>
      </c>
      <c r="DP19" s="17" t="str">
        <f t="shared" si="57"/>
        <v/>
      </c>
      <c r="DQ19" s="16">
        <v>15500</v>
      </c>
      <c r="DR19" s="17">
        <f t="shared" si="58"/>
        <v>0.49180327868852458</v>
      </c>
      <c r="DS19" s="16">
        <v>12700</v>
      </c>
      <c r="DT19" s="17">
        <f t="shared" si="59"/>
        <v>0.58360655737704914</v>
      </c>
      <c r="DU19" s="16">
        <v>8700</v>
      </c>
      <c r="DV19" s="17">
        <f t="shared" si="60"/>
        <v>0.71475409836065573</v>
      </c>
      <c r="DW19" s="16">
        <v>9400</v>
      </c>
      <c r="DX19" s="17">
        <f t="shared" si="61"/>
        <v>0.69180327868852454</v>
      </c>
      <c r="DY19" s="16" t="s">
        <v>86</v>
      </c>
      <c r="DZ19" s="17" t="str">
        <f t="shared" si="62"/>
        <v/>
      </c>
      <c r="EA19" s="16">
        <v>10500</v>
      </c>
      <c r="EB19" s="17">
        <f t="shared" si="63"/>
        <v>0.65573770491803274</v>
      </c>
      <c r="EC19" s="16">
        <v>10400</v>
      </c>
      <c r="ED19" s="17">
        <f t="shared" si="64"/>
        <v>0.65901639344262297</v>
      </c>
      <c r="EE19" s="16">
        <v>9500</v>
      </c>
      <c r="EF19" s="17">
        <f t="shared" si="65"/>
        <v>0.68852459016393441</v>
      </c>
      <c r="EG19" s="16">
        <v>18400</v>
      </c>
      <c r="EH19" s="17">
        <f t="shared" si="66"/>
        <v>0.39672131147540984</v>
      </c>
      <c r="EI19" s="16">
        <v>9600</v>
      </c>
      <c r="EJ19" s="17">
        <f t="shared" si="67"/>
        <v>0.68524590163934429</v>
      </c>
      <c r="EK19" s="16">
        <v>11400</v>
      </c>
      <c r="EL19" s="17">
        <f t="shared" si="68"/>
        <v>0.6262295081967213</v>
      </c>
      <c r="EM19" s="16">
        <v>10400</v>
      </c>
      <c r="EN19" s="17">
        <f t="shared" si="69"/>
        <v>0.65901639344262297</v>
      </c>
      <c r="EO19" s="16" t="s">
        <v>151</v>
      </c>
      <c r="EP19" s="17" t="str">
        <f t="shared" si="70"/>
        <v/>
      </c>
      <c r="EQ19" s="16">
        <v>12500</v>
      </c>
      <c r="ER19" s="17">
        <f t="shared" si="71"/>
        <v>0.5901639344262295</v>
      </c>
      <c r="ES19" s="16">
        <v>10600</v>
      </c>
      <c r="ET19" s="17">
        <f t="shared" si="72"/>
        <v>0.65245901639344261</v>
      </c>
      <c r="EU19" s="16">
        <v>10800</v>
      </c>
      <c r="EV19" s="17">
        <f t="shared" si="73"/>
        <v>0.64590163934426226</v>
      </c>
      <c r="EW19" s="16" t="s">
        <v>86</v>
      </c>
      <c r="EX19" s="17" t="str">
        <f t="shared" si="74"/>
        <v/>
      </c>
      <c r="EY19" s="16">
        <v>9700</v>
      </c>
      <c r="EZ19" s="17">
        <f t="shared" si="75"/>
        <v>0.68196721311475406</v>
      </c>
      <c r="FA19" s="16">
        <v>12700</v>
      </c>
      <c r="FB19" s="17">
        <f t="shared" si="76"/>
        <v>0.58360655737704914</v>
      </c>
      <c r="FC19" s="16">
        <v>0</v>
      </c>
      <c r="FD19" s="17" t="str">
        <f t="shared" si="77"/>
        <v/>
      </c>
      <c r="FE19" s="16">
        <v>8300</v>
      </c>
      <c r="FF19" s="17">
        <f t="shared" si="78"/>
        <v>0.72786885245901645</v>
      </c>
      <c r="FG19" s="16">
        <v>12000</v>
      </c>
      <c r="FH19" s="17">
        <f t="shared" si="79"/>
        <v>0.60655737704918034</v>
      </c>
      <c r="FI19" s="16">
        <v>6400</v>
      </c>
      <c r="FJ19" s="17">
        <f t="shared" si="80"/>
        <v>0.79016393442622945</v>
      </c>
      <c r="FK19" s="16">
        <v>21100</v>
      </c>
      <c r="FL19" s="17">
        <f t="shared" si="81"/>
        <v>0.30819672131147541</v>
      </c>
      <c r="FM19" s="16">
        <v>9800</v>
      </c>
      <c r="FN19" s="17">
        <f t="shared" si="82"/>
        <v>0.67868852459016393</v>
      </c>
      <c r="FO19" s="16">
        <v>7700</v>
      </c>
      <c r="FP19" s="17">
        <f t="shared" si="83"/>
        <v>0.74754098360655741</v>
      </c>
      <c r="FQ19" s="16">
        <v>14300</v>
      </c>
      <c r="FR19" s="17">
        <f t="shared" si="84"/>
        <v>0.5311475409836065</v>
      </c>
      <c r="FS19" s="16" t="s">
        <v>151</v>
      </c>
      <c r="FT19" s="17" t="str">
        <f t="shared" si="85"/>
        <v/>
      </c>
      <c r="FU19" s="16">
        <v>17200</v>
      </c>
      <c r="FV19" s="17">
        <f t="shared" si="86"/>
        <v>0.43606557377049182</v>
      </c>
      <c r="FW19" s="16">
        <v>9700</v>
      </c>
      <c r="FX19" s="17">
        <f t="shared" si="87"/>
        <v>0.68196721311475406</v>
      </c>
      <c r="FY19" s="16">
        <v>12200</v>
      </c>
      <c r="FZ19" s="17">
        <f t="shared" si="88"/>
        <v>0.6</v>
      </c>
      <c r="GA19" s="16" t="s">
        <v>86</v>
      </c>
      <c r="GB19" s="17" t="str">
        <f t="shared" si="89"/>
        <v/>
      </c>
      <c r="GC19" s="16">
        <v>11100</v>
      </c>
      <c r="GD19" s="17">
        <f t="shared" si="90"/>
        <v>0.63606557377049178</v>
      </c>
      <c r="GE19" s="16">
        <v>11600</v>
      </c>
      <c r="GF19" s="17">
        <f t="shared" si="91"/>
        <v>0.61967213114754094</v>
      </c>
      <c r="GG19" s="16" t="s">
        <v>151</v>
      </c>
      <c r="GH19" s="17" t="str">
        <f t="shared" si="92"/>
        <v/>
      </c>
      <c r="GI19" s="16">
        <v>9400</v>
      </c>
      <c r="GJ19" s="17">
        <f t="shared" si="93"/>
        <v>0.69180327868852454</v>
      </c>
      <c r="GK19" s="16">
        <v>0</v>
      </c>
      <c r="GL19" s="17" t="str">
        <f t="shared" si="94"/>
        <v/>
      </c>
      <c r="GM19" s="16">
        <v>7600</v>
      </c>
      <c r="GN19" s="17">
        <f t="shared" si="95"/>
        <v>0.75081967213114753</v>
      </c>
      <c r="GO19" s="16">
        <v>9100</v>
      </c>
      <c r="GP19" s="17">
        <f t="shared" si="96"/>
        <v>0.70163934426229513</v>
      </c>
      <c r="GQ19" s="16">
        <v>10200</v>
      </c>
      <c r="GR19" s="17">
        <f t="shared" si="97"/>
        <v>0.66557377049180333</v>
      </c>
      <c r="GS19" s="16">
        <v>12200</v>
      </c>
      <c r="GT19" s="17">
        <f t="shared" si="98"/>
        <v>0.6</v>
      </c>
      <c r="GU19" s="16">
        <v>8600</v>
      </c>
      <c r="GV19" s="17">
        <f t="shared" si="99"/>
        <v>0.71803278688524586</v>
      </c>
      <c r="GW19" s="16">
        <v>10300</v>
      </c>
      <c r="GX19" s="17">
        <f t="shared" si="100"/>
        <v>0.6622950819672131</v>
      </c>
      <c r="GY19" s="16">
        <v>8700</v>
      </c>
      <c r="GZ19" s="17">
        <f t="shared" si="101"/>
        <v>0.71475409836065573</v>
      </c>
      <c r="HA19" s="16">
        <v>10400</v>
      </c>
      <c r="HB19" s="17">
        <f t="shared" si="102"/>
        <v>0.65901639344262297</v>
      </c>
      <c r="HC19" s="16" t="s">
        <v>86</v>
      </c>
      <c r="HD19" s="17" t="str">
        <f t="shared" si="103"/>
        <v/>
      </c>
      <c r="HE19" s="16">
        <v>8900</v>
      </c>
      <c r="HF19" s="17">
        <f t="shared" si="104"/>
        <v>0.70819672131147537</v>
      </c>
      <c r="HG19" s="16">
        <v>10400</v>
      </c>
      <c r="HH19" s="17">
        <f t="shared" si="105"/>
        <v>0.65901639344262297</v>
      </c>
      <c r="HI19" s="96">
        <v>7100</v>
      </c>
      <c r="HJ19" s="17">
        <f t="shared" si="106"/>
        <v>0.76721311475409837</v>
      </c>
      <c r="HK19" s="49">
        <v>0</v>
      </c>
      <c r="HL19" s="17" t="str">
        <f t="shared" si="107"/>
        <v/>
      </c>
      <c r="HM19" s="16">
        <v>19300</v>
      </c>
      <c r="HN19" s="17">
        <f t="shared" si="108"/>
        <v>0.36721311475409835</v>
      </c>
      <c r="HO19" s="16" t="s">
        <v>151</v>
      </c>
      <c r="HP19" s="17" t="str">
        <f t="shared" si="109"/>
        <v/>
      </c>
      <c r="HQ19" s="49">
        <v>23200</v>
      </c>
      <c r="HR19" s="17">
        <f t="shared" si="110"/>
        <v>0.23934426229508196</v>
      </c>
      <c r="HS19" s="16">
        <v>9300</v>
      </c>
      <c r="HT19" s="17">
        <f t="shared" si="111"/>
        <v>0.69508196721311477</v>
      </c>
      <c r="HU19" s="16">
        <v>29800</v>
      </c>
      <c r="HV19" s="17">
        <f t="shared" si="112"/>
        <v>2.2950819672131147E-2</v>
      </c>
      <c r="HW19" s="16">
        <v>10500</v>
      </c>
      <c r="HX19" s="17">
        <f t="shared" si="113"/>
        <v>0.65573770491803274</v>
      </c>
      <c r="HY19" s="49">
        <v>11200</v>
      </c>
      <c r="HZ19" s="17">
        <f t="shared" si="114"/>
        <v>0.63278688524590165</v>
      </c>
      <c r="IA19" s="16">
        <v>13100</v>
      </c>
      <c r="IB19" s="17">
        <f t="shared" si="115"/>
        <v>0.57049180327868854</v>
      </c>
      <c r="IC19" s="16">
        <v>22800</v>
      </c>
      <c r="ID19" s="17">
        <f t="shared" si="116"/>
        <v>0.25245901639344265</v>
      </c>
      <c r="IE19" s="16">
        <v>11400</v>
      </c>
      <c r="IF19" s="17">
        <f t="shared" si="117"/>
        <v>0.6262295081967213</v>
      </c>
      <c r="IG19" s="49">
        <v>15700</v>
      </c>
      <c r="IH19" s="17">
        <f t="shared" si="118"/>
        <v>0.48524590163934428</v>
      </c>
      <c r="II19" s="49">
        <v>0</v>
      </c>
      <c r="IJ19" s="47" t="str">
        <f t="shared" si="138"/>
        <v/>
      </c>
      <c r="IK19" s="89">
        <v>7700</v>
      </c>
      <c r="IL19" s="17">
        <f t="shared" si="119"/>
        <v>0.74754098360655741</v>
      </c>
      <c r="IM19" s="16">
        <v>9500</v>
      </c>
      <c r="IN19" s="17">
        <f t="shared" si="120"/>
        <v>0.68852459016393441</v>
      </c>
      <c r="IO19" s="16" t="s">
        <v>86</v>
      </c>
      <c r="IP19" s="17" t="str">
        <f t="shared" si="121"/>
        <v/>
      </c>
      <c r="IQ19" s="16">
        <v>9900</v>
      </c>
      <c r="IR19" s="17">
        <f t="shared" si="122"/>
        <v>0.67540983606557381</v>
      </c>
      <c r="IS19" s="49">
        <v>9200</v>
      </c>
      <c r="IT19" s="17">
        <f t="shared" si="123"/>
        <v>0.69836065573770489</v>
      </c>
      <c r="IU19" s="16">
        <v>7000</v>
      </c>
      <c r="IV19" s="17">
        <f t="shared" si="124"/>
        <v>0.77049180327868849</v>
      </c>
      <c r="IW19" s="16">
        <v>12000</v>
      </c>
      <c r="IX19" s="17">
        <f t="shared" si="125"/>
        <v>0.60655737704918034</v>
      </c>
      <c r="IY19" s="16" t="s">
        <v>86</v>
      </c>
      <c r="IZ19" s="17" t="str">
        <f t="shared" si="126"/>
        <v/>
      </c>
      <c r="JA19" s="16">
        <v>8000</v>
      </c>
      <c r="JB19" s="17">
        <f t="shared" si="127"/>
        <v>0.73770491803278693</v>
      </c>
      <c r="JC19" s="49">
        <v>8400</v>
      </c>
      <c r="JD19" s="17">
        <f t="shared" si="128"/>
        <v>0.72459016393442621</v>
      </c>
      <c r="JE19" s="16">
        <v>9200</v>
      </c>
      <c r="JF19" s="17">
        <f t="shared" si="129"/>
        <v>0.69836065573770489</v>
      </c>
      <c r="JG19" s="16">
        <v>16200</v>
      </c>
      <c r="JH19" s="17">
        <f t="shared" si="130"/>
        <v>0.46885245901639344</v>
      </c>
      <c r="JI19" s="16" t="s">
        <v>86</v>
      </c>
      <c r="JJ19" s="17" t="str">
        <f t="shared" si="131"/>
        <v/>
      </c>
      <c r="JK19" s="16">
        <v>10700</v>
      </c>
      <c r="JL19" s="17">
        <f t="shared" si="132"/>
        <v>0.64918032786885249</v>
      </c>
      <c r="JM19" s="49">
        <v>11000</v>
      </c>
      <c r="JN19" s="17">
        <f t="shared" si="133"/>
        <v>0.63934426229508201</v>
      </c>
      <c r="JO19" s="16">
        <v>7400</v>
      </c>
      <c r="JP19" s="17">
        <f t="shared" si="134"/>
        <v>0.75737704918032789</v>
      </c>
      <c r="JQ19" s="16">
        <v>8900</v>
      </c>
      <c r="JR19" s="17">
        <f t="shared" si="135"/>
        <v>0.70819672131147537</v>
      </c>
      <c r="JS19" s="16">
        <v>9000</v>
      </c>
      <c r="JT19" s="17">
        <f t="shared" si="136"/>
        <v>0.70491803278688525</v>
      </c>
      <c r="JU19" s="49">
        <v>8900</v>
      </c>
      <c r="JV19" s="17">
        <f t="shared" si="137"/>
        <v>0.70819672131147537</v>
      </c>
    </row>
    <row r="20" spans="2:282" ht="13.5" customHeight="1">
      <c r="B20" s="4">
        <v>0.5</v>
      </c>
      <c r="C20" s="4">
        <v>0.4</v>
      </c>
      <c r="D20" s="7">
        <v>30500</v>
      </c>
      <c r="E20" s="16"/>
      <c r="F20" s="17" t="str">
        <f t="shared" si="0"/>
        <v/>
      </c>
      <c r="G20" s="16">
        <v>8900</v>
      </c>
      <c r="H20" s="17">
        <f t="shared" si="1"/>
        <v>0.70819672131147537</v>
      </c>
      <c r="I20" s="16">
        <v>10500</v>
      </c>
      <c r="J20" s="17">
        <f t="shared" si="2"/>
        <v>0.65573770491803274</v>
      </c>
      <c r="K20" s="16" t="s">
        <v>86</v>
      </c>
      <c r="L20" s="17" t="str">
        <f t="shared" si="3"/>
        <v/>
      </c>
      <c r="M20" s="16" t="s">
        <v>86</v>
      </c>
      <c r="N20" s="17" t="str">
        <f t="shared" si="4"/>
        <v/>
      </c>
      <c r="O20" s="16" t="s">
        <v>86</v>
      </c>
      <c r="P20" s="17" t="str">
        <f t="shared" si="5"/>
        <v/>
      </c>
      <c r="Q20" s="16">
        <v>8300</v>
      </c>
      <c r="R20" s="17">
        <f t="shared" si="6"/>
        <v>0.72786885245901645</v>
      </c>
      <c r="S20" s="16">
        <v>12400</v>
      </c>
      <c r="T20" s="17">
        <f t="shared" si="7"/>
        <v>0.59344262295081962</v>
      </c>
      <c r="U20" s="16" t="s">
        <v>86</v>
      </c>
      <c r="V20" s="17" t="str">
        <f t="shared" si="8"/>
        <v/>
      </c>
      <c r="W20" s="16" t="s">
        <v>86</v>
      </c>
      <c r="X20" s="17" t="str">
        <f t="shared" si="9"/>
        <v/>
      </c>
      <c r="Y20" s="16" t="s">
        <v>86</v>
      </c>
      <c r="Z20" s="17" t="str">
        <f t="shared" si="10"/>
        <v/>
      </c>
      <c r="AA20" s="16">
        <v>11600</v>
      </c>
      <c r="AB20" s="17">
        <f t="shared" si="11"/>
        <v>0.61967213114754094</v>
      </c>
      <c r="AC20" s="16" t="s">
        <v>86</v>
      </c>
      <c r="AD20" s="17" t="str">
        <f t="shared" si="12"/>
        <v/>
      </c>
      <c r="AE20" s="16" t="s">
        <v>86</v>
      </c>
      <c r="AF20" s="17" t="str">
        <f t="shared" si="13"/>
        <v/>
      </c>
      <c r="AG20" s="16" t="s">
        <v>86</v>
      </c>
      <c r="AH20" s="17" t="str">
        <f t="shared" si="14"/>
        <v/>
      </c>
      <c r="AI20" s="16">
        <v>9700</v>
      </c>
      <c r="AJ20" s="17">
        <f t="shared" si="15"/>
        <v>0.68196721311475406</v>
      </c>
      <c r="AK20" s="16">
        <v>12700</v>
      </c>
      <c r="AL20" s="17">
        <f t="shared" si="16"/>
        <v>0.58360655737704914</v>
      </c>
      <c r="AM20" s="16" t="s">
        <v>86</v>
      </c>
      <c r="AN20" s="17" t="str">
        <f t="shared" si="17"/>
        <v/>
      </c>
      <c r="AO20" s="16" t="s">
        <v>86</v>
      </c>
      <c r="AP20" s="17" t="str">
        <f t="shared" si="18"/>
        <v/>
      </c>
      <c r="AQ20" s="16" t="s">
        <v>86</v>
      </c>
      <c r="AR20" s="17" t="str">
        <f t="shared" si="19"/>
        <v/>
      </c>
      <c r="AS20" s="16">
        <v>7700</v>
      </c>
      <c r="AT20" s="17">
        <f t="shared" si="20"/>
        <v>0.74754098360655741</v>
      </c>
      <c r="AU20" s="16">
        <v>20900</v>
      </c>
      <c r="AV20" s="17">
        <f t="shared" si="21"/>
        <v>0.31475409836065577</v>
      </c>
      <c r="AW20" s="16" t="s">
        <v>86</v>
      </c>
      <c r="AX20" s="17" t="str">
        <f t="shared" si="22"/>
        <v/>
      </c>
      <c r="AY20" s="16" t="s">
        <v>86</v>
      </c>
      <c r="AZ20" s="17" t="str">
        <f t="shared" si="23"/>
        <v/>
      </c>
      <c r="BA20" s="16">
        <v>7300</v>
      </c>
      <c r="BB20" s="17">
        <f t="shared" si="24"/>
        <v>0.76065573770491801</v>
      </c>
      <c r="BC20" s="16">
        <v>10200</v>
      </c>
      <c r="BD20" s="17">
        <f t="shared" si="25"/>
        <v>0.66557377049180333</v>
      </c>
      <c r="BE20" s="16" t="s">
        <v>86</v>
      </c>
      <c r="BF20" s="17" t="str">
        <f t="shared" si="26"/>
        <v/>
      </c>
      <c r="BG20" s="16" t="s">
        <v>86</v>
      </c>
      <c r="BH20" s="17" t="str">
        <f t="shared" si="27"/>
        <v/>
      </c>
      <c r="BI20" s="16">
        <v>10300</v>
      </c>
      <c r="BJ20" s="17">
        <f t="shared" si="28"/>
        <v>0.6622950819672131</v>
      </c>
      <c r="BK20" s="16">
        <v>19400</v>
      </c>
      <c r="BL20" s="17">
        <f t="shared" si="29"/>
        <v>0.36393442622950822</v>
      </c>
      <c r="BM20" s="16" t="s">
        <v>86</v>
      </c>
      <c r="BN20" s="17" t="str">
        <f t="shared" si="30"/>
        <v/>
      </c>
      <c r="BO20" s="16" t="s">
        <v>86</v>
      </c>
      <c r="BP20" s="17" t="str">
        <f t="shared" si="31"/>
        <v/>
      </c>
      <c r="BQ20" s="16" t="s">
        <v>86</v>
      </c>
      <c r="BR20" s="17" t="str">
        <f t="shared" si="32"/>
        <v/>
      </c>
      <c r="BS20" s="16">
        <v>16500</v>
      </c>
      <c r="BT20" s="17">
        <f t="shared" si="33"/>
        <v>0.45901639344262296</v>
      </c>
      <c r="BU20" s="16" t="s">
        <v>86</v>
      </c>
      <c r="BV20" s="17" t="str">
        <f t="shared" si="34"/>
        <v/>
      </c>
      <c r="BW20" s="16" t="s">
        <v>86</v>
      </c>
      <c r="BX20" s="17" t="str">
        <f t="shared" si="35"/>
        <v/>
      </c>
      <c r="BY20" s="16">
        <v>8500</v>
      </c>
      <c r="BZ20" s="17">
        <f t="shared" si="36"/>
        <v>0.72131147540983609</v>
      </c>
      <c r="CA20" s="16">
        <v>10600</v>
      </c>
      <c r="CB20" s="17">
        <f t="shared" si="37"/>
        <v>0.65245901639344261</v>
      </c>
      <c r="CC20" s="16" t="s">
        <v>86</v>
      </c>
      <c r="CD20" s="17" t="str">
        <f t="shared" si="38"/>
        <v/>
      </c>
      <c r="CE20" s="16" t="s">
        <v>86</v>
      </c>
      <c r="CF20" s="17" t="str">
        <f t="shared" si="39"/>
        <v/>
      </c>
      <c r="CG20" s="16" t="s">
        <v>86</v>
      </c>
      <c r="CH20" s="17" t="str">
        <f t="shared" si="40"/>
        <v/>
      </c>
      <c r="CI20" s="16">
        <v>12900</v>
      </c>
      <c r="CJ20" s="17">
        <f t="shared" si="41"/>
        <v>0.57704918032786889</v>
      </c>
      <c r="CK20" s="16">
        <v>11100</v>
      </c>
      <c r="CL20" s="17">
        <f t="shared" si="42"/>
        <v>0.63606557377049178</v>
      </c>
      <c r="CM20" s="16" t="s">
        <v>86</v>
      </c>
      <c r="CN20" s="17" t="str">
        <f t="shared" si="43"/>
        <v/>
      </c>
      <c r="CO20" s="16">
        <v>8400</v>
      </c>
      <c r="CP20" s="17">
        <f t="shared" si="44"/>
        <v>0.72459016393442621</v>
      </c>
      <c r="CQ20" s="16">
        <v>10700</v>
      </c>
      <c r="CR20" s="17">
        <f t="shared" si="45"/>
        <v>0.64918032786885249</v>
      </c>
      <c r="CS20" s="16" t="s">
        <v>86</v>
      </c>
      <c r="CT20" s="17" t="str">
        <f t="shared" si="46"/>
        <v/>
      </c>
      <c r="CU20" s="16" t="s">
        <v>86</v>
      </c>
      <c r="CV20" s="17" t="str">
        <f t="shared" si="47"/>
        <v/>
      </c>
      <c r="CW20" s="16">
        <v>15700</v>
      </c>
      <c r="CX20" s="17">
        <f t="shared" si="48"/>
        <v>0.48524590163934428</v>
      </c>
      <c r="CY20" s="16" t="s">
        <v>86</v>
      </c>
      <c r="CZ20" s="17" t="str">
        <f t="shared" si="49"/>
        <v/>
      </c>
      <c r="DA20" s="16" t="s">
        <v>86</v>
      </c>
      <c r="DB20" s="17" t="str">
        <f t="shared" si="50"/>
        <v/>
      </c>
      <c r="DC20" s="16">
        <v>8800</v>
      </c>
      <c r="DD20" s="17">
        <f t="shared" si="51"/>
        <v>0.71147540983606561</v>
      </c>
      <c r="DE20" s="16">
        <v>13300</v>
      </c>
      <c r="DF20" s="17">
        <f t="shared" si="52"/>
        <v>0.56393442622950818</v>
      </c>
      <c r="DG20" s="16" t="s">
        <v>86</v>
      </c>
      <c r="DH20" s="17" t="str">
        <f t="shared" si="53"/>
        <v/>
      </c>
      <c r="DI20" s="16" t="s">
        <v>86</v>
      </c>
      <c r="DJ20" s="17" t="str">
        <f t="shared" si="54"/>
        <v/>
      </c>
      <c r="DK20" s="16" t="s">
        <v>86</v>
      </c>
      <c r="DL20" s="17" t="str">
        <f t="shared" si="55"/>
        <v/>
      </c>
      <c r="DM20" s="16">
        <v>11900</v>
      </c>
      <c r="DN20" s="17">
        <f t="shared" si="56"/>
        <v>0.60983606557377046</v>
      </c>
      <c r="DO20" s="16" t="s">
        <v>86</v>
      </c>
      <c r="DP20" s="17" t="str">
        <f t="shared" si="57"/>
        <v/>
      </c>
      <c r="DQ20" s="16" t="s">
        <v>86</v>
      </c>
      <c r="DR20" s="17" t="str">
        <f t="shared" si="58"/>
        <v/>
      </c>
      <c r="DS20" s="16" t="s">
        <v>86</v>
      </c>
      <c r="DT20" s="17" t="str">
        <f t="shared" si="59"/>
        <v/>
      </c>
      <c r="DU20" s="16">
        <v>10200</v>
      </c>
      <c r="DV20" s="17">
        <f t="shared" si="60"/>
        <v>0.66557377049180333</v>
      </c>
      <c r="DW20" s="16">
        <v>10300</v>
      </c>
      <c r="DX20" s="17">
        <f t="shared" si="61"/>
        <v>0.6622950819672131</v>
      </c>
      <c r="DY20" s="16" t="s">
        <v>86</v>
      </c>
      <c r="DZ20" s="17" t="str">
        <f t="shared" si="62"/>
        <v/>
      </c>
      <c r="EA20" s="16" t="s">
        <v>86</v>
      </c>
      <c r="EB20" s="17" t="str">
        <f t="shared" si="63"/>
        <v/>
      </c>
      <c r="EC20" s="16" t="s">
        <v>86</v>
      </c>
      <c r="ED20" s="17" t="str">
        <f t="shared" si="64"/>
        <v/>
      </c>
      <c r="EE20" s="16">
        <v>11200</v>
      </c>
      <c r="EF20" s="17">
        <f t="shared" si="65"/>
        <v>0.63278688524590165</v>
      </c>
      <c r="EG20" s="16">
        <v>19600</v>
      </c>
      <c r="EH20" s="17">
        <f t="shared" si="66"/>
        <v>0.35737704918032787</v>
      </c>
      <c r="EI20" s="16" t="s">
        <v>86</v>
      </c>
      <c r="EJ20" s="17" t="str">
        <f t="shared" si="67"/>
        <v/>
      </c>
      <c r="EK20" s="16" t="s">
        <v>86</v>
      </c>
      <c r="EL20" s="17" t="str">
        <f t="shared" si="68"/>
        <v/>
      </c>
      <c r="EM20" s="16">
        <v>11200</v>
      </c>
      <c r="EN20" s="17">
        <f t="shared" si="69"/>
        <v>0.63278688524590165</v>
      </c>
      <c r="EO20" s="16" t="s">
        <v>86</v>
      </c>
      <c r="EP20" s="17" t="str">
        <f t="shared" si="70"/>
        <v/>
      </c>
      <c r="EQ20" s="16" t="s">
        <v>86</v>
      </c>
      <c r="ER20" s="17" t="str">
        <f t="shared" si="71"/>
        <v/>
      </c>
      <c r="ES20" s="16">
        <v>11400</v>
      </c>
      <c r="ET20" s="17">
        <f t="shared" si="72"/>
        <v>0.6262295081967213</v>
      </c>
      <c r="EU20" s="16">
        <v>12000</v>
      </c>
      <c r="EV20" s="17">
        <f t="shared" si="73"/>
        <v>0.60655737704918034</v>
      </c>
      <c r="EW20" s="16" t="s">
        <v>86</v>
      </c>
      <c r="EX20" s="17" t="str">
        <f t="shared" si="74"/>
        <v/>
      </c>
      <c r="EY20" s="16" t="s">
        <v>86</v>
      </c>
      <c r="EZ20" s="17" t="str">
        <f t="shared" si="75"/>
        <v/>
      </c>
      <c r="FA20" s="16" t="s">
        <v>86</v>
      </c>
      <c r="FB20" s="17" t="str">
        <f t="shared" si="76"/>
        <v/>
      </c>
      <c r="FC20" s="16">
        <v>0</v>
      </c>
      <c r="FD20" s="17" t="str">
        <f t="shared" si="77"/>
        <v/>
      </c>
      <c r="FE20" s="16">
        <v>10000</v>
      </c>
      <c r="FF20" s="17">
        <f t="shared" si="78"/>
        <v>0.67213114754098358</v>
      </c>
      <c r="FG20" s="16" t="s">
        <v>86</v>
      </c>
      <c r="FH20" s="17" t="str">
        <f t="shared" si="79"/>
        <v/>
      </c>
      <c r="FI20" s="16">
        <v>7700</v>
      </c>
      <c r="FJ20" s="17">
        <f t="shared" si="80"/>
        <v>0.74754098360655741</v>
      </c>
      <c r="FK20" s="16">
        <v>22300</v>
      </c>
      <c r="FL20" s="17">
        <f t="shared" si="81"/>
        <v>0.26885245901639343</v>
      </c>
      <c r="FM20" s="16" t="s">
        <v>86</v>
      </c>
      <c r="FN20" s="17" t="str">
        <f t="shared" si="82"/>
        <v/>
      </c>
      <c r="FO20" s="16" t="s">
        <v>86</v>
      </c>
      <c r="FP20" s="17" t="str">
        <f t="shared" si="83"/>
        <v/>
      </c>
      <c r="FQ20" s="16">
        <v>15100</v>
      </c>
      <c r="FR20" s="17">
        <f t="shared" si="84"/>
        <v>0.5049180327868853</v>
      </c>
      <c r="FS20" s="16" t="s">
        <v>86</v>
      </c>
      <c r="FT20" s="17" t="str">
        <f t="shared" si="85"/>
        <v/>
      </c>
      <c r="FU20" s="16" t="s">
        <v>86</v>
      </c>
      <c r="FV20" s="17" t="str">
        <f t="shared" si="86"/>
        <v/>
      </c>
      <c r="FW20" s="16">
        <v>10800</v>
      </c>
      <c r="FX20" s="17">
        <f t="shared" si="87"/>
        <v>0.64590163934426226</v>
      </c>
      <c r="FY20" s="16">
        <v>13300</v>
      </c>
      <c r="FZ20" s="17">
        <f t="shared" si="88"/>
        <v>0.56393442622950818</v>
      </c>
      <c r="GA20" s="16" t="s">
        <v>86</v>
      </c>
      <c r="GB20" s="17" t="str">
        <f t="shared" si="89"/>
        <v/>
      </c>
      <c r="GC20" s="16" t="s">
        <v>86</v>
      </c>
      <c r="GD20" s="17" t="str">
        <f t="shared" si="90"/>
        <v/>
      </c>
      <c r="GE20" s="16" t="s">
        <v>86</v>
      </c>
      <c r="GF20" s="17" t="str">
        <f t="shared" si="91"/>
        <v/>
      </c>
      <c r="GG20" s="16" t="s">
        <v>86</v>
      </c>
      <c r="GH20" s="17" t="str">
        <f t="shared" si="92"/>
        <v/>
      </c>
      <c r="GI20" s="16">
        <v>10500</v>
      </c>
      <c r="GJ20" s="17">
        <f t="shared" si="93"/>
        <v>0.65573770491803274</v>
      </c>
      <c r="GK20" s="16" t="s">
        <v>86</v>
      </c>
      <c r="GL20" s="17" t="str">
        <f t="shared" si="94"/>
        <v/>
      </c>
      <c r="GM20" s="16">
        <v>9000</v>
      </c>
      <c r="GN20" s="17">
        <f t="shared" si="95"/>
        <v>0.70491803278688525</v>
      </c>
      <c r="GO20" s="16" t="s">
        <v>86</v>
      </c>
      <c r="GP20" s="17" t="str">
        <f t="shared" si="96"/>
        <v/>
      </c>
      <c r="GQ20" s="16">
        <v>11900</v>
      </c>
      <c r="GR20" s="17">
        <f t="shared" si="97"/>
        <v>0.60983606557377046</v>
      </c>
      <c r="GS20" s="16" t="s">
        <v>86</v>
      </c>
      <c r="GT20" s="17" t="str">
        <f t="shared" si="98"/>
        <v/>
      </c>
      <c r="GU20" s="16">
        <v>10200</v>
      </c>
      <c r="GV20" s="17">
        <f t="shared" si="99"/>
        <v>0.66557377049180333</v>
      </c>
      <c r="GW20" s="16" t="s">
        <v>86</v>
      </c>
      <c r="GX20" s="17" t="str">
        <f t="shared" si="100"/>
        <v/>
      </c>
      <c r="GY20" s="16">
        <v>9700</v>
      </c>
      <c r="GZ20" s="17">
        <f t="shared" si="101"/>
        <v>0.68196721311475406</v>
      </c>
      <c r="HA20" s="16">
        <v>11500</v>
      </c>
      <c r="HB20" s="17">
        <f t="shared" si="102"/>
        <v>0.62295081967213117</v>
      </c>
      <c r="HC20" s="16" t="s">
        <v>86</v>
      </c>
      <c r="HD20" s="17" t="str">
        <f t="shared" si="103"/>
        <v/>
      </c>
      <c r="HE20" s="16" t="s">
        <v>86</v>
      </c>
      <c r="HF20" s="17" t="str">
        <f t="shared" si="104"/>
        <v/>
      </c>
      <c r="HG20" s="16" t="s">
        <v>86</v>
      </c>
      <c r="HH20" s="17" t="str">
        <f t="shared" si="105"/>
        <v/>
      </c>
      <c r="HI20" s="96">
        <v>8700</v>
      </c>
      <c r="HJ20" s="17">
        <f t="shared" si="106"/>
        <v>0.71475409836065573</v>
      </c>
      <c r="HK20" s="49" t="s">
        <v>86</v>
      </c>
      <c r="HL20" s="17" t="str">
        <f t="shared" si="107"/>
        <v/>
      </c>
      <c r="HM20" s="16">
        <v>20100</v>
      </c>
      <c r="HN20" s="17">
        <f t="shared" si="108"/>
        <v>0.34098360655737703</v>
      </c>
      <c r="HO20" s="16" t="s">
        <v>86</v>
      </c>
      <c r="HP20" s="17" t="str">
        <f t="shared" si="109"/>
        <v/>
      </c>
      <c r="HQ20" s="49" t="s">
        <v>86</v>
      </c>
      <c r="HR20" s="17" t="str">
        <f t="shared" si="110"/>
        <v/>
      </c>
      <c r="HS20" s="16">
        <v>10500</v>
      </c>
      <c r="HT20" s="17">
        <f t="shared" si="111"/>
        <v>0.65573770491803274</v>
      </c>
      <c r="HU20" s="16">
        <v>30900</v>
      </c>
      <c r="HV20" s="17">
        <f t="shared" si="112"/>
        <v>-1.3114754098360656E-2</v>
      </c>
      <c r="HW20" s="16" t="s">
        <v>86</v>
      </c>
      <c r="HX20" s="17" t="str">
        <f t="shared" si="113"/>
        <v/>
      </c>
      <c r="HY20" s="49" t="s">
        <v>86</v>
      </c>
      <c r="HZ20" s="17" t="str">
        <f t="shared" si="114"/>
        <v/>
      </c>
      <c r="IA20" s="16">
        <v>16400</v>
      </c>
      <c r="IB20" s="17">
        <f t="shared" si="115"/>
        <v>0.46229508196721314</v>
      </c>
      <c r="IC20" s="16">
        <v>24300</v>
      </c>
      <c r="ID20" s="17">
        <f t="shared" si="116"/>
        <v>0.20327868852459016</v>
      </c>
      <c r="IE20" s="16" t="s">
        <v>86</v>
      </c>
      <c r="IF20" s="17" t="str">
        <f t="shared" si="117"/>
        <v/>
      </c>
      <c r="IG20" s="49" t="s">
        <v>86</v>
      </c>
      <c r="IH20" s="17" t="str">
        <f t="shared" si="118"/>
        <v/>
      </c>
      <c r="II20" s="49" t="s">
        <v>86</v>
      </c>
      <c r="IJ20" s="47" t="str">
        <f t="shared" si="138"/>
        <v/>
      </c>
      <c r="IK20" s="89">
        <v>8500</v>
      </c>
      <c r="IL20" s="17">
        <f t="shared" si="119"/>
        <v>0.72131147540983609</v>
      </c>
      <c r="IM20" s="16">
        <v>10700</v>
      </c>
      <c r="IN20" s="17">
        <f t="shared" si="120"/>
        <v>0.64918032786885249</v>
      </c>
      <c r="IO20" s="16" t="s">
        <v>86</v>
      </c>
      <c r="IP20" s="17" t="str">
        <f t="shared" si="121"/>
        <v/>
      </c>
      <c r="IQ20" s="16" t="s">
        <v>86</v>
      </c>
      <c r="IR20" s="17" t="str">
        <f t="shared" si="122"/>
        <v/>
      </c>
      <c r="IS20" s="49" t="s">
        <v>86</v>
      </c>
      <c r="IT20" s="17" t="str">
        <f t="shared" si="123"/>
        <v/>
      </c>
      <c r="IU20" s="16">
        <v>8100</v>
      </c>
      <c r="IV20" s="17">
        <f t="shared" si="124"/>
        <v>0.73442622950819669</v>
      </c>
      <c r="IW20" s="16">
        <v>13100</v>
      </c>
      <c r="IX20" s="17">
        <f t="shared" si="125"/>
        <v>0.57049180327868854</v>
      </c>
      <c r="IY20" s="16" t="s">
        <v>86</v>
      </c>
      <c r="IZ20" s="17" t="str">
        <f t="shared" si="126"/>
        <v/>
      </c>
      <c r="JA20" s="16" t="s">
        <v>86</v>
      </c>
      <c r="JB20" s="17" t="str">
        <f t="shared" si="127"/>
        <v/>
      </c>
      <c r="JC20" s="49" t="s">
        <v>86</v>
      </c>
      <c r="JD20" s="17" t="str">
        <f t="shared" si="128"/>
        <v/>
      </c>
      <c r="JE20" s="16">
        <v>10100</v>
      </c>
      <c r="JF20" s="17">
        <f t="shared" si="129"/>
        <v>0.66885245901639345</v>
      </c>
      <c r="JG20" s="16">
        <v>17400</v>
      </c>
      <c r="JH20" s="17">
        <f t="shared" si="130"/>
        <v>0.42950819672131146</v>
      </c>
      <c r="JI20" s="16" t="s">
        <v>86</v>
      </c>
      <c r="JJ20" s="17" t="str">
        <f t="shared" si="131"/>
        <v/>
      </c>
      <c r="JK20" s="16" t="s">
        <v>86</v>
      </c>
      <c r="JL20" s="17" t="str">
        <f t="shared" si="132"/>
        <v/>
      </c>
      <c r="JM20" s="49" t="s">
        <v>86</v>
      </c>
      <c r="JN20" s="17" t="str">
        <f t="shared" si="133"/>
        <v/>
      </c>
      <c r="JO20" s="16">
        <v>8600</v>
      </c>
      <c r="JP20" s="17">
        <f t="shared" si="134"/>
        <v>0.71803278688524586</v>
      </c>
      <c r="JQ20" s="16">
        <v>10000</v>
      </c>
      <c r="JR20" s="17">
        <f t="shared" si="135"/>
        <v>0.67213114754098358</v>
      </c>
      <c r="JS20" s="16" t="s">
        <v>86</v>
      </c>
      <c r="JT20" s="17" t="str">
        <f t="shared" si="136"/>
        <v/>
      </c>
      <c r="JU20" s="49" t="s">
        <v>86</v>
      </c>
      <c r="JV20" s="17" t="str">
        <f t="shared" si="137"/>
        <v/>
      </c>
    </row>
    <row r="21" spans="2:282" ht="13.5" customHeight="1">
      <c r="B21" s="4">
        <v>0.5</v>
      </c>
      <c r="C21" s="4">
        <v>0.5</v>
      </c>
      <c r="D21" s="7">
        <v>30500</v>
      </c>
      <c r="E21" s="16"/>
      <c r="F21" s="17" t="str">
        <f t="shared" si="0"/>
        <v/>
      </c>
      <c r="G21" s="16">
        <v>10100</v>
      </c>
      <c r="H21" s="17">
        <f t="shared" si="1"/>
        <v>0.66885245901639345</v>
      </c>
      <c r="I21" s="16">
        <v>11900</v>
      </c>
      <c r="J21" s="17">
        <f t="shared" si="2"/>
        <v>0.60983606557377046</v>
      </c>
      <c r="K21" s="16">
        <v>29972</v>
      </c>
      <c r="L21" s="17">
        <f t="shared" si="3"/>
        <v>1.7311475409836064E-2</v>
      </c>
      <c r="M21" s="16">
        <v>11400</v>
      </c>
      <c r="N21" s="17">
        <f t="shared" si="4"/>
        <v>0.6262295081967213</v>
      </c>
      <c r="O21" s="16">
        <v>12100</v>
      </c>
      <c r="P21" s="17">
        <f t="shared" si="5"/>
        <v>0.60327868852459021</v>
      </c>
      <c r="Q21" s="16">
        <v>9300</v>
      </c>
      <c r="R21" s="17">
        <f t="shared" si="6"/>
        <v>0.69508196721311477</v>
      </c>
      <c r="S21" s="16">
        <v>13400</v>
      </c>
      <c r="T21" s="17">
        <f t="shared" si="7"/>
        <v>0.56065573770491806</v>
      </c>
      <c r="U21" s="16">
        <v>24272</v>
      </c>
      <c r="V21" s="17">
        <f t="shared" si="8"/>
        <v>0.2041967213114754</v>
      </c>
      <c r="W21" s="16">
        <v>13400</v>
      </c>
      <c r="X21" s="17">
        <f t="shared" si="9"/>
        <v>0.56065573770491806</v>
      </c>
      <c r="Y21" s="16">
        <v>11200</v>
      </c>
      <c r="Z21" s="17">
        <f t="shared" si="10"/>
        <v>0.63278688524590165</v>
      </c>
      <c r="AA21" s="16">
        <v>12700</v>
      </c>
      <c r="AB21" s="17">
        <f t="shared" si="11"/>
        <v>0.58360655737704914</v>
      </c>
      <c r="AC21" s="16">
        <v>29972</v>
      </c>
      <c r="AD21" s="17">
        <f t="shared" si="12"/>
        <v>1.7311475409836064E-2</v>
      </c>
      <c r="AE21" s="16">
        <v>13600</v>
      </c>
      <c r="AF21" s="17">
        <f t="shared" si="13"/>
        <v>0.5540983606557377</v>
      </c>
      <c r="AG21" s="16">
        <v>15200</v>
      </c>
      <c r="AH21" s="17">
        <f t="shared" si="14"/>
        <v>0.50163934426229506</v>
      </c>
      <c r="AI21" s="16">
        <v>10700</v>
      </c>
      <c r="AJ21" s="17">
        <f t="shared" si="15"/>
        <v>0.64918032786885249</v>
      </c>
      <c r="AK21" s="16">
        <v>13700</v>
      </c>
      <c r="AL21" s="17">
        <f t="shared" si="16"/>
        <v>0.55081967213114758</v>
      </c>
      <c r="AM21" s="16">
        <v>29972</v>
      </c>
      <c r="AN21" s="17">
        <f t="shared" si="17"/>
        <v>1.7311475409836064E-2</v>
      </c>
      <c r="AO21" s="16">
        <v>13000</v>
      </c>
      <c r="AP21" s="17">
        <f t="shared" si="18"/>
        <v>0.57377049180327866</v>
      </c>
      <c r="AQ21" s="16">
        <v>12800</v>
      </c>
      <c r="AR21" s="17">
        <f t="shared" si="19"/>
        <v>0.58032786885245902</v>
      </c>
      <c r="AS21" s="16">
        <v>8900</v>
      </c>
      <c r="AT21" s="17">
        <f t="shared" si="20"/>
        <v>0.70819672131147537</v>
      </c>
      <c r="AU21" s="16">
        <v>22100</v>
      </c>
      <c r="AV21" s="17">
        <f t="shared" si="21"/>
        <v>0.27540983606557379</v>
      </c>
      <c r="AW21" s="16">
        <v>12900</v>
      </c>
      <c r="AX21" s="17">
        <f t="shared" si="22"/>
        <v>0.57704918032786889</v>
      </c>
      <c r="AY21" s="16">
        <v>10700</v>
      </c>
      <c r="AZ21" s="17">
        <f t="shared" si="23"/>
        <v>0.64918032786885249</v>
      </c>
      <c r="BA21" s="16">
        <v>8300</v>
      </c>
      <c r="BB21" s="17">
        <f t="shared" si="24"/>
        <v>0.72786885245901645</v>
      </c>
      <c r="BC21" s="16">
        <v>11300</v>
      </c>
      <c r="BD21" s="17">
        <f t="shared" si="25"/>
        <v>0.62950819672131153</v>
      </c>
      <c r="BE21" s="16">
        <v>12200</v>
      </c>
      <c r="BF21" s="17">
        <f t="shared" si="26"/>
        <v>0.6</v>
      </c>
      <c r="BG21" s="16">
        <v>10000</v>
      </c>
      <c r="BH21" s="17">
        <f t="shared" si="27"/>
        <v>0.67213114754098358</v>
      </c>
      <c r="BI21" s="16">
        <v>11400</v>
      </c>
      <c r="BJ21" s="17">
        <f t="shared" si="28"/>
        <v>0.6262295081967213</v>
      </c>
      <c r="BK21" s="16">
        <v>20500</v>
      </c>
      <c r="BL21" s="17">
        <f t="shared" si="29"/>
        <v>0.32786885245901637</v>
      </c>
      <c r="BM21" s="16">
        <v>24272</v>
      </c>
      <c r="BN21" s="17">
        <f t="shared" si="30"/>
        <v>0.2041967213114754</v>
      </c>
      <c r="BO21" s="16">
        <v>14700</v>
      </c>
      <c r="BP21" s="17">
        <f t="shared" si="31"/>
        <v>0.5180327868852459</v>
      </c>
      <c r="BQ21" s="16">
        <v>13700</v>
      </c>
      <c r="BR21" s="17">
        <f t="shared" si="32"/>
        <v>0.55081967213114758</v>
      </c>
      <c r="BS21" s="16">
        <v>17400</v>
      </c>
      <c r="BT21" s="17">
        <f t="shared" si="33"/>
        <v>0.42950819672131146</v>
      </c>
      <c r="BU21" s="16">
        <v>14900</v>
      </c>
      <c r="BV21" s="17">
        <f t="shared" si="34"/>
        <v>0.51147540983606554</v>
      </c>
      <c r="BW21" s="16">
        <v>20900</v>
      </c>
      <c r="BX21" s="17">
        <f t="shared" si="35"/>
        <v>0.31475409836065577</v>
      </c>
      <c r="BY21" s="16">
        <v>9600</v>
      </c>
      <c r="BZ21" s="17">
        <f t="shared" si="36"/>
        <v>0.68524590163934429</v>
      </c>
      <c r="CA21" s="16">
        <v>11600</v>
      </c>
      <c r="CB21" s="17">
        <f t="shared" si="37"/>
        <v>0.61967213114754094</v>
      </c>
      <c r="CC21" s="16">
        <v>24272</v>
      </c>
      <c r="CD21" s="17">
        <f t="shared" si="38"/>
        <v>0.2041967213114754</v>
      </c>
      <c r="CE21" s="16">
        <v>14000</v>
      </c>
      <c r="CF21" s="17">
        <f t="shared" si="39"/>
        <v>0.54098360655737709</v>
      </c>
      <c r="CG21" s="16">
        <v>11500</v>
      </c>
      <c r="CH21" s="17">
        <f t="shared" si="40"/>
        <v>0.62295081967213117</v>
      </c>
      <c r="CI21" s="16">
        <v>15600</v>
      </c>
      <c r="CJ21" s="17">
        <f t="shared" si="41"/>
        <v>0.4885245901639344</v>
      </c>
      <c r="CK21" s="16">
        <v>12900</v>
      </c>
      <c r="CL21" s="17">
        <f t="shared" si="42"/>
        <v>0.57704918032786889</v>
      </c>
      <c r="CM21" s="16">
        <v>15500</v>
      </c>
      <c r="CN21" s="17">
        <f t="shared" si="43"/>
        <v>0.49180327868852458</v>
      </c>
      <c r="CO21" s="16">
        <v>9500</v>
      </c>
      <c r="CP21" s="17">
        <f t="shared" si="44"/>
        <v>0.68852459016393441</v>
      </c>
      <c r="CQ21" s="16">
        <v>11800</v>
      </c>
      <c r="CR21" s="17">
        <f t="shared" si="45"/>
        <v>0.61311475409836069</v>
      </c>
      <c r="CS21" s="16">
        <v>10300</v>
      </c>
      <c r="CT21" s="17">
        <f t="shared" si="46"/>
        <v>0.6622950819672131</v>
      </c>
      <c r="CU21" s="16">
        <v>15500</v>
      </c>
      <c r="CV21" s="17">
        <f t="shared" si="47"/>
        <v>0.49180327868852458</v>
      </c>
      <c r="CW21" s="16">
        <v>16600</v>
      </c>
      <c r="CX21" s="17">
        <f t="shared" si="48"/>
        <v>0.45573770491803278</v>
      </c>
      <c r="CY21" s="16">
        <v>18800</v>
      </c>
      <c r="CZ21" s="17">
        <f t="shared" si="49"/>
        <v>0.38360655737704918</v>
      </c>
      <c r="DA21" s="16">
        <v>19900</v>
      </c>
      <c r="DB21" s="17">
        <f t="shared" si="50"/>
        <v>0.34754098360655739</v>
      </c>
      <c r="DC21" s="16">
        <v>10000</v>
      </c>
      <c r="DD21" s="17">
        <f t="shared" si="51"/>
        <v>0.67213114754098358</v>
      </c>
      <c r="DE21" s="16">
        <v>14500</v>
      </c>
      <c r="DF21" s="17">
        <f t="shared" si="52"/>
        <v>0.52459016393442626</v>
      </c>
      <c r="DG21" s="16">
        <v>24272</v>
      </c>
      <c r="DH21" s="17">
        <f t="shared" si="53"/>
        <v>0.2041967213114754</v>
      </c>
      <c r="DI21" s="16">
        <v>11800</v>
      </c>
      <c r="DJ21" s="17">
        <f t="shared" si="54"/>
        <v>0.61311475409836069</v>
      </c>
      <c r="DK21" s="16">
        <v>12000</v>
      </c>
      <c r="DL21" s="17">
        <f t="shared" si="55"/>
        <v>0.60655737704918034</v>
      </c>
      <c r="DM21" s="16">
        <v>13200</v>
      </c>
      <c r="DN21" s="17">
        <f t="shared" si="56"/>
        <v>0.56721311475409841</v>
      </c>
      <c r="DO21" s="16">
        <v>24272</v>
      </c>
      <c r="DP21" s="17">
        <f t="shared" si="57"/>
        <v>0.2041967213114754</v>
      </c>
      <c r="DQ21" s="16">
        <v>18800</v>
      </c>
      <c r="DR21" s="17">
        <f t="shared" si="58"/>
        <v>0.38360655737704918</v>
      </c>
      <c r="DS21" s="16">
        <v>15800</v>
      </c>
      <c r="DT21" s="17">
        <f t="shared" si="59"/>
        <v>0.4819672131147541</v>
      </c>
      <c r="DU21" s="16">
        <v>11700</v>
      </c>
      <c r="DV21" s="17">
        <f t="shared" si="60"/>
        <v>0.61639344262295082</v>
      </c>
      <c r="DW21" s="16">
        <v>11300</v>
      </c>
      <c r="DX21" s="17">
        <f t="shared" si="61"/>
        <v>0.62950819672131153</v>
      </c>
      <c r="DY21" s="16">
        <v>24272</v>
      </c>
      <c r="DZ21" s="17">
        <f t="shared" si="62"/>
        <v>0.2041967213114754</v>
      </c>
      <c r="EA21" s="16">
        <v>14100</v>
      </c>
      <c r="EB21" s="17">
        <f t="shared" si="63"/>
        <v>0.53770491803278686</v>
      </c>
      <c r="EC21" s="16">
        <v>14000</v>
      </c>
      <c r="ED21" s="17">
        <f t="shared" si="64"/>
        <v>0.54098360655737709</v>
      </c>
      <c r="EE21" s="16">
        <v>12800</v>
      </c>
      <c r="EF21" s="17">
        <f t="shared" si="65"/>
        <v>0.58032786885245902</v>
      </c>
      <c r="EG21" s="16">
        <v>20800</v>
      </c>
      <c r="EH21" s="17">
        <f t="shared" si="66"/>
        <v>0.31803278688524589</v>
      </c>
      <c r="EI21" s="16">
        <v>12400</v>
      </c>
      <c r="EJ21" s="17">
        <f t="shared" si="67"/>
        <v>0.59344262295081962</v>
      </c>
      <c r="EK21" s="16">
        <v>15400</v>
      </c>
      <c r="EL21" s="17">
        <f t="shared" si="68"/>
        <v>0.49508196721311476</v>
      </c>
      <c r="EM21" s="16">
        <v>12100</v>
      </c>
      <c r="EN21" s="17">
        <f t="shared" si="69"/>
        <v>0.60327868852459021</v>
      </c>
      <c r="EO21" s="16">
        <v>13100</v>
      </c>
      <c r="EP21" s="17">
        <f t="shared" si="70"/>
        <v>0.57049180327868854</v>
      </c>
      <c r="EQ21" s="16">
        <v>14500</v>
      </c>
      <c r="ER21" s="17">
        <f t="shared" si="71"/>
        <v>0.52459016393442626</v>
      </c>
      <c r="ES21" s="16">
        <v>12100</v>
      </c>
      <c r="ET21" s="17">
        <f t="shared" si="72"/>
        <v>0.60327868852459021</v>
      </c>
      <c r="EU21" s="16">
        <v>13200</v>
      </c>
      <c r="EV21" s="17">
        <f t="shared" si="73"/>
        <v>0.56721311475409841</v>
      </c>
      <c r="EW21" s="16">
        <v>29972</v>
      </c>
      <c r="EX21" s="17">
        <f t="shared" si="74"/>
        <v>1.7311475409836064E-2</v>
      </c>
      <c r="EY21" s="16">
        <v>13000</v>
      </c>
      <c r="EZ21" s="17">
        <f t="shared" si="75"/>
        <v>0.57377049180327866</v>
      </c>
      <c r="FA21" s="16">
        <v>14500</v>
      </c>
      <c r="FB21" s="17">
        <f t="shared" si="76"/>
        <v>0.52459016393442626</v>
      </c>
      <c r="FC21" s="16">
        <v>16000</v>
      </c>
      <c r="FD21" s="17">
        <f t="shared" si="77"/>
        <v>0.47540983606557374</v>
      </c>
      <c r="FE21" s="16">
        <v>11700</v>
      </c>
      <c r="FF21" s="17">
        <f t="shared" si="78"/>
        <v>0.61639344262295082</v>
      </c>
      <c r="FG21" s="16">
        <v>16100</v>
      </c>
      <c r="FH21" s="17">
        <f t="shared" si="79"/>
        <v>0.47213114754098362</v>
      </c>
      <c r="FI21" s="16">
        <v>8900</v>
      </c>
      <c r="FJ21" s="17">
        <f t="shared" si="80"/>
        <v>0.70819672131147537</v>
      </c>
      <c r="FK21" s="16">
        <v>23400</v>
      </c>
      <c r="FL21" s="17">
        <f t="shared" si="81"/>
        <v>0.23278688524590163</v>
      </c>
      <c r="FM21" s="16">
        <v>13300</v>
      </c>
      <c r="FN21" s="17">
        <f t="shared" si="82"/>
        <v>0.56393442622950818</v>
      </c>
      <c r="FO21" s="16">
        <v>10700</v>
      </c>
      <c r="FP21" s="17">
        <f t="shared" si="83"/>
        <v>0.64918032786885249</v>
      </c>
      <c r="FQ21" s="16">
        <v>16000</v>
      </c>
      <c r="FR21" s="17">
        <f t="shared" si="84"/>
        <v>0.47540983606557374</v>
      </c>
      <c r="FS21" s="16">
        <v>16200</v>
      </c>
      <c r="FT21" s="17">
        <f t="shared" si="85"/>
        <v>0.46885245901639344</v>
      </c>
      <c r="FU21" s="16">
        <v>19200</v>
      </c>
      <c r="FV21" s="17">
        <f t="shared" si="86"/>
        <v>0.37049180327868853</v>
      </c>
      <c r="FW21" s="16">
        <v>11900</v>
      </c>
      <c r="FX21" s="17">
        <f t="shared" si="87"/>
        <v>0.60983606557377046</v>
      </c>
      <c r="FY21" s="16">
        <v>14400</v>
      </c>
      <c r="FZ21" s="17">
        <f t="shared" si="88"/>
        <v>0.52786885245901638</v>
      </c>
      <c r="GA21" s="16">
        <v>29972</v>
      </c>
      <c r="GB21" s="17">
        <f t="shared" si="89"/>
        <v>1.7311475409836064E-2</v>
      </c>
      <c r="GC21" s="16">
        <v>14400</v>
      </c>
      <c r="GD21" s="17">
        <f t="shared" si="90"/>
        <v>0.52786885245901638</v>
      </c>
      <c r="GE21" s="16">
        <v>14300</v>
      </c>
      <c r="GF21" s="17">
        <f t="shared" si="91"/>
        <v>0.5311475409836065</v>
      </c>
      <c r="GG21" s="16">
        <v>14600</v>
      </c>
      <c r="GH21" s="17">
        <f t="shared" si="92"/>
        <v>0.52131147540983602</v>
      </c>
      <c r="GI21" s="16">
        <v>11700</v>
      </c>
      <c r="GJ21" s="17">
        <f t="shared" si="93"/>
        <v>0.61639344262295082</v>
      </c>
      <c r="GK21" s="16">
        <v>19200</v>
      </c>
      <c r="GL21" s="17">
        <f t="shared" si="94"/>
        <v>0.37049180327868853</v>
      </c>
      <c r="GM21" s="16">
        <v>10300</v>
      </c>
      <c r="GN21" s="17">
        <f t="shared" si="95"/>
        <v>0.6622950819672131</v>
      </c>
      <c r="GO21" s="16">
        <v>12400</v>
      </c>
      <c r="GP21" s="17">
        <f t="shared" si="96"/>
        <v>0.59344262295081962</v>
      </c>
      <c r="GQ21" s="16">
        <v>13600</v>
      </c>
      <c r="GR21" s="17">
        <f t="shared" si="97"/>
        <v>0.5540983606557377</v>
      </c>
      <c r="GS21" s="16">
        <v>16300</v>
      </c>
      <c r="GT21" s="17">
        <f t="shared" si="98"/>
        <v>0.46557377049180326</v>
      </c>
      <c r="GU21" s="16">
        <v>11800</v>
      </c>
      <c r="GV21" s="17">
        <f t="shared" si="99"/>
        <v>0.61311475409836069</v>
      </c>
      <c r="GW21" s="16">
        <v>14200</v>
      </c>
      <c r="GX21" s="17">
        <f t="shared" si="100"/>
        <v>0.53442622950819674</v>
      </c>
      <c r="GY21" s="16">
        <v>10700</v>
      </c>
      <c r="GZ21" s="17">
        <f t="shared" si="101"/>
        <v>0.64918032786885249</v>
      </c>
      <c r="HA21" s="16">
        <v>12600</v>
      </c>
      <c r="HB21" s="17">
        <f t="shared" si="102"/>
        <v>0.58688524590163937</v>
      </c>
      <c r="HC21" s="16">
        <v>24272</v>
      </c>
      <c r="HD21" s="17">
        <f t="shared" si="103"/>
        <v>0.2041967213114754</v>
      </c>
      <c r="HE21" s="16">
        <v>12400</v>
      </c>
      <c r="HF21" s="17">
        <f t="shared" si="104"/>
        <v>0.59344262295081962</v>
      </c>
      <c r="HG21" s="16">
        <v>12800</v>
      </c>
      <c r="HH21" s="17">
        <f t="shared" si="105"/>
        <v>0.58032786885245902</v>
      </c>
      <c r="HI21" s="96">
        <v>9300</v>
      </c>
      <c r="HJ21" s="17">
        <f t="shared" si="106"/>
        <v>0.69508196721311477</v>
      </c>
      <c r="HK21" s="49">
        <v>19100</v>
      </c>
      <c r="HL21" s="17">
        <f t="shared" si="107"/>
        <v>0.3737704918032787</v>
      </c>
      <c r="HM21" s="16">
        <v>21000</v>
      </c>
      <c r="HN21" s="17">
        <f t="shared" si="108"/>
        <v>0.31147540983606559</v>
      </c>
      <c r="HO21" s="16">
        <v>18100</v>
      </c>
      <c r="HP21" s="17">
        <f t="shared" si="109"/>
        <v>0.40655737704918032</v>
      </c>
      <c r="HQ21" s="49">
        <v>25200</v>
      </c>
      <c r="HR21" s="17">
        <f t="shared" si="110"/>
        <v>0.17377049180327869</v>
      </c>
      <c r="HS21" s="16">
        <v>11800</v>
      </c>
      <c r="HT21" s="17">
        <f t="shared" si="111"/>
        <v>0.61311475409836069</v>
      </c>
      <c r="HU21" s="16">
        <v>32000</v>
      </c>
      <c r="HV21" s="17">
        <f t="shared" si="112"/>
        <v>-4.9180327868852458E-2</v>
      </c>
      <c r="HW21" s="16">
        <v>13300</v>
      </c>
      <c r="HX21" s="17">
        <f t="shared" si="113"/>
        <v>0.56393442622950818</v>
      </c>
      <c r="HY21" s="49">
        <v>14200</v>
      </c>
      <c r="HZ21" s="17">
        <f t="shared" si="114"/>
        <v>0.53442622950819674</v>
      </c>
      <c r="IA21" s="16">
        <v>19600</v>
      </c>
      <c r="IB21" s="17">
        <f t="shared" si="115"/>
        <v>0.35737704918032787</v>
      </c>
      <c r="IC21" s="16">
        <v>25800</v>
      </c>
      <c r="ID21" s="17">
        <f t="shared" si="116"/>
        <v>0.1540983606557377</v>
      </c>
      <c r="IE21" s="16">
        <v>15900</v>
      </c>
      <c r="IF21" s="17">
        <f t="shared" si="117"/>
        <v>0.47868852459016392</v>
      </c>
      <c r="IG21" s="49">
        <v>23500</v>
      </c>
      <c r="IH21" s="17">
        <f t="shared" si="118"/>
        <v>0.22950819672131148</v>
      </c>
      <c r="II21" s="49">
        <v>34700</v>
      </c>
      <c r="IJ21" s="47">
        <f t="shared" si="138"/>
        <v>-0.13770491803278689</v>
      </c>
      <c r="IK21" s="89">
        <v>9400</v>
      </c>
      <c r="IL21" s="17">
        <f t="shared" si="119"/>
        <v>0.69180327868852454</v>
      </c>
      <c r="IM21" s="16">
        <v>11800</v>
      </c>
      <c r="IN21" s="17">
        <f t="shared" si="120"/>
        <v>0.61311475409836069</v>
      </c>
      <c r="IO21" s="16">
        <v>29972</v>
      </c>
      <c r="IP21" s="17">
        <f t="shared" si="121"/>
        <v>1.7311475409836064E-2</v>
      </c>
      <c r="IQ21" s="16">
        <v>13200</v>
      </c>
      <c r="IR21" s="17">
        <f t="shared" si="122"/>
        <v>0.56721311475409841</v>
      </c>
      <c r="IS21" s="49">
        <v>11300</v>
      </c>
      <c r="IT21" s="17">
        <f t="shared" si="123"/>
        <v>0.62950819672131153</v>
      </c>
      <c r="IU21" s="16">
        <v>9300</v>
      </c>
      <c r="IV21" s="17">
        <f t="shared" si="124"/>
        <v>0.69508196721311477</v>
      </c>
      <c r="IW21" s="16">
        <v>14100</v>
      </c>
      <c r="IX21" s="17">
        <f t="shared" si="125"/>
        <v>0.53770491803278686</v>
      </c>
      <c r="IY21" s="16">
        <v>24272</v>
      </c>
      <c r="IZ21" s="17">
        <f t="shared" si="126"/>
        <v>0.2041967213114754</v>
      </c>
      <c r="JA21" s="16">
        <v>11200</v>
      </c>
      <c r="JB21" s="17">
        <f t="shared" si="127"/>
        <v>0.63278688524590165</v>
      </c>
      <c r="JC21" s="49">
        <v>11200</v>
      </c>
      <c r="JD21" s="17">
        <f t="shared" si="128"/>
        <v>0.63278688524590165</v>
      </c>
      <c r="JE21" s="16">
        <v>11100</v>
      </c>
      <c r="JF21" s="17">
        <f t="shared" si="129"/>
        <v>0.63606557377049178</v>
      </c>
      <c r="JG21" s="16">
        <v>18700</v>
      </c>
      <c r="JH21" s="17">
        <f t="shared" si="130"/>
        <v>0.38688524590163936</v>
      </c>
      <c r="JI21" s="16">
        <v>29972</v>
      </c>
      <c r="JJ21" s="17">
        <f t="shared" si="131"/>
        <v>1.7311475409836064E-2</v>
      </c>
      <c r="JK21" s="16">
        <v>14000</v>
      </c>
      <c r="JL21" s="17">
        <f t="shared" si="132"/>
        <v>0.54098360655737709</v>
      </c>
      <c r="JM21" s="49">
        <v>13300</v>
      </c>
      <c r="JN21" s="17">
        <f t="shared" si="133"/>
        <v>0.56393442622950818</v>
      </c>
      <c r="JO21" s="16">
        <v>9900</v>
      </c>
      <c r="JP21" s="17">
        <f t="shared" si="134"/>
        <v>0.67540983606557381</v>
      </c>
      <c r="JQ21" s="16">
        <v>11100</v>
      </c>
      <c r="JR21" s="17">
        <f t="shared" si="135"/>
        <v>0.63606557377049178</v>
      </c>
      <c r="JS21" s="16">
        <v>12400</v>
      </c>
      <c r="JT21" s="17">
        <f t="shared" si="136"/>
        <v>0.59344262295081962</v>
      </c>
      <c r="JU21" s="49">
        <v>11900</v>
      </c>
      <c r="JV21" s="17">
        <f t="shared" si="137"/>
        <v>0.60983606557377046</v>
      </c>
    </row>
    <row r="22" spans="2:282" ht="13.5" customHeight="1">
      <c r="B22" s="4">
        <v>0.75</v>
      </c>
      <c r="C22" s="4">
        <v>0.6</v>
      </c>
      <c r="D22" s="7">
        <v>32500</v>
      </c>
      <c r="E22" s="16"/>
      <c r="F22" s="17" t="str">
        <f t="shared" si="0"/>
        <v/>
      </c>
      <c r="G22" s="16">
        <v>11400</v>
      </c>
      <c r="H22" s="17">
        <f t="shared" si="1"/>
        <v>0.64923076923076928</v>
      </c>
      <c r="I22" s="16">
        <v>13500</v>
      </c>
      <c r="J22" s="17">
        <f t="shared" si="2"/>
        <v>0.58461538461538465</v>
      </c>
      <c r="K22" s="16" t="s">
        <v>86</v>
      </c>
      <c r="L22" s="17" t="str">
        <f t="shared" si="3"/>
        <v/>
      </c>
      <c r="M22" s="16" t="s">
        <v>86</v>
      </c>
      <c r="N22" s="17" t="str">
        <f t="shared" si="4"/>
        <v/>
      </c>
      <c r="O22" s="16" t="s">
        <v>86</v>
      </c>
      <c r="P22" s="17" t="str">
        <f t="shared" si="5"/>
        <v/>
      </c>
      <c r="Q22" s="16">
        <v>10300</v>
      </c>
      <c r="R22" s="17">
        <f t="shared" si="6"/>
        <v>0.68307692307692303</v>
      </c>
      <c r="S22" s="16">
        <v>14400</v>
      </c>
      <c r="T22" s="17">
        <f t="shared" si="7"/>
        <v>0.55692307692307697</v>
      </c>
      <c r="U22" s="16" t="s">
        <v>86</v>
      </c>
      <c r="V22" s="17" t="str">
        <f t="shared" si="8"/>
        <v/>
      </c>
      <c r="W22" s="16" t="s">
        <v>86</v>
      </c>
      <c r="X22" s="17" t="str">
        <f t="shared" si="9"/>
        <v/>
      </c>
      <c r="Y22" s="16" t="s">
        <v>86</v>
      </c>
      <c r="Z22" s="17" t="str">
        <f t="shared" si="10"/>
        <v/>
      </c>
      <c r="AA22" s="16">
        <v>13900</v>
      </c>
      <c r="AB22" s="17">
        <f t="shared" si="11"/>
        <v>0.5723076923076923</v>
      </c>
      <c r="AC22" s="16" t="s">
        <v>86</v>
      </c>
      <c r="AD22" s="17" t="str">
        <f t="shared" si="12"/>
        <v/>
      </c>
      <c r="AE22" s="16" t="s">
        <v>86</v>
      </c>
      <c r="AF22" s="17" t="str">
        <f t="shared" si="13"/>
        <v/>
      </c>
      <c r="AG22" s="16" t="s">
        <v>86</v>
      </c>
      <c r="AH22" s="17" t="str">
        <f t="shared" si="14"/>
        <v/>
      </c>
      <c r="AI22" s="16">
        <v>11600</v>
      </c>
      <c r="AJ22" s="17">
        <f t="shared" si="15"/>
        <v>0.6430769230769231</v>
      </c>
      <c r="AK22" s="16">
        <v>14800</v>
      </c>
      <c r="AL22" s="17">
        <f t="shared" si="16"/>
        <v>0.54461538461538461</v>
      </c>
      <c r="AM22" s="16" t="s">
        <v>86</v>
      </c>
      <c r="AN22" s="17" t="str">
        <f t="shared" si="17"/>
        <v/>
      </c>
      <c r="AO22" s="16" t="s">
        <v>86</v>
      </c>
      <c r="AP22" s="17" t="str">
        <f t="shared" si="18"/>
        <v/>
      </c>
      <c r="AQ22" s="16" t="s">
        <v>86</v>
      </c>
      <c r="AR22" s="17" t="str">
        <f t="shared" si="19"/>
        <v/>
      </c>
      <c r="AS22" s="16">
        <v>10100</v>
      </c>
      <c r="AT22" s="17">
        <f t="shared" si="20"/>
        <v>0.6892307692307692</v>
      </c>
      <c r="AU22" s="16">
        <v>23300</v>
      </c>
      <c r="AV22" s="17">
        <f t="shared" si="21"/>
        <v>0.28307692307692306</v>
      </c>
      <c r="AW22" s="16" t="s">
        <v>86</v>
      </c>
      <c r="AX22" s="17" t="str">
        <f t="shared" si="22"/>
        <v/>
      </c>
      <c r="AY22" s="16" t="s">
        <v>86</v>
      </c>
      <c r="AZ22" s="17" t="str">
        <f t="shared" si="23"/>
        <v/>
      </c>
      <c r="BA22" s="16">
        <v>9300</v>
      </c>
      <c r="BB22" s="17">
        <f t="shared" si="24"/>
        <v>0.7138461538461538</v>
      </c>
      <c r="BC22" s="16">
        <v>12400</v>
      </c>
      <c r="BD22" s="17">
        <f t="shared" si="25"/>
        <v>0.61846153846153851</v>
      </c>
      <c r="BE22" s="16" t="s">
        <v>86</v>
      </c>
      <c r="BF22" s="17" t="str">
        <f t="shared" si="26"/>
        <v/>
      </c>
      <c r="BG22" s="16" t="s">
        <v>86</v>
      </c>
      <c r="BH22" s="17" t="str">
        <f t="shared" si="27"/>
        <v/>
      </c>
      <c r="BI22" s="16">
        <v>12500</v>
      </c>
      <c r="BJ22" s="17">
        <f t="shared" si="28"/>
        <v>0.61538461538461542</v>
      </c>
      <c r="BK22" s="16">
        <v>21600</v>
      </c>
      <c r="BL22" s="17">
        <f t="shared" si="29"/>
        <v>0.33538461538461539</v>
      </c>
      <c r="BM22" s="16" t="s">
        <v>86</v>
      </c>
      <c r="BN22" s="17" t="str">
        <f t="shared" si="30"/>
        <v/>
      </c>
      <c r="BO22" s="16" t="s">
        <v>86</v>
      </c>
      <c r="BP22" s="17" t="str">
        <f t="shared" si="31"/>
        <v/>
      </c>
      <c r="BQ22" s="16" t="s">
        <v>86</v>
      </c>
      <c r="BR22" s="17" t="str">
        <f t="shared" si="32"/>
        <v/>
      </c>
      <c r="BS22" s="16">
        <v>18300</v>
      </c>
      <c r="BT22" s="17">
        <f t="shared" si="33"/>
        <v>0.43692307692307691</v>
      </c>
      <c r="BU22" s="16" t="s">
        <v>86</v>
      </c>
      <c r="BV22" s="17" t="str">
        <f t="shared" si="34"/>
        <v/>
      </c>
      <c r="BW22" s="16" t="s">
        <v>86</v>
      </c>
      <c r="BX22" s="17" t="str">
        <f t="shared" si="35"/>
        <v/>
      </c>
      <c r="BY22" s="16">
        <v>10600</v>
      </c>
      <c r="BZ22" s="17">
        <f t="shared" si="36"/>
        <v>0.67384615384615387</v>
      </c>
      <c r="CA22" s="16">
        <v>13100</v>
      </c>
      <c r="CB22" s="17">
        <f t="shared" si="37"/>
        <v>0.59692307692307689</v>
      </c>
      <c r="CC22" s="16" t="s">
        <v>86</v>
      </c>
      <c r="CD22" s="17" t="str">
        <f t="shared" si="38"/>
        <v/>
      </c>
      <c r="CE22" s="16" t="s">
        <v>86</v>
      </c>
      <c r="CF22" s="17" t="str">
        <f t="shared" si="39"/>
        <v/>
      </c>
      <c r="CG22" s="16" t="s">
        <v>86</v>
      </c>
      <c r="CH22" s="17" t="str">
        <f t="shared" si="40"/>
        <v/>
      </c>
      <c r="CI22" s="16">
        <v>18300</v>
      </c>
      <c r="CJ22" s="17">
        <f t="shared" si="41"/>
        <v>0.43692307692307691</v>
      </c>
      <c r="CK22" s="16">
        <v>14800</v>
      </c>
      <c r="CL22" s="17">
        <f t="shared" si="42"/>
        <v>0.54461538461538461</v>
      </c>
      <c r="CM22" s="16" t="s">
        <v>86</v>
      </c>
      <c r="CN22" s="17" t="str">
        <f t="shared" si="43"/>
        <v/>
      </c>
      <c r="CO22" s="16">
        <v>10600</v>
      </c>
      <c r="CP22" s="17">
        <f t="shared" si="44"/>
        <v>0.67384615384615387</v>
      </c>
      <c r="CQ22" s="16">
        <v>12900</v>
      </c>
      <c r="CR22" s="17">
        <f t="shared" si="45"/>
        <v>0.60307692307692307</v>
      </c>
      <c r="CS22" s="16" t="s">
        <v>86</v>
      </c>
      <c r="CT22" s="17" t="str">
        <f t="shared" si="46"/>
        <v/>
      </c>
      <c r="CU22" s="16" t="s">
        <v>86</v>
      </c>
      <c r="CV22" s="17" t="str">
        <f t="shared" si="47"/>
        <v/>
      </c>
      <c r="CW22" s="16">
        <v>17500</v>
      </c>
      <c r="CX22" s="17">
        <f t="shared" si="48"/>
        <v>0.46153846153846156</v>
      </c>
      <c r="CY22" s="16" t="s">
        <v>86</v>
      </c>
      <c r="CZ22" s="17" t="str">
        <f t="shared" si="49"/>
        <v/>
      </c>
      <c r="DA22" s="16" t="s">
        <v>86</v>
      </c>
      <c r="DB22" s="17" t="str">
        <f t="shared" si="50"/>
        <v/>
      </c>
      <c r="DC22" s="16">
        <v>11100</v>
      </c>
      <c r="DD22" s="17">
        <f t="shared" si="51"/>
        <v>0.65846153846153843</v>
      </c>
      <c r="DE22" s="16">
        <v>15800</v>
      </c>
      <c r="DF22" s="17">
        <f t="shared" si="52"/>
        <v>0.51384615384615384</v>
      </c>
      <c r="DG22" s="16" t="s">
        <v>86</v>
      </c>
      <c r="DH22" s="17" t="str">
        <f t="shared" si="53"/>
        <v/>
      </c>
      <c r="DI22" s="16" t="s">
        <v>86</v>
      </c>
      <c r="DJ22" s="17" t="str">
        <f t="shared" si="54"/>
        <v/>
      </c>
      <c r="DK22" s="16" t="s">
        <v>86</v>
      </c>
      <c r="DL22" s="17" t="str">
        <f t="shared" si="55"/>
        <v/>
      </c>
      <c r="DM22" s="16">
        <v>15400</v>
      </c>
      <c r="DN22" s="17">
        <f t="shared" si="56"/>
        <v>0.52615384615384619</v>
      </c>
      <c r="DO22" s="16" t="s">
        <v>86</v>
      </c>
      <c r="DP22" s="17" t="str">
        <f t="shared" si="57"/>
        <v/>
      </c>
      <c r="DQ22" s="16" t="s">
        <v>86</v>
      </c>
      <c r="DR22" s="17" t="str">
        <f t="shared" si="58"/>
        <v/>
      </c>
      <c r="DS22" s="16" t="s">
        <v>86</v>
      </c>
      <c r="DT22" s="17" t="str">
        <f t="shared" si="59"/>
        <v/>
      </c>
      <c r="DU22" s="16">
        <v>13300</v>
      </c>
      <c r="DV22" s="17">
        <f t="shared" si="60"/>
        <v>0.59076923076923082</v>
      </c>
      <c r="DW22" s="16">
        <v>12200</v>
      </c>
      <c r="DX22" s="17">
        <f t="shared" si="61"/>
        <v>0.62461538461538457</v>
      </c>
      <c r="DY22" s="16" t="s">
        <v>86</v>
      </c>
      <c r="DZ22" s="17" t="str">
        <f t="shared" si="62"/>
        <v/>
      </c>
      <c r="EA22" s="16" t="s">
        <v>86</v>
      </c>
      <c r="EB22" s="17" t="str">
        <f t="shared" si="63"/>
        <v/>
      </c>
      <c r="EC22" s="16" t="s">
        <v>86</v>
      </c>
      <c r="ED22" s="17" t="str">
        <f t="shared" si="64"/>
        <v/>
      </c>
      <c r="EE22" s="16">
        <v>14400</v>
      </c>
      <c r="EF22" s="17">
        <f t="shared" si="65"/>
        <v>0.55692307692307697</v>
      </c>
      <c r="EG22" s="16">
        <v>22000</v>
      </c>
      <c r="EH22" s="17">
        <f t="shared" si="66"/>
        <v>0.32307692307692309</v>
      </c>
      <c r="EI22" s="16" t="s">
        <v>86</v>
      </c>
      <c r="EJ22" s="17" t="str">
        <f t="shared" si="67"/>
        <v/>
      </c>
      <c r="EK22" s="16" t="s">
        <v>86</v>
      </c>
      <c r="EL22" s="17" t="str">
        <f t="shared" si="68"/>
        <v/>
      </c>
      <c r="EM22" s="16">
        <v>13000</v>
      </c>
      <c r="EN22" s="17">
        <f t="shared" si="69"/>
        <v>0.6</v>
      </c>
      <c r="EO22" s="16" t="s">
        <v>86</v>
      </c>
      <c r="EP22" s="17" t="str">
        <f t="shared" si="70"/>
        <v/>
      </c>
      <c r="EQ22" s="16" t="s">
        <v>86</v>
      </c>
      <c r="ER22" s="17" t="str">
        <f t="shared" si="71"/>
        <v/>
      </c>
      <c r="ES22" s="16">
        <v>14000</v>
      </c>
      <c r="ET22" s="17">
        <f t="shared" si="72"/>
        <v>0.56923076923076921</v>
      </c>
      <c r="EU22" s="16">
        <v>14400</v>
      </c>
      <c r="EV22" s="17">
        <f t="shared" si="73"/>
        <v>0.55692307692307697</v>
      </c>
      <c r="EW22" s="16" t="s">
        <v>86</v>
      </c>
      <c r="EX22" s="17" t="str">
        <f t="shared" si="74"/>
        <v/>
      </c>
      <c r="EY22" s="16" t="s">
        <v>86</v>
      </c>
      <c r="EZ22" s="17" t="str">
        <f t="shared" si="75"/>
        <v/>
      </c>
      <c r="FA22" s="16" t="s">
        <v>86</v>
      </c>
      <c r="FB22" s="17" t="str">
        <f t="shared" si="76"/>
        <v/>
      </c>
      <c r="FC22" s="16">
        <v>0</v>
      </c>
      <c r="FD22" s="17" t="str">
        <f t="shared" si="77"/>
        <v/>
      </c>
      <c r="FE22" s="16">
        <v>13400</v>
      </c>
      <c r="FF22" s="17">
        <f t="shared" si="78"/>
        <v>0.58769230769230774</v>
      </c>
      <c r="FG22" s="16" t="s">
        <v>86</v>
      </c>
      <c r="FH22" s="17" t="str">
        <f t="shared" si="79"/>
        <v/>
      </c>
      <c r="FI22" s="16">
        <v>10100</v>
      </c>
      <c r="FJ22" s="17">
        <f t="shared" si="80"/>
        <v>0.6892307692307692</v>
      </c>
      <c r="FK22" s="16">
        <v>24600</v>
      </c>
      <c r="FL22" s="17">
        <f t="shared" si="81"/>
        <v>0.24307692307692308</v>
      </c>
      <c r="FM22" s="16" t="s">
        <v>86</v>
      </c>
      <c r="FN22" s="17" t="str">
        <f t="shared" si="82"/>
        <v/>
      </c>
      <c r="FO22" s="16" t="s">
        <v>86</v>
      </c>
      <c r="FP22" s="17" t="str">
        <f t="shared" si="83"/>
        <v/>
      </c>
      <c r="FQ22" s="16">
        <v>16900</v>
      </c>
      <c r="FR22" s="17">
        <f t="shared" si="84"/>
        <v>0.48</v>
      </c>
      <c r="FS22" s="16" t="s">
        <v>86</v>
      </c>
      <c r="FT22" s="17" t="str">
        <f t="shared" si="85"/>
        <v/>
      </c>
      <c r="FU22" s="16" t="s">
        <v>86</v>
      </c>
      <c r="FV22" s="17" t="str">
        <f t="shared" si="86"/>
        <v/>
      </c>
      <c r="FW22" s="16">
        <v>13000</v>
      </c>
      <c r="FX22" s="17">
        <f t="shared" si="87"/>
        <v>0.6</v>
      </c>
      <c r="FY22" s="16">
        <v>15500</v>
      </c>
      <c r="FZ22" s="17">
        <f t="shared" si="88"/>
        <v>0.52307692307692311</v>
      </c>
      <c r="GA22" s="16" t="s">
        <v>86</v>
      </c>
      <c r="GB22" s="17" t="str">
        <f t="shared" si="89"/>
        <v/>
      </c>
      <c r="GC22" s="16" t="s">
        <v>86</v>
      </c>
      <c r="GD22" s="17" t="str">
        <f t="shared" si="90"/>
        <v/>
      </c>
      <c r="GE22" s="16" t="s">
        <v>86</v>
      </c>
      <c r="GF22" s="17" t="str">
        <f t="shared" si="91"/>
        <v/>
      </c>
      <c r="GG22" s="16" t="s">
        <v>86</v>
      </c>
      <c r="GH22" s="17" t="str">
        <f t="shared" si="92"/>
        <v/>
      </c>
      <c r="GI22" s="16">
        <v>12900</v>
      </c>
      <c r="GJ22" s="17">
        <f t="shared" si="93"/>
        <v>0.60307692307692307</v>
      </c>
      <c r="GK22" s="16" t="s">
        <v>86</v>
      </c>
      <c r="GL22" s="17" t="str">
        <f t="shared" si="94"/>
        <v/>
      </c>
      <c r="GM22" s="16">
        <v>13900</v>
      </c>
      <c r="GN22" s="17">
        <f t="shared" si="95"/>
        <v>0.5723076923076923</v>
      </c>
      <c r="GO22" s="16" t="s">
        <v>86</v>
      </c>
      <c r="GP22" s="17" t="str">
        <f t="shared" si="96"/>
        <v/>
      </c>
      <c r="GQ22" s="16">
        <v>15800</v>
      </c>
      <c r="GR22" s="17">
        <f t="shared" si="97"/>
        <v>0.51384615384615384</v>
      </c>
      <c r="GS22" s="16" t="s">
        <v>86</v>
      </c>
      <c r="GT22" s="17" t="str">
        <f t="shared" si="98"/>
        <v/>
      </c>
      <c r="GU22" s="16">
        <v>13500</v>
      </c>
      <c r="GV22" s="17">
        <f t="shared" si="99"/>
        <v>0.58461538461538465</v>
      </c>
      <c r="GW22" s="16" t="s">
        <v>86</v>
      </c>
      <c r="GX22" s="17" t="str">
        <f t="shared" si="100"/>
        <v/>
      </c>
      <c r="GY22" s="16">
        <v>11700</v>
      </c>
      <c r="GZ22" s="17">
        <f t="shared" si="101"/>
        <v>0.64</v>
      </c>
      <c r="HA22" s="16">
        <v>13700</v>
      </c>
      <c r="HB22" s="17">
        <f t="shared" si="102"/>
        <v>0.57846153846153847</v>
      </c>
      <c r="HC22" s="16" t="s">
        <v>86</v>
      </c>
      <c r="HD22" s="17" t="str">
        <f t="shared" si="103"/>
        <v/>
      </c>
      <c r="HE22" s="16" t="s">
        <v>86</v>
      </c>
      <c r="HF22" s="17" t="str">
        <f t="shared" si="104"/>
        <v/>
      </c>
      <c r="HG22" s="16" t="s">
        <v>86</v>
      </c>
      <c r="HH22" s="17" t="str">
        <f t="shared" si="105"/>
        <v/>
      </c>
      <c r="HI22" s="96">
        <v>9900</v>
      </c>
      <c r="HJ22" s="17">
        <f t="shared" si="106"/>
        <v>0.69538461538461538</v>
      </c>
      <c r="HK22" s="49" t="s">
        <v>86</v>
      </c>
      <c r="HL22" s="17" t="str">
        <f t="shared" si="107"/>
        <v/>
      </c>
      <c r="HM22" s="16">
        <v>21900</v>
      </c>
      <c r="HN22" s="17">
        <f t="shared" si="108"/>
        <v>0.32615384615384613</v>
      </c>
      <c r="HO22" s="16" t="s">
        <v>86</v>
      </c>
      <c r="HP22" s="17" t="str">
        <f t="shared" si="109"/>
        <v/>
      </c>
      <c r="HQ22" s="49" t="s">
        <v>86</v>
      </c>
      <c r="HR22" s="17" t="str">
        <f t="shared" si="110"/>
        <v/>
      </c>
      <c r="HS22" s="16">
        <v>13100</v>
      </c>
      <c r="HT22" s="17">
        <f t="shared" si="111"/>
        <v>0.59692307692307689</v>
      </c>
      <c r="HU22" s="16">
        <v>33100</v>
      </c>
      <c r="HV22" s="17">
        <f t="shared" si="112"/>
        <v>-1.8461538461538463E-2</v>
      </c>
      <c r="HW22" s="16" t="s">
        <v>86</v>
      </c>
      <c r="HX22" s="17" t="str">
        <f t="shared" si="113"/>
        <v/>
      </c>
      <c r="HY22" s="49" t="s">
        <v>86</v>
      </c>
      <c r="HZ22" s="17" t="str">
        <f t="shared" si="114"/>
        <v/>
      </c>
      <c r="IA22" s="16">
        <v>22900</v>
      </c>
      <c r="IB22" s="17">
        <f t="shared" si="115"/>
        <v>0.29538461538461541</v>
      </c>
      <c r="IC22" s="16">
        <v>27300</v>
      </c>
      <c r="ID22" s="17">
        <f t="shared" si="116"/>
        <v>0.16</v>
      </c>
      <c r="IE22" s="16" t="s">
        <v>86</v>
      </c>
      <c r="IF22" s="17" t="str">
        <f t="shared" si="117"/>
        <v/>
      </c>
      <c r="IG22" s="49" t="s">
        <v>86</v>
      </c>
      <c r="IH22" s="17" t="str">
        <f t="shared" si="118"/>
        <v/>
      </c>
      <c r="II22" s="49" t="s">
        <v>86</v>
      </c>
      <c r="IJ22" s="47" t="str">
        <f t="shared" si="138"/>
        <v/>
      </c>
      <c r="IK22" s="89">
        <v>10300</v>
      </c>
      <c r="IL22" s="17">
        <f t="shared" si="119"/>
        <v>0.68307692307692303</v>
      </c>
      <c r="IM22" s="16">
        <v>12900</v>
      </c>
      <c r="IN22" s="17">
        <f t="shared" si="120"/>
        <v>0.60307692307692307</v>
      </c>
      <c r="IO22" s="16" t="s">
        <v>86</v>
      </c>
      <c r="IP22" s="17" t="str">
        <f t="shared" si="121"/>
        <v/>
      </c>
      <c r="IQ22" s="16" t="s">
        <v>86</v>
      </c>
      <c r="IR22" s="17" t="str">
        <f t="shared" si="122"/>
        <v/>
      </c>
      <c r="IS22" s="49" t="s">
        <v>86</v>
      </c>
      <c r="IT22" s="17" t="str">
        <f t="shared" si="123"/>
        <v/>
      </c>
      <c r="IU22" s="16">
        <v>10400</v>
      </c>
      <c r="IV22" s="17">
        <f t="shared" si="124"/>
        <v>0.68</v>
      </c>
      <c r="IW22" s="16">
        <v>15200</v>
      </c>
      <c r="IX22" s="17">
        <f t="shared" si="125"/>
        <v>0.53230769230769226</v>
      </c>
      <c r="IY22" s="16" t="s">
        <v>86</v>
      </c>
      <c r="IZ22" s="17" t="str">
        <f t="shared" si="126"/>
        <v/>
      </c>
      <c r="JA22" s="16" t="s">
        <v>86</v>
      </c>
      <c r="JB22" s="17" t="str">
        <f t="shared" si="127"/>
        <v/>
      </c>
      <c r="JC22" s="49" t="s">
        <v>86</v>
      </c>
      <c r="JD22" s="17" t="str">
        <f t="shared" si="128"/>
        <v/>
      </c>
      <c r="JE22" s="16">
        <v>12000</v>
      </c>
      <c r="JF22" s="17">
        <f t="shared" si="129"/>
        <v>0.63076923076923075</v>
      </c>
      <c r="JG22" s="16">
        <v>20000</v>
      </c>
      <c r="JH22" s="17">
        <f t="shared" si="130"/>
        <v>0.38461538461538464</v>
      </c>
      <c r="JI22" s="16" t="s">
        <v>86</v>
      </c>
      <c r="JJ22" s="17" t="str">
        <f t="shared" si="131"/>
        <v/>
      </c>
      <c r="JK22" s="16" t="s">
        <v>86</v>
      </c>
      <c r="JL22" s="17" t="str">
        <f t="shared" si="132"/>
        <v/>
      </c>
      <c r="JM22" s="49" t="s">
        <v>86</v>
      </c>
      <c r="JN22" s="17" t="str">
        <f t="shared" si="133"/>
        <v/>
      </c>
      <c r="JO22" s="16">
        <v>11100</v>
      </c>
      <c r="JP22" s="17">
        <f t="shared" si="134"/>
        <v>0.65846153846153843</v>
      </c>
      <c r="JQ22" s="16">
        <v>12300</v>
      </c>
      <c r="JR22" s="17">
        <f t="shared" si="135"/>
        <v>0.62153846153846148</v>
      </c>
      <c r="JS22" s="16" t="s">
        <v>86</v>
      </c>
      <c r="JT22" s="17" t="str">
        <f t="shared" si="136"/>
        <v/>
      </c>
      <c r="JU22" s="49" t="s">
        <v>86</v>
      </c>
      <c r="JV22" s="17" t="str">
        <f t="shared" si="137"/>
        <v/>
      </c>
    </row>
    <row r="23" spans="2:282" ht="13.5" customHeight="1">
      <c r="B23" s="4">
        <v>0.75</v>
      </c>
      <c r="C23" s="4">
        <v>0.7</v>
      </c>
      <c r="D23" s="7">
        <v>32500</v>
      </c>
      <c r="E23" s="16"/>
      <c r="F23" s="17" t="str">
        <f t="shared" si="0"/>
        <v/>
      </c>
      <c r="G23" s="16">
        <v>12600</v>
      </c>
      <c r="H23" s="17">
        <f t="shared" si="1"/>
        <v>0.61230769230769233</v>
      </c>
      <c r="I23" s="16">
        <v>14900</v>
      </c>
      <c r="J23" s="17">
        <f t="shared" si="2"/>
        <v>0.54153846153846152</v>
      </c>
      <c r="K23" s="16" t="s">
        <v>86</v>
      </c>
      <c r="L23" s="17" t="str">
        <f t="shared" si="3"/>
        <v/>
      </c>
      <c r="M23" s="16" t="s">
        <v>86</v>
      </c>
      <c r="N23" s="17" t="str">
        <f t="shared" si="4"/>
        <v/>
      </c>
      <c r="O23" s="16" t="s">
        <v>86</v>
      </c>
      <c r="P23" s="17" t="str">
        <f t="shared" si="5"/>
        <v/>
      </c>
      <c r="Q23" s="16">
        <v>11300</v>
      </c>
      <c r="R23" s="17">
        <f t="shared" si="6"/>
        <v>0.65230769230769226</v>
      </c>
      <c r="S23" s="16">
        <v>15400</v>
      </c>
      <c r="T23" s="17">
        <f t="shared" si="7"/>
        <v>0.52615384615384619</v>
      </c>
      <c r="U23" s="16" t="s">
        <v>86</v>
      </c>
      <c r="V23" s="17" t="str">
        <f t="shared" si="8"/>
        <v/>
      </c>
      <c r="W23" s="16" t="s">
        <v>86</v>
      </c>
      <c r="X23" s="17" t="str">
        <f t="shared" si="9"/>
        <v/>
      </c>
      <c r="Y23" s="16" t="s">
        <v>86</v>
      </c>
      <c r="Z23" s="17" t="str">
        <f t="shared" si="10"/>
        <v/>
      </c>
      <c r="AA23" s="16">
        <v>15000</v>
      </c>
      <c r="AB23" s="17">
        <f t="shared" si="11"/>
        <v>0.53846153846153844</v>
      </c>
      <c r="AC23" s="16" t="s">
        <v>86</v>
      </c>
      <c r="AD23" s="17" t="str">
        <f t="shared" si="12"/>
        <v/>
      </c>
      <c r="AE23" s="16" t="s">
        <v>86</v>
      </c>
      <c r="AF23" s="17" t="str">
        <f t="shared" si="13"/>
        <v/>
      </c>
      <c r="AG23" s="16" t="s">
        <v>86</v>
      </c>
      <c r="AH23" s="17" t="str">
        <f t="shared" si="14"/>
        <v/>
      </c>
      <c r="AI23" s="16">
        <v>12600</v>
      </c>
      <c r="AJ23" s="17">
        <f t="shared" si="15"/>
        <v>0.61230769230769233</v>
      </c>
      <c r="AK23" s="16">
        <v>15800</v>
      </c>
      <c r="AL23" s="17">
        <f t="shared" si="16"/>
        <v>0.51384615384615384</v>
      </c>
      <c r="AM23" s="16" t="s">
        <v>86</v>
      </c>
      <c r="AN23" s="17" t="str">
        <f t="shared" si="17"/>
        <v/>
      </c>
      <c r="AO23" s="16" t="s">
        <v>86</v>
      </c>
      <c r="AP23" s="17" t="str">
        <f t="shared" si="18"/>
        <v/>
      </c>
      <c r="AQ23" s="16" t="s">
        <v>86</v>
      </c>
      <c r="AR23" s="17" t="str">
        <f t="shared" si="19"/>
        <v/>
      </c>
      <c r="AS23" s="16">
        <v>11300</v>
      </c>
      <c r="AT23" s="17">
        <f t="shared" si="20"/>
        <v>0.65230769230769226</v>
      </c>
      <c r="AU23" s="16">
        <v>24500</v>
      </c>
      <c r="AV23" s="17">
        <f t="shared" si="21"/>
        <v>0.24615384615384617</v>
      </c>
      <c r="AW23" s="16" t="s">
        <v>86</v>
      </c>
      <c r="AX23" s="17" t="str">
        <f t="shared" si="22"/>
        <v/>
      </c>
      <c r="AY23" s="16" t="s">
        <v>86</v>
      </c>
      <c r="AZ23" s="17" t="str">
        <f t="shared" si="23"/>
        <v/>
      </c>
      <c r="BA23" s="16">
        <v>10400</v>
      </c>
      <c r="BB23" s="17">
        <f t="shared" si="24"/>
        <v>0.68</v>
      </c>
      <c r="BC23" s="16">
        <v>13600</v>
      </c>
      <c r="BD23" s="17">
        <f t="shared" si="25"/>
        <v>0.58153846153846156</v>
      </c>
      <c r="BE23" s="16" t="s">
        <v>86</v>
      </c>
      <c r="BF23" s="17" t="str">
        <f t="shared" si="26"/>
        <v/>
      </c>
      <c r="BG23" s="16" t="s">
        <v>86</v>
      </c>
      <c r="BH23" s="17" t="str">
        <f t="shared" si="27"/>
        <v/>
      </c>
      <c r="BI23" s="16">
        <v>13600</v>
      </c>
      <c r="BJ23" s="17">
        <f t="shared" si="28"/>
        <v>0.58153846153846156</v>
      </c>
      <c r="BK23" s="16">
        <v>22700</v>
      </c>
      <c r="BL23" s="17">
        <f t="shared" si="29"/>
        <v>0.30153846153846153</v>
      </c>
      <c r="BM23" s="16" t="s">
        <v>86</v>
      </c>
      <c r="BN23" s="17" t="str">
        <f t="shared" si="30"/>
        <v/>
      </c>
      <c r="BO23" s="16" t="s">
        <v>86</v>
      </c>
      <c r="BP23" s="17" t="str">
        <f t="shared" si="31"/>
        <v/>
      </c>
      <c r="BQ23" s="16" t="s">
        <v>86</v>
      </c>
      <c r="BR23" s="17" t="str">
        <f t="shared" si="32"/>
        <v/>
      </c>
      <c r="BS23" s="16">
        <v>19100</v>
      </c>
      <c r="BT23" s="17">
        <f t="shared" si="33"/>
        <v>0.41230769230769232</v>
      </c>
      <c r="BU23" s="16" t="s">
        <v>86</v>
      </c>
      <c r="BV23" s="17" t="str">
        <f t="shared" si="34"/>
        <v/>
      </c>
      <c r="BW23" s="16" t="s">
        <v>86</v>
      </c>
      <c r="BX23" s="17" t="str">
        <f t="shared" si="35"/>
        <v/>
      </c>
      <c r="BY23" s="16">
        <v>11600</v>
      </c>
      <c r="BZ23" s="17">
        <f t="shared" si="36"/>
        <v>0.6430769230769231</v>
      </c>
      <c r="CA23" s="16">
        <v>14100</v>
      </c>
      <c r="CB23" s="17">
        <f t="shared" si="37"/>
        <v>0.56615384615384612</v>
      </c>
      <c r="CC23" s="16" t="s">
        <v>86</v>
      </c>
      <c r="CD23" s="17" t="str">
        <f t="shared" si="38"/>
        <v/>
      </c>
      <c r="CE23" s="16" t="s">
        <v>86</v>
      </c>
      <c r="CF23" s="17" t="str">
        <f t="shared" si="39"/>
        <v/>
      </c>
      <c r="CG23" s="16" t="s">
        <v>86</v>
      </c>
      <c r="CH23" s="17" t="str">
        <f t="shared" si="40"/>
        <v/>
      </c>
      <c r="CI23" s="16">
        <v>21000</v>
      </c>
      <c r="CJ23" s="17">
        <f t="shared" si="41"/>
        <v>0.35384615384615387</v>
      </c>
      <c r="CK23" s="16">
        <v>16600</v>
      </c>
      <c r="CL23" s="17">
        <f t="shared" si="42"/>
        <v>0.48923076923076925</v>
      </c>
      <c r="CM23" s="16" t="s">
        <v>86</v>
      </c>
      <c r="CN23" s="17" t="str">
        <f t="shared" si="43"/>
        <v/>
      </c>
      <c r="CO23" s="16">
        <v>11700</v>
      </c>
      <c r="CP23" s="17">
        <f t="shared" si="44"/>
        <v>0.64</v>
      </c>
      <c r="CQ23" s="16">
        <v>14000</v>
      </c>
      <c r="CR23" s="17">
        <f t="shared" si="45"/>
        <v>0.56923076923076921</v>
      </c>
      <c r="CS23" s="16" t="s">
        <v>86</v>
      </c>
      <c r="CT23" s="17" t="str">
        <f t="shared" si="46"/>
        <v/>
      </c>
      <c r="CU23" s="16" t="s">
        <v>86</v>
      </c>
      <c r="CV23" s="17" t="str">
        <f t="shared" si="47"/>
        <v/>
      </c>
      <c r="CW23" s="16">
        <v>18300</v>
      </c>
      <c r="CX23" s="17">
        <f t="shared" si="48"/>
        <v>0.43692307692307691</v>
      </c>
      <c r="CY23" s="16" t="s">
        <v>86</v>
      </c>
      <c r="CZ23" s="17" t="str">
        <f t="shared" si="49"/>
        <v/>
      </c>
      <c r="DA23" s="16" t="s">
        <v>86</v>
      </c>
      <c r="DB23" s="17" t="str">
        <f t="shared" si="50"/>
        <v/>
      </c>
      <c r="DC23" s="16">
        <v>12300</v>
      </c>
      <c r="DD23" s="17">
        <f t="shared" si="51"/>
        <v>0.62153846153846148</v>
      </c>
      <c r="DE23" s="16">
        <v>17000</v>
      </c>
      <c r="DF23" s="17">
        <f t="shared" si="52"/>
        <v>0.47692307692307695</v>
      </c>
      <c r="DG23" s="16" t="s">
        <v>86</v>
      </c>
      <c r="DH23" s="17" t="str">
        <f t="shared" si="53"/>
        <v/>
      </c>
      <c r="DI23" s="16" t="s">
        <v>86</v>
      </c>
      <c r="DJ23" s="17" t="str">
        <f t="shared" si="54"/>
        <v/>
      </c>
      <c r="DK23" s="16" t="s">
        <v>86</v>
      </c>
      <c r="DL23" s="17" t="str">
        <f t="shared" si="55"/>
        <v/>
      </c>
      <c r="DM23" s="16">
        <v>16800</v>
      </c>
      <c r="DN23" s="17">
        <f t="shared" si="56"/>
        <v>0.48307692307692307</v>
      </c>
      <c r="DO23" s="16" t="s">
        <v>86</v>
      </c>
      <c r="DP23" s="17" t="str">
        <f t="shared" si="57"/>
        <v/>
      </c>
      <c r="DQ23" s="16" t="s">
        <v>86</v>
      </c>
      <c r="DR23" s="17" t="str">
        <f t="shared" si="58"/>
        <v/>
      </c>
      <c r="DS23" s="16" t="s">
        <v>86</v>
      </c>
      <c r="DT23" s="17" t="str">
        <f t="shared" si="59"/>
        <v/>
      </c>
      <c r="DU23" s="16">
        <v>14800</v>
      </c>
      <c r="DV23" s="17">
        <f t="shared" si="60"/>
        <v>0.54461538461538461</v>
      </c>
      <c r="DW23" s="16">
        <v>13200</v>
      </c>
      <c r="DX23" s="17">
        <f t="shared" si="61"/>
        <v>0.5938461538461538</v>
      </c>
      <c r="DY23" s="16" t="s">
        <v>86</v>
      </c>
      <c r="DZ23" s="17" t="str">
        <f t="shared" si="62"/>
        <v/>
      </c>
      <c r="EA23" s="16" t="s">
        <v>86</v>
      </c>
      <c r="EB23" s="17" t="str">
        <f t="shared" si="63"/>
        <v/>
      </c>
      <c r="EC23" s="16" t="s">
        <v>86</v>
      </c>
      <c r="ED23" s="17" t="str">
        <f t="shared" si="64"/>
        <v/>
      </c>
      <c r="EE23" s="16">
        <v>16000</v>
      </c>
      <c r="EF23" s="17">
        <f t="shared" si="65"/>
        <v>0.50769230769230766</v>
      </c>
      <c r="EG23" s="16">
        <v>23100</v>
      </c>
      <c r="EH23" s="17">
        <f t="shared" si="66"/>
        <v>0.28923076923076924</v>
      </c>
      <c r="EI23" s="16" t="s">
        <v>86</v>
      </c>
      <c r="EJ23" s="17" t="str">
        <f t="shared" si="67"/>
        <v/>
      </c>
      <c r="EK23" s="16" t="s">
        <v>86</v>
      </c>
      <c r="EL23" s="17" t="str">
        <f t="shared" si="68"/>
        <v/>
      </c>
      <c r="EM23" s="16">
        <v>13900</v>
      </c>
      <c r="EN23" s="17">
        <f t="shared" si="69"/>
        <v>0.5723076923076923</v>
      </c>
      <c r="EO23" s="16" t="s">
        <v>86</v>
      </c>
      <c r="EP23" s="17" t="str">
        <f t="shared" si="70"/>
        <v/>
      </c>
      <c r="EQ23" s="16" t="s">
        <v>86</v>
      </c>
      <c r="ER23" s="17" t="str">
        <f t="shared" si="71"/>
        <v/>
      </c>
      <c r="ES23" s="16">
        <v>14800</v>
      </c>
      <c r="ET23" s="17">
        <f t="shared" si="72"/>
        <v>0.54461538461538461</v>
      </c>
      <c r="EU23" s="16">
        <v>15600</v>
      </c>
      <c r="EV23" s="17">
        <f t="shared" si="73"/>
        <v>0.52</v>
      </c>
      <c r="EW23" s="16" t="s">
        <v>86</v>
      </c>
      <c r="EX23" s="17" t="str">
        <f t="shared" si="74"/>
        <v/>
      </c>
      <c r="EY23" s="16" t="s">
        <v>86</v>
      </c>
      <c r="EZ23" s="17" t="str">
        <f t="shared" si="75"/>
        <v/>
      </c>
      <c r="FA23" s="16" t="s">
        <v>86</v>
      </c>
      <c r="FB23" s="17" t="str">
        <f t="shared" si="76"/>
        <v/>
      </c>
      <c r="FC23" s="16">
        <v>0</v>
      </c>
      <c r="FD23" s="17" t="str">
        <f t="shared" si="77"/>
        <v/>
      </c>
      <c r="FE23" s="16">
        <v>15100</v>
      </c>
      <c r="FF23" s="17">
        <f t="shared" si="78"/>
        <v>0.53538461538461535</v>
      </c>
      <c r="FG23" s="16" t="s">
        <v>86</v>
      </c>
      <c r="FH23" s="17" t="str">
        <f t="shared" si="79"/>
        <v/>
      </c>
      <c r="FI23" s="16">
        <v>11300</v>
      </c>
      <c r="FJ23" s="17">
        <f t="shared" si="80"/>
        <v>0.65230769230769226</v>
      </c>
      <c r="FK23" s="16">
        <v>25700</v>
      </c>
      <c r="FL23" s="17">
        <f t="shared" si="81"/>
        <v>0.20923076923076922</v>
      </c>
      <c r="FM23" s="16" t="s">
        <v>86</v>
      </c>
      <c r="FN23" s="17" t="str">
        <f t="shared" si="82"/>
        <v/>
      </c>
      <c r="FO23" s="16" t="s">
        <v>86</v>
      </c>
      <c r="FP23" s="17" t="str">
        <f t="shared" si="83"/>
        <v/>
      </c>
      <c r="FQ23" s="16">
        <v>17700</v>
      </c>
      <c r="FR23" s="17">
        <f t="shared" si="84"/>
        <v>0.45538461538461539</v>
      </c>
      <c r="FS23" s="16" t="s">
        <v>86</v>
      </c>
      <c r="FT23" s="17" t="str">
        <f t="shared" si="85"/>
        <v/>
      </c>
      <c r="FU23" s="16" t="s">
        <v>86</v>
      </c>
      <c r="FV23" s="17" t="str">
        <f t="shared" si="86"/>
        <v/>
      </c>
      <c r="FW23" s="16">
        <v>14100</v>
      </c>
      <c r="FX23" s="17">
        <f t="shared" si="87"/>
        <v>0.56615384615384612</v>
      </c>
      <c r="FY23" s="16">
        <v>16600</v>
      </c>
      <c r="FZ23" s="17">
        <f t="shared" si="88"/>
        <v>0.48923076923076925</v>
      </c>
      <c r="GA23" s="16" t="s">
        <v>86</v>
      </c>
      <c r="GB23" s="17" t="str">
        <f t="shared" si="89"/>
        <v/>
      </c>
      <c r="GC23" s="16" t="s">
        <v>86</v>
      </c>
      <c r="GD23" s="17" t="str">
        <f t="shared" si="90"/>
        <v/>
      </c>
      <c r="GE23" s="16" t="s">
        <v>86</v>
      </c>
      <c r="GF23" s="17" t="str">
        <f t="shared" si="91"/>
        <v/>
      </c>
      <c r="GG23" s="16" t="s">
        <v>86</v>
      </c>
      <c r="GH23" s="17" t="str">
        <f t="shared" si="92"/>
        <v/>
      </c>
      <c r="GI23" s="16">
        <v>14100</v>
      </c>
      <c r="GJ23" s="17">
        <f t="shared" si="93"/>
        <v>0.56615384615384612</v>
      </c>
      <c r="GK23" s="16" t="s">
        <v>86</v>
      </c>
      <c r="GL23" s="17" t="str">
        <f t="shared" si="94"/>
        <v/>
      </c>
      <c r="GM23" s="16">
        <v>15200</v>
      </c>
      <c r="GN23" s="17">
        <f t="shared" si="95"/>
        <v>0.53230769230769226</v>
      </c>
      <c r="GO23" s="16" t="s">
        <v>86</v>
      </c>
      <c r="GP23" s="17" t="str">
        <f t="shared" si="96"/>
        <v/>
      </c>
      <c r="GQ23" s="16">
        <v>17500</v>
      </c>
      <c r="GR23" s="17">
        <f t="shared" si="97"/>
        <v>0.46153846153846156</v>
      </c>
      <c r="GS23" s="16" t="s">
        <v>86</v>
      </c>
      <c r="GT23" s="17" t="str">
        <f t="shared" si="98"/>
        <v/>
      </c>
      <c r="GU23" s="16">
        <v>15100</v>
      </c>
      <c r="GV23" s="17">
        <f t="shared" si="99"/>
        <v>0.53538461538461535</v>
      </c>
      <c r="GW23" s="16" t="s">
        <v>86</v>
      </c>
      <c r="GX23" s="17" t="str">
        <f t="shared" si="100"/>
        <v/>
      </c>
      <c r="GY23" s="16">
        <v>12700</v>
      </c>
      <c r="GZ23" s="17">
        <f t="shared" si="101"/>
        <v>0.60923076923076924</v>
      </c>
      <c r="HA23" s="16">
        <v>14700</v>
      </c>
      <c r="HB23" s="17">
        <f t="shared" si="102"/>
        <v>0.5476923076923077</v>
      </c>
      <c r="HC23" s="16" t="s">
        <v>86</v>
      </c>
      <c r="HD23" s="17" t="str">
        <f t="shared" si="103"/>
        <v/>
      </c>
      <c r="HE23" s="16" t="s">
        <v>86</v>
      </c>
      <c r="HF23" s="17" t="str">
        <f t="shared" si="104"/>
        <v/>
      </c>
      <c r="HG23" s="16" t="s">
        <v>86</v>
      </c>
      <c r="HH23" s="17" t="str">
        <f t="shared" si="105"/>
        <v/>
      </c>
      <c r="HI23" s="96">
        <v>11100</v>
      </c>
      <c r="HJ23" s="17">
        <f t="shared" si="106"/>
        <v>0.65846153846153843</v>
      </c>
      <c r="HK23" s="49" t="s">
        <v>86</v>
      </c>
      <c r="HL23" s="17" t="str">
        <f t="shared" si="107"/>
        <v/>
      </c>
      <c r="HM23" s="16">
        <v>22700</v>
      </c>
      <c r="HN23" s="17">
        <f t="shared" si="108"/>
        <v>0.30153846153846153</v>
      </c>
      <c r="HO23" s="16" t="s">
        <v>86</v>
      </c>
      <c r="HP23" s="17" t="str">
        <f t="shared" si="109"/>
        <v/>
      </c>
      <c r="HQ23" s="49" t="s">
        <v>86</v>
      </c>
      <c r="HR23" s="17" t="str">
        <f t="shared" si="110"/>
        <v/>
      </c>
      <c r="HS23" s="16">
        <v>14300</v>
      </c>
      <c r="HT23" s="17">
        <f t="shared" si="111"/>
        <v>0.56000000000000005</v>
      </c>
      <c r="HU23" s="16">
        <v>34200</v>
      </c>
      <c r="HV23" s="17">
        <f t="shared" si="112"/>
        <v>-5.2307692307692305E-2</v>
      </c>
      <c r="HW23" s="16" t="s">
        <v>86</v>
      </c>
      <c r="HX23" s="17" t="str">
        <f t="shared" si="113"/>
        <v/>
      </c>
      <c r="HY23" s="49" t="s">
        <v>86</v>
      </c>
      <c r="HZ23" s="17" t="str">
        <f t="shared" si="114"/>
        <v/>
      </c>
      <c r="IA23" s="16">
        <v>26200</v>
      </c>
      <c r="IB23" s="17">
        <f t="shared" si="115"/>
        <v>0.19384615384615383</v>
      </c>
      <c r="IC23" s="16">
        <v>28800</v>
      </c>
      <c r="ID23" s="17">
        <f t="shared" si="116"/>
        <v>0.11384615384615385</v>
      </c>
      <c r="IE23" s="16" t="s">
        <v>86</v>
      </c>
      <c r="IF23" s="17" t="str">
        <f t="shared" si="117"/>
        <v/>
      </c>
      <c r="IG23" s="49" t="s">
        <v>86</v>
      </c>
      <c r="IH23" s="17" t="str">
        <f t="shared" si="118"/>
        <v/>
      </c>
      <c r="II23" s="49" t="s">
        <v>86</v>
      </c>
      <c r="IJ23" s="47" t="str">
        <f t="shared" si="138"/>
        <v/>
      </c>
      <c r="IK23" s="89">
        <v>11100</v>
      </c>
      <c r="IL23" s="17">
        <f t="shared" si="119"/>
        <v>0.65846153846153843</v>
      </c>
      <c r="IM23" s="16">
        <v>14100</v>
      </c>
      <c r="IN23" s="17">
        <f t="shared" si="120"/>
        <v>0.56615384615384612</v>
      </c>
      <c r="IO23" s="16" t="s">
        <v>86</v>
      </c>
      <c r="IP23" s="17" t="str">
        <f t="shared" si="121"/>
        <v/>
      </c>
      <c r="IQ23" s="16" t="s">
        <v>86</v>
      </c>
      <c r="IR23" s="17" t="str">
        <f t="shared" si="122"/>
        <v/>
      </c>
      <c r="IS23" s="49" t="s">
        <v>86</v>
      </c>
      <c r="IT23" s="17" t="str">
        <f t="shared" si="123"/>
        <v/>
      </c>
      <c r="IU23" s="16">
        <v>11500</v>
      </c>
      <c r="IV23" s="17">
        <f t="shared" si="124"/>
        <v>0.64615384615384619</v>
      </c>
      <c r="IW23" s="16">
        <v>16300</v>
      </c>
      <c r="IX23" s="17">
        <f t="shared" si="125"/>
        <v>0.49846153846153846</v>
      </c>
      <c r="IY23" s="16" t="s">
        <v>86</v>
      </c>
      <c r="IZ23" s="17" t="str">
        <f t="shared" si="126"/>
        <v/>
      </c>
      <c r="JA23" s="16" t="s">
        <v>86</v>
      </c>
      <c r="JB23" s="17" t="str">
        <f t="shared" si="127"/>
        <v/>
      </c>
      <c r="JC23" s="49" t="s">
        <v>86</v>
      </c>
      <c r="JD23" s="17" t="str">
        <f t="shared" si="128"/>
        <v/>
      </c>
      <c r="JE23" s="16">
        <v>12900</v>
      </c>
      <c r="JF23" s="17">
        <f t="shared" si="129"/>
        <v>0.60307692307692307</v>
      </c>
      <c r="JG23" s="16">
        <v>21200</v>
      </c>
      <c r="JH23" s="17">
        <f t="shared" si="130"/>
        <v>0.34769230769230769</v>
      </c>
      <c r="JI23" s="16" t="s">
        <v>86</v>
      </c>
      <c r="JJ23" s="17" t="str">
        <f t="shared" si="131"/>
        <v/>
      </c>
      <c r="JK23" s="16" t="s">
        <v>86</v>
      </c>
      <c r="JL23" s="17" t="str">
        <f t="shared" si="132"/>
        <v/>
      </c>
      <c r="JM23" s="49" t="s">
        <v>86</v>
      </c>
      <c r="JN23" s="17" t="str">
        <f t="shared" si="133"/>
        <v/>
      </c>
      <c r="JO23" s="16">
        <v>12300</v>
      </c>
      <c r="JP23" s="17">
        <f t="shared" si="134"/>
        <v>0.62153846153846148</v>
      </c>
      <c r="JQ23" s="16">
        <v>13400</v>
      </c>
      <c r="JR23" s="17">
        <f t="shared" si="135"/>
        <v>0.58769230769230774</v>
      </c>
      <c r="JS23" s="16" t="s">
        <v>86</v>
      </c>
      <c r="JT23" s="17" t="str">
        <f t="shared" si="136"/>
        <v/>
      </c>
      <c r="JU23" s="49" t="s">
        <v>86</v>
      </c>
      <c r="JV23" s="17" t="str">
        <f t="shared" si="137"/>
        <v/>
      </c>
    </row>
    <row r="24" spans="2:282" ht="13.5" customHeight="1">
      <c r="B24" s="4">
        <v>0.75</v>
      </c>
      <c r="C24" s="4">
        <v>0.75</v>
      </c>
      <c r="D24" s="7">
        <v>32500</v>
      </c>
      <c r="E24" s="16"/>
      <c r="F24" s="17" t="str">
        <f t="shared" si="0"/>
        <v/>
      </c>
      <c r="G24" s="16" t="s">
        <v>86</v>
      </c>
      <c r="H24" s="17" t="str">
        <f t="shared" si="1"/>
        <v/>
      </c>
      <c r="I24" s="16" t="s">
        <v>86</v>
      </c>
      <c r="J24" s="17" t="str">
        <f t="shared" si="2"/>
        <v/>
      </c>
      <c r="K24" s="16" t="s">
        <v>86</v>
      </c>
      <c r="L24" s="17" t="str">
        <f t="shared" si="3"/>
        <v/>
      </c>
      <c r="M24" s="16" t="s">
        <v>86</v>
      </c>
      <c r="N24" s="17" t="str">
        <f t="shared" si="4"/>
        <v/>
      </c>
      <c r="O24" s="16">
        <v>16700</v>
      </c>
      <c r="P24" s="17">
        <f t="shared" si="5"/>
        <v>0.48615384615384616</v>
      </c>
      <c r="Q24" s="16" t="s">
        <v>86</v>
      </c>
      <c r="R24" s="17" t="str">
        <f t="shared" si="6"/>
        <v/>
      </c>
      <c r="S24" s="16" t="s">
        <v>86</v>
      </c>
      <c r="T24" s="17" t="str">
        <f t="shared" si="7"/>
        <v/>
      </c>
      <c r="U24" s="16" t="s">
        <v>86</v>
      </c>
      <c r="V24" s="17" t="str">
        <f t="shared" si="8"/>
        <v/>
      </c>
      <c r="W24" s="16" t="s">
        <v>86</v>
      </c>
      <c r="X24" s="17" t="str">
        <f t="shared" si="9"/>
        <v/>
      </c>
      <c r="Y24" s="16">
        <v>14600</v>
      </c>
      <c r="Z24" s="17">
        <f t="shared" si="10"/>
        <v>0.55076923076923079</v>
      </c>
      <c r="AA24" s="16" t="s">
        <v>86</v>
      </c>
      <c r="AB24" s="17" t="str">
        <f t="shared" si="11"/>
        <v/>
      </c>
      <c r="AC24" s="16" t="s">
        <v>86</v>
      </c>
      <c r="AD24" s="17" t="str">
        <f t="shared" si="12"/>
        <v/>
      </c>
      <c r="AE24" s="16" t="s">
        <v>86</v>
      </c>
      <c r="AF24" s="17" t="str">
        <f t="shared" si="13"/>
        <v/>
      </c>
      <c r="AG24" s="16">
        <v>19300</v>
      </c>
      <c r="AH24" s="17">
        <f t="shared" si="14"/>
        <v>0.40615384615384614</v>
      </c>
      <c r="AI24" s="16" t="s">
        <v>86</v>
      </c>
      <c r="AJ24" s="17" t="str">
        <f t="shared" si="15"/>
        <v/>
      </c>
      <c r="AK24" s="16" t="s">
        <v>86</v>
      </c>
      <c r="AL24" s="17" t="str">
        <f t="shared" si="16"/>
        <v/>
      </c>
      <c r="AM24" s="16" t="s">
        <v>86</v>
      </c>
      <c r="AN24" s="17" t="str">
        <f t="shared" si="17"/>
        <v/>
      </c>
      <c r="AO24" s="16" t="s">
        <v>86</v>
      </c>
      <c r="AP24" s="17" t="str">
        <f t="shared" si="18"/>
        <v/>
      </c>
      <c r="AQ24" s="16">
        <v>16200</v>
      </c>
      <c r="AR24" s="17">
        <f t="shared" si="19"/>
        <v>0.50153846153846149</v>
      </c>
      <c r="AS24" s="16" t="s">
        <v>86</v>
      </c>
      <c r="AT24" s="17" t="str">
        <f t="shared" si="20"/>
        <v/>
      </c>
      <c r="AU24" s="16" t="s">
        <v>86</v>
      </c>
      <c r="AV24" s="17" t="str">
        <f t="shared" si="21"/>
        <v/>
      </c>
      <c r="AW24" s="16" t="s">
        <v>86</v>
      </c>
      <c r="AX24" s="17" t="str">
        <f t="shared" si="22"/>
        <v/>
      </c>
      <c r="AY24" s="16">
        <v>15000</v>
      </c>
      <c r="AZ24" s="17">
        <f t="shared" si="23"/>
        <v>0.53846153846153844</v>
      </c>
      <c r="BA24" s="16" t="s">
        <v>86</v>
      </c>
      <c r="BB24" s="17" t="str">
        <f t="shared" si="24"/>
        <v/>
      </c>
      <c r="BC24" s="16" t="s">
        <v>86</v>
      </c>
      <c r="BD24" s="17" t="str">
        <f t="shared" si="25"/>
        <v/>
      </c>
      <c r="BE24" s="16" t="s">
        <v>86</v>
      </c>
      <c r="BF24" s="17" t="str">
        <f t="shared" si="26"/>
        <v/>
      </c>
      <c r="BG24" s="16">
        <v>13700</v>
      </c>
      <c r="BH24" s="17">
        <f t="shared" si="27"/>
        <v>0.57846153846153847</v>
      </c>
      <c r="BI24" s="16" t="s">
        <v>86</v>
      </c>
      <c r="BJ24" s="17" t="str">
        <f t="shared" si="28"/>
        <v/>
      </c>
      <c r="BK24" s="16" t="s">
        <v>86</v>
      </c>
      <c r="BL24" s="17" t="str">
        <f t="shared" si="29"/>
        <v/>
      </c>
      <c r="BM24" s="16" t="s">
        <v>86</v>
      </c>
      <c r="BN24" s="17" t="str">
        <f t="shared" si="30"/>
        <v/>
      </c>
      <c r="BO24" s="16" t="s">
        <v>86</v>
      </c>
      <c r="BP24" s="17" t="str">
        <f t="shared" si="31"/>
        <v/>
      </c>
      <c r="BQ24" s="16">
        <v>17600</v>
      </c>
      <c r="BR24" s="17">
        <f t="shared" si="32"/>
        <v>0.45846153846153848</v>
      </c>
      <c r="BS24" s="16" t="s">
        <v>86</v>
      </c>
      <c r="BT24" s="17" t="str">
        <f t="shared" si="33"/>
        <v/>
      </c>
      <c r="BU24" s="16" t="s">
        <v>86</v>
      </c>
      <c r="BV24" s="17" t="str">
        <f t="shared" si="34"/>
        <v/>
      </c>
      <c r="BW24" s="16">
        <v>24000</v>
      </c>
      <c r="BX24" s="17">
        <f t="shared" si="35"/>
        <v>0.26153846153846155</v>
      </c>
      <c r="BY24" s="16" t="s">
        <v>86</v>
      </c>
      <c r="BZ24" s="17" t="str">
        <f t="shared" si="36"/>
        <v/>
      </c>
      <c r="CA24" s="16" t="s">
        <v>86</v>
      </c>
      <c r="CB24" s="17" t="str">
        <f t="shared" si="37"/>
        <v/>
      </c>
      <c r="CC24" s="16" t="s">
        <v>86</v>
      </c>
      <c r="CD24" s="17" t="str">
        <f t="shared" si="38"/>
        <v/>
      </c>
      <c r="CE24" s="16" t="s">
        <v>86</v>
      </c>
      <c r="CF24" s="17" t="str">
        <f t="shared" si="39"/>
        <v/>
      </c>
      <c r="CG24" s="16">
        <v>15200</v>
      </c>
      <c r="CH24" s="17">
        <f t="shared" si="40"/>
        <v>0.53230769230769226</v>
      </c>
      <c r="CI24" s="16" t="s">
        <v>86</v>
      </c>
      <c r="CJ24" s="17" t="str">
        <f t="shared" si="41"/>
        <v/>
      </c>
      <c r="CK24" s="16" t="s">
        <v>86</v>
      </c>
      <c r="CL24" s="17" t="str">
        <f t="shared" si="42"/>
        <v/>
      </c>
      <c r="CM24" s="16">
        <v>22200</v>
      </c>
      <c r="CN24" s="17">
        <f t="shared" si="43"/>
        <v>0.31692307692307692</v>
      </c>
      <c r="CO24" s="16" t="s">
        <v>86</v>
      </c>
      <c r="CP24" s="17" t="str">
        <f t="shared" si="44"/>
        <v/>
      </c>
      <c r="CQ24" s="16" t="s">
        <v>86</v>
      </c>
      <c r="CR24" s="17" t="str">
        <f t="shared" si="45"/>
        <v/>
      </c>
      <c r="CS24" s="16" t="s">
        <v>86</v>
      </c>
      <c r="CT24" s="17" t="str">
        <f t="shared" si="46"/>
        <v/>
      </c>
      <c r="CU24" s="16">
        <v>22200</v>
      </c>
      <c r="CV24" s="17">
        <f t="shared" si="47"/>
        <v>0.31692307692307692</v>
      </c>
      <c r="CW24" s="16" t="s">
        <v>86</v>
      </c>
      <c r="CX24" s="17" t="str">
        <f t="shared" si="48"/>
        <v/>
      </c>
      <c r="CY24" s="16" t="s">
        <v>86</v>
      </c>
      <c r="CZ24" s="17" t="str">
        <f t="shared" si="49"/>
        <v/>
      </c>
      <c r="DA24" s="16">
        <v>23000</v>
      </c>
      <c r="DB24" s="17">
        <f t="shared" si="50"/>
        <v>0.29230769230769232</v>
      </c>
      <c r="DC24" s="16" t="s">
        <v>86</v>
      </c>
      <c r="DD24" s="17" t="str">
        <f t="shared" si="51"/>
        <v/>
      </c>
      <c r="DE24" s="16" t="s">
        <v>86</v>
      </c>
      <c r="DF24" s="17" t="str">
        <f t="shared" si="52"/>
        <v/>
      </c>
      <c r="DG24" s="16" t="s">
        <v>86</v>
      </c>
      <c r="DH24" s="17" t="str">
        <f t="shared" si="53"/>
        <v/>
      </c>
      <c r="DI24" s="16" t="s">
        <v>86</v>
      </c>
      <c r="DJ24" s="17" t="str">
        <f t="shared" si="54"/>
        <v/>
      </c>
      <c r="DK24" s="16">
        <v>16100</v>
      </c>
      <c r="DL24" s="17">
        <f t="shared" si="55"/>
        <v>0.50461538461538458</v>
      </c>
      <c r="DM24" s="16" t="s">
        <v>86</v>
      </c>
      <c r="DN24" s="17" t="str">
        <f t="shared" si="56"/>
        <v/>
      </c>
      <c r="DO24" s="16" t="s">
        <v>86</v>
      </c>
      <c r="DP24" s="17" t="str">
        <f t="shared" si="57"/>
        <v/>
      </c>
      <c r="DQ24" s="16" t="s">
        <v>86</v>
      </c>
      <c r="DR24" s="17" t="str">
        <f t="shared" si="58"/>
        <v/>
      </c>
      <c r="DS24" s="16">
        <v>21700</v>
      </c>
      <c r="DT24" s="17">
        <f t="shared" si="59"/>
        <v>0.3323076923076923</v>
      </c>
      <c r="DU24" s="16" t="s">
        <v>86</v>
      </c>
      <c r="DV24" s="17" t="str">
        <f t="shared" si="60"/>
        <v/>
      </c>
      <c r="DW24" s="16" t="s">
        <v>86</v>
      </c>
      <c r="DX24" s="17" t="str">
        <f t="shared" si="61"/>
        <v/>
      </c>
      <c r="DY24" s="16" t="s">
        <v>86</v>
      </c>
      <c r="DZ24" s="17" t="str">
        <f t="shared" si="62"/>
        <v/>
      </c>
      <c r="EA24" s="16" t="s">
        <v>86</v>
      </c>
      <c r="EB24" s="17" t="str">
        <f t="shared" si="63"/>
        <v/>
      </c>
      <c r="EC24" s="16">
        <v>19600</v>
      </c>
      <c r="ED24" s="17">
        <f t="shared" si="64"/>
        <v>0.39692307692307693</v>
      </c>
      <c r="EE24" s="16" t="s">
        <v>86</v>
      </c>
      <c r="EF24" s="17" t="str">
        <f t="shared" si="65"/>
        <v/>
      </c>
      <c r="EG24" s="16" t="s">
        <v>86</v>
      </c>
      <c r="EH24" s="17" t="str">
        <f t="shared" si="66"/>
        <v/>
      </c>
      <c r="EI24" s="16" t="s">
        <v>86</v>
      </c>
      <c r="EJ24" s="17" t="str">
        <f t="shared" si="67"/>
        <v/>
      </c>
      <c r="EK24" s="16">
        <v>21100</v>
      </c>
      <c r="EL24" s="17">
        <f t="shared" si="68"/>
        <v>0.35076923076923078</v>
      </c>
      <c r="EM24" s="16" t="s">
        <v>86</v>
      </c>
      <c r="EN24" s="17" t="str">
        <f t="shared" si="69"/>
        <v/>
      </c>
      <c r="EO24" s="16" t="s">
        <v>86</v>
      </c>
      <c r="EP24" s="17" t="str">
        <f t="shared" si="70"/>
        <v/>
      </c>
      <c r="EQ24" s="16">
        <v>17600</v>
      </c>
      <c r="ER24" s="17">
        <f t="shared" si="71"/>
        <v>0.45846153846153848</v>
      </c>
      <c r="ES24" s="16" t="s">
        <v>86</v>
      </c>
      <c r="ET24" s="17" t="str">
        <f t="shared" si="72"/>
        <v/>
      </c>
      <c r="EU24" s="16" t="s">
        <v>86</v>
      </c>
      <c r="EV24" s="17" t="str">
        <f t="shared" si="73"/>
        <v/>
      </c>
      <c r="EW24" s="16" t="s">
        <v>86</v>
      </c>
      <c r="EX24" s="17" t="str">
        <f t="shared" si="74"/>
        <v/>
      </c>
      <c r="EY24" s="16" t="s">
        <v>86</v>
      </c>
      <c r="EZ24" s="17" t="str">
        <f t="shared" si="75"/>
        <v/>
      </c>
      <c r="FA24" s="16">
        <v>19900</v>
      </c>
      <c r="FB24" s="17">
        <f t="shared" si="76"/>
        <v>0.38769230769230767</v>
      </c>
      <c r="FC24" s="16" t="s">
        <v>86</v>
      </c>
      <c r="FD24" s="17" t="str">
        <f t="shared" si="77"/>
        <v/>
      </c>
      <c r="FE24" s="16" t="s">
        <v>86</v>
      </c>
      <c r="FF24" s="17" t="str">
        <f t="shared" si="78"/>
        <v/>
      </c>
      <c r="FG24" s="16">
        <v>22200</v>
      </c>
      <c r="FH24" s="17">
        <f t="shared" si="79"/>
        <v>0.31692307692307692</v>
      </c>
      <c r="FI24" s="16" t="s">
        <v>86</v>
      </c>
      <c r="FJ24" s="17" t="str">
        <f t="shared" si="80"/>
        <v/>
      </c>
      <c r="FK24" s="16" t="s">
        <v>86</v>
      </c>
      <c r="FL24" s="17" t="str">
        <f t="shared" si="81"/>
        <v/>
      </c>
      <c r="FM24" s="16" t="s">
        <v>86</v>
      </c>
      <c r="FN24" s="17" t="str">
        <f t="shared" si="82"/>
        <v/>
      </c>
      <c r="FO24" s="16">
        <v>15000</v>
      </c>
      <c r="FP24" s="17">
        <f t="shared" si="83"/>
        <v>0.53846153846153844</v>
      </c>
      <c r="FQ24" s="16" t="s">
        <v>86</v>
      </c>
      <c r="FR24" s="17" t="str">
        <f t="shared" si="84"/>
        <v/>
      </c>
      <c r="FS24" s="16" t="s">
        <v>86</v>
      </c>
      <c r="FT24" s="17" t="str">
        <f t="shared" si="85"/>
        <v/>
      </c>
      <c r="FU24" s="16">
        <v>22300</v>
      </c>
      <c r="FV24" s="17">
        <f t="shared" si="86"/>
        <v>0.31384615384615383</v>
      </c>
      <c r="FW24" s="16" t="s">
        <v>86</v>
      </c>
      <c r="FX24" s="17" t="str">
        <f t="shared" si="87"/>
        <v/>
      </c>
      <c r="FY24" s="16" t="s">
        <v>86</v>
      </c>
      <c r="FZ24" s="17" t="str">
        <f t="shared" si="88"/>
        <v/>
      </c>
      <c r="GA24" s="16" t="s">
        <v>86</v>
      </c>
      <c r="GB24" s="17" t="str">
        <f t="shared" si="89"/>
        <v/>
      </c>
      <c r="GC24" s="16" t="s">
        <v>86</v>
      </c>
      <c r="GD24" s="17" t="str">
        <f t="shared" si="90"/>
        <v/>
      </c>
      <c r="GE24" s="16">
        <v>18100</v>
      </c>
      <c r="GF24" s="17">
        <f t="shared" si="91"/>
        <v>0.44307692307692309</v>
      </c>
      <c r="GG24" s="16" t="s">
        <v>86</v>
      </c>
      <c r="GH24" s="17" t="str">
        <f t="shared" si="92"/>
        <v/>
      </c>
      <c r="GI24" s="16" t="s">
        <v>86</v>
      </c>
      <c r="GJ24" s="17" t="str">
        <f t="shared" si="93"/>
        <v/>
      </c>
      <c r="GK24" s="16">
        <v>0</v>
      </c>
      <c r="GL24" s="17" t="str">
        <f t="shared" si="94"/>
        <v/>
      </c>
      <c r="GM24" s="16" t="s">
        <v>86</v>
      </c>
      <c r="GN24" s="17" t="str">
        <f t="shared" si="95"/>
        <v/>
      </c>
      <c r="GO24" s="16">
        <v>19700</v>
      </c>
      <c r="GP24" s="17">
        <f t="shared" si="96"/>
        <v>0.39384615384615385</v>
      </c>
      <c r="GQ24" s="16" t="s">
        <v>86</v>
      </c>
      <c r="GR24" s="17" t="str">
        <f t="shared" si="97"/>
        <v/>
      </c>
      <c r="GS24" s="16">
        <v>23500</v>
      </c>
      <c r="GT24" s="17">
        <f t="shared" si="98"/>
        <v>0.27692307692307694</v>
      </c>
      <c r="GU24" s="16" t="s">
        <v>86</v>
      </c>
      <c r="GV24" s="17" t="str">
        <f t="shared" si="99"/>
        <v/>
      </c>
      <c r="GW24" s="16">
        <v>20000</v>
      </c>
      <c r="GX24" s="17">
        <f t="shared" si="100"/>
        <v>0.38461538461538464</v>
      </c>
      <c r="GY24" s="16" t="s">
        <v>86</v>
      </c>
      <c r="GZ24" s="17" t="str">
        <f t="shared" si="101"/>
        <v/>
      </c>
      <c r="HA24" s="16" t="s">
        <v>86</v>
      </c>
      <c r="HB24" s="17" t="str">
        <f t="shared" si="102"/>
        <v/>
      </c>
      <c r="HC24" s="16" t="s">
        <v>86</v>
      </c>
      <c r="HD24" s="17" t="str">
        <f t="shared" si="103"/>
        <v/>
      </c>
      <c r="HE24" s="16" t="s">
        <v>86</v>
      </c>
      <c r="HF24" s="17" t="str">
        <f t="shared" si="104"/>
        <v/>
      </c>
      <c r="HG24" s="16">
        <v>16400</v>
      </c>
      <c r="HH24" s="17">
        <f t="shared" si="105"/>
        <v>0.49538461538461537</v>
      </c>
      <c r="HI24" s="96"/>
      <c r="HJ24" s="17" t="str">
        <f t="shared" si="106"/>
        <v/>
      </c>
      <c r="HK24" s="49">
        <v>0</v>
      </c>
      <c r="HL24" s="17" t="str">
        <f t="shared" si="107"/>
        <v/>
      </c>
      <c r="HM24" s="16" t="s">
        <v>86</v>
      </c>
      <c r="HN24" s="17" t="str">
        <f t="shared" si="108"/>
        <v/>
      </c>
      <c r="HO24" s="16" t="s">
        <v>86</v>
      </c>
      <c r="HP24" s="17" t="str">
        <f t="shared" si="109"/>
        <v/>
      </c>
      <c r="HQ24" s="49">
        <v>28300</v>
      </c>
      <c r="HR24" s="17">
        <f t="shared" si="110"/>
        <v>0.12923076923076923</v>
      </c>
      <c r="HS24" s="16" t="s">
        <v>86</v>
      </c>
      <c r="HT24" s="17" t="str">
        <f t="shared" si="111"/>
        <v/>
      </c>
      <c r="HU24" s="16" t="s">
        <v>86</v>
      </c>
      <c r="HV24" s="17" t="str">
        <f t="shared" si="112"/>
        <v/>
      </c>
      <c r="HW24" s="16" t="s">
        <v>86</v>
      </c>
      <c r="HX24" s="17" t="str">
        <f t="shared" si="113"/>
        <v/>
      </c>
      <c r="HY24" s="49">
        <v>18700</v>
      </c>
      <c r="HZ24" s="17">
        <f t="shared" si="114"/>
        <v>0.42461538461538462</v>
      </c>
      <c r="IA24" s="16" t="s">
        <v>86</v>
      </c>
      <c r="IB24" s="17" t="str">
        <f t="shared" si="115"/>
        <v/>
      </c>
      <c r="IC24" s="16" t="s">
        <v>86</v>
      </c>
      <c r="ID24" s="17" t="str">
        <f t="shared" si="116"/>
        <v/>
      </c>
      <c r="IE24" s="16" t="s">
        <v>86</v>
      </c>
      <c r="IF24" s="17" t="str">
        <f t="shared" si="117"/>
        <v/>
      </c>
      <c r="IG24" s="49">
        <v>35300</v>
      </c>
      <c r="IH24" s="17">
        <f t="shared" si="118"/>
        <v>-8.615384615384615E-2</v>
      </c>
      <c r="II24" s="49">
        <v>0</v>
      </c>
      <c r="IJ24" s="47" t="str">
        <f t="shared" si="138"/>
        <v/>
      </c>
      <c r="IK24" s="89" t="s">
        <v>86</v>
      </c>
      <c r="IL24" s="17" t="str">
        <f t="shared" si="119"/>
        <v/>
      </c>
      <c r="IM24" s="16" t="s">
        <v>86</v>
      </c>
      <c r="IN24" s="17" t="str">
        <f t="shared" si="120"/>
        <v/>
      </c>
      <c r="IO24" s="16" t="s">
        <v>86</v>
      </c>
      <c r="IP24" s="17" t="str">
        <f t="shared" si="121"/>
        <v/>
      </c>
      <c r="IQ24" s="16" t="s">
        <v>86</v>
      </c>
      <c r="IR24" s="17" t="str">
        <f t="shared" si="122"/>
        <v/>
      </c>
      <c r="IS24" s="49">
        <v>14400</v>
      </c>
      <c r="IT24" s="17">
        <f t="shared" si="123"/>
        <v>0.55692307692307697</v>
      </c>
      <c r="IU24" s="16" t="s">
        <v>86</v>
      </c>
      <c r="IV24" s="17" t="str">
        <f t="shared" si="124"/>
        <v/>
      </c>
      <c r="IW24" s="16" t="s">
        <v>86</v>
      </c>
      <c r="IX24" s="17" t="str">
        <f t="shared" si="125"/>
        <v/>
      </c>
      <c r="IY24" s="16" t="s">
        <v>86</v>
      </c>
      <c r="IZ24" s="17" t="str">
        <f t="shared" si="126"/>
        <v/>
      </c>
      <c r="JA24" s="16" t="s">
        <v>86</v>
      </c>
      <c r="JB24" s="17" t="str">
        <f t="shared" si="127"/>
        <v/>
      </c>
      <c r="JC24" s="49">
        <v>15100</v>
      </c>
      <c r="JD24" s="17">
        <f t="shared" si="128"/>
        <v>0.53538461538461535</v>
      </c>
      <c r="JE24" s="16" t="s">
        <v>86</v>
      </c>
      <c r="JF24" s="17" t="str">
        <f t="shared" si="129"/>
        <v/>
      </c>
      <c r="JG24" s="16" t="s">
        <v>86</v>
      </c>
      <c r="JH24" s="17" t="str">
        <f t="shared" si="130"/>
        <v/>
      </c>
      <c r="JI24" s="16" t="s">
        <v>86</v>
      </c>
      <c r="JJ24" s="17" t="str">
        <f t="shared" si="131"/>
        <v/>
      </c>
      <c r="JK24" s="16" t="s">
        <v>86</v>
      </c>
      <c r="JL24" s="17" t="str">
        <f t="shared" si="132"/>
        <v/>
      </c>
      <c r="JM24" s="49">
        <v>16600</v>
      </c>
      <c r="JN24" s="17">
        <f t="shared" si="133"/>
        <v>0.48923076923076925</v>
      </c>
      <c r="JO24" s="16" t="s">
        <v>86</v>
      </c>
      <c r="JP24" s="17" t="str">
        <f t="shared" si="134"/>
        <v/>
      </c>
      <c r="JQ24" s="16" t="s">
        <v>86</v>
      </c>
      <c r="JR24" s="17" t="str">
        <f t="shared" si="135"/>
        <v/>
      </c>
      <c r="JS24" s="16" t="s">
        <v>86</v>
      </c>
      <c r="JT24" s="17" t="str">
        <f t="shared" si="136"/>
        <v/>
      </c>
      <c r="JU24" s="49">
        <v>16200</v>
      </c>
      <c r="JV24" s="17">
        <f t="shared" si="137"/>
        <v>0.50153846153846149</v>
      </c>
    </row>
    <row r="25" spans="2:282" ht="13.5" customHeight="1">
      <c r="B25" s="4">
        <v>1</v>
      </c>
      <c r="C25" s="4">
        <v>0.8</v>
      </c>
      <c r="D25" s="7">
        <v>34500</v>
      </c>
      <c r="E25" s="16"/>
      <c r="F25" s="17" t="str">
        <f t="shared" si="0"/>
        <v/>
      </c>
      <c r="G25" s="16">
        <v>13900</v>
      </c>
      <c r="H25" s="17">
        <f t="shared" si="1"/>
        <v>0.59710144927536235</v>
      </c>
      <c r="I25" s="16">
        <v>16200</v>
      </c>
      <c r="J25" s="17">
        <f t="shared" si="2"/>
        <v>0.5304347826086957</v>
      </c>
      <c r="K25" s="16" t="s">
        <v>86</v>
      </c>
      <c r="L25" s="17" t="str">
        <f t="shared" si="3"/>
        <v/>
      </c>
      <c r="M25" s="16" t="s">
        <v>86</v>
      </c>
      <c r="N25" s="17" t="str">
        <f t="shared" si="4"/>
        <v/>
      </c>
      <c r="O25" s="16" t="s">
        <v>86</v>
      </c>
      <c r="P25" s="17" t="str">
        <f t="shared" si="5"/>
        <v/>
      </c>
      <c r="Q25" s="16">
        <v>12200</v>
      </c>
      <c r="R25" s="17">
        <f t="shared" si="6"/>
        <v>0.6463768115942029</v>
      </c>
      <c r="S25" s="16">
        <v>16400</v>
      </c>
      <c r="T25" s="17">
        <f t="shared" si="7"/>
        <v>0.52463768115942033</v>
      </c>
      <c r="U25" s="16" t="s">
        <v>86</v>
      </c>
      <c r="V25" s="17" t="str">
        <f t="shared" si="8"/>
        <v/>
      </c>
      <c r="W25" s="16" t="s">
        <v>86</v>
      </c>
      <c r="X25" s="17" t="str">
        <f t="shared" si="9"/>
        <v/>
      </c>
      <c r="Y25" s="16" t="s">
        <v>86</v>
      </c>
      <c r="Z25" s="17" t="str">
        <f t="shared" si="10"/>
        <v/>
      </c>
      <c r="AA25" s="16">
        <v>16100</v>
      </c>
      <c r="AB25" s="17">
        <f t="shared" si="11"/>
        <v>0.53333333333333333</v>
      </c>
      <c r="AC25" s="16" t="s">
        <v>86</v>
      </c>
      <c r="AD25" s="17" t="str">
        <f t="shared" si="12"/>
        <v/>
      </c>
      <c r="AE25" s="16" t="s">
        <v>86</v>
      </c>
      <c r="AF25" s="17" t="str">
        <f t="shared" si="13"/>
        <v/>
      </c>
      <c r="AG25" s="16" t="s">
        <v>86</v>
      </c>
      <c r="AH25" s="17" t="str">
        <f t="shared" si="14"/>
        <v/>
      </c>
      <c r="AI25" s="16">
        <v>13500</v>
      </c>
      <c r="AJ25" s="17">
        <f t="shared" si="15"/>
        <v>0.60869565217391308</v>
      </c>
      <c r="AK25" s="16">
        <v>16900</v>
      </c>
      <c r="AL25" s="17">
        <f t="shared" si="16"/>
        <v>0.51014492753623186</v>
      </c>
      <c r="AM25" s="16" t="s">
        <v>86</v>
      </c>
      <c r="AN25" s="17" t="str">
        <f t="shared" si="17"/>
        <v/>
      </c>
      <c r="AO25" s="16" t="s">
        <v>86</v>
      </c>
      <c r="AP25" s="17" t="str">
        <f t="shared" si="18"/>
        <v/>
      </c>
      <c r="AQ25" s="16" t="s">
        <v>86</v>
      </c>
      <c r="AR25" s="17" t="str">
        <f t="shared" si="19"/>
        <v/>
      </c>
      <c r="AS25" s="16">
        <v>12500</v>
      </c>
      <c r="AT25" s="17">
        <f t="shared" si="20"/>
        <v>0.6376811594202898</v>
      </c>
      <c r="AU25" s="16">
        <v>25700</v>
      </c>
      <c r="AV25" s="17">
        <f t="shared" si="21"/>
        <v>0.25507246376811593</v>
      </c>
      <c r="AW25" s="16" t="s">
        <v>86</v>
      </c>
      <c r="AX25" s="17" t="str">
        <f t="shared" si="22"/>
        <v/>
      </c>
      <c r="AY25" s="16" t="s">
        <v>86</v>
      </c>
      <c r="AZ25" s="17" t="str">
        <f t="shared" si="23"/>
        <v/>
      </c>
      <c r="BA25" s="16">
        <v>11400</v>
      </c>
      <c r="BB25" s="17">
        <f t="shared" si="24"/>
        <v>0.66956521739130437</v>
      </c>
      <c r="BC25" s="16">
        <v>14700</v>
      </c>
      <c r="BD25" s="17">
        <f t="shared" si="25"/>
        <v>0.57391304347826089</v>
      </c>
      <c r="BE25" s="16" t="s">
        <v>86</v>
      </c>
      <c r="BF25" s="17" t="str">
        <f t="shared" si="26"/>
        <v/>
      </c>
      <c r="BG25" s="16" t="s">
        <v>86</v>
      </c>
      <c r="BH25" s="17" t="str">
        <f t="shared" si="27"/>
        <v/>
      </c>
      <c r="BI25" s="16">
        <v>14700</v>
      </c>
      <c r="BJ25" s="17">
        <f t="shared" si="28"/>
        <v>0.57391304347826089</v>
      </c>
      <c r="BK25" s="16">
        <v>23800</v>
      </c>
      <c r="BL25" s="17">
        <f t="shared" si="29"/>
        <v>0.31014492753623191</v>
      </c>
      <c r="BM25" s="16" t="s">
        <v>86</v>
      </c>
      <c r="BN25" s="17" t="str">
        <f t="shared" si="30"/>
        <v/>
      </c>
      <c r="BO25" s="16" t="s">
        <v>86</v>
      </c>
      <c r="BP25" s="17" t="str">
        <f t="shared" si="31"/>
        <v/>
      </c>
      <c r="BQ25" s="16" t="s">
        <v>86</v>
      </c>
      <c r="BR25" s="17" t="str">
        <f t="shared" si="32"/>
        <v/>
      </c>
      <c r="BS25" s="16">
        <v>20000</v>
      </c>
      <c r="BT25" s="17">
        <f t="shared" si="33"/>
        <v>0.42028985507246375</v>
      </c>
      <c r="BU25" s="16" t="s">
        <v>86</v>
      </c>
      <c r="BV25" s="17" t="str">
        <f t="shared" si="34"/>
        <v/>
      </c>
      <c r="BW25" s="16" t="s">
        <v>86</v>
      </c>
      <c r="BX25" s="17" t="str">
        <f t="shared" si="35"/>
        <v/>
      </c>
      <c r="BY25" s="16">
        <v>12700</v>
      </c>
      <c r="BZ25" s="17">
        <f t="shared" si="36"/>
        <v>0.63188405797101455</v>
      </c>
      <c r="CA25" s="16">
        <v>15400</v>
      </c>
      <c r="CB25" s="17">
        <f t="shared" si="37"/>
        <v>0.55362318840579705</v>
      </c>
      <c r="CC25" s="16" t="s">
        <v>86</v>
      </c>
      <c r="CD25" s="17" t="str">
        <f t="shared" si="38"/>
        <v/>
      </c>
      <c r="CE25" s="16" t="s">
        <v>86</v>
      </c>
      <c r="CF25" s="17" t="str">
        <f t="shared" si="39"/>
        <v/>
      </c>
      <c r="CG25" s="16" t="s">
        <v>86</v>
      </c>
      <c r="CH25" s="17" t="str">
        <f t="shared" si="40"/>
        <v/>
      </c>
      <c r="CI25" s="16">
        <v>23700</v>
      </c>
      <c r="CJ25" s="17">
        <f t="shared" si="41"/>
        <v>0.31304347826086959</v>
      </c>
      <c r="CK25" s="16">
        <v>18500</v>
      </c>
      <c r="CL25" s="17">
        <f t="shared" si="42"/>
        <v>0.46376811594202899</v>
      </c>
      <c r="CM25" s="16" t="s">
        <v>86</v>
      </c>
      <c r="CN25" s="17" t="str">
        <f t="shared" si="43"/>
        <v/>
      </c>
      <c r="CO25" s="16">
        <v>12800</v>
      </c>
      <c r="CP25" s="17">
        <f t="shared" si="44"/>
        <v>0.62898550724637681</v>
      </c>
      <c r="CQ25" s="16">
        <v>15100</v>
      </c>
      <c r="CR25" s="17">
        <f t="shared" si="45"/>
        <v>0.56231884057971016</v>
      </c>
      <c r="CS25" s="16" t="s">
        <v>86</v>
      </c>
      <c r="CT25" s="17" t="str">
        <f t="shared" si="46"/>
        <v/>
      </c>
      <c r="CU25" s="16" t="s">
        <v>86</v>
      </c>
      <c r="CV25" s="17" t="str">
        <f t="shared" si="47"/>
        <v/>
      </c>
      <c r="CW25" s="16">
        <v>19200</v>
      </c>
      <c r="CX25" s="17">
        <f t="shared" si="48"/>
        <v>0.44347826086956521</v>
      </c>
      <c r="CY25" s="16" t="s">
        <v>86</v>
      </c>
      <c r="CZ25" s="17" t="str">
        <f t="shared" si="49"/>
        <v/>
      </c>
      <c r="DA25" s="16" t="s">
        <v>86</v>
      </c>
      <c r="DB25" s="17" t="str">
        <f t="shared" si="50"/>
        <v/>
      </c>
      <c r="DC25" s="16">
        <v>13400</v>
      </c>
      <c r="DD25" s="17">
        <f t="shared" si="51"/>
        <v>0.61159420289855071</v>
      </c>
      <c r="DE25" s="16">
        <v>18200</v>
      </c>
      <c r="DF25" s="17">
        <f t="shared" si="52"/>
        <v>0.47246376811594204</v>
      </c>
      <c r="DG25" s="16" t="s">
        <v>86</v>
      </c>
      <c r="DH25" s="17" t="str">
        <f t="shared" si="53"/>
        <v/>
      </c>
      <c r="DI25" s="16" t="s">
        <v>86</v>
      </c>
      <c r="DJ25" s="17" t="str">
        <f t="shared" si="54"/>
        <v/>
      </c>
      <c r="DK25" s="16" t="s">
        <v>86</v>
      </c>
      <c r="DL25" s="17" t="str">
        <f t="shared" si="55"/>
        <v/>
      </c>
      <c r="DM25" s="16">
        <v>18100</v>
      </c>
      <c r="DN25" s="17">
        <f t="shared" si="56"/>
        <v>0.47536231884057972</v>
      </c>
      <c r="DO25" s="16" t="s">
        <v>86</v>
      </c>
      <c r="DP25" s="17" t="str">
        <f t="shared" si="57"/>
        <v/>
      </c>
      <c r="DQ25" s="16" t="s">
        <v>86</v>
      </c>
      <c r="DR25" s="17" t="str">
        <f t="shared" si="58"/>
        <v/>
      </c>
      <c r="DS25" s="16" t="s">
        <v>86</v>
      </c>
      <c r="DT25" s="17" t="str">
        <f t="shared" si="59"/>
        <v/>
      </c>
      <c r="DU25" s="16">
        <v>16300</v>
      </c>
      <c r="DV25" s="17">
        <f t="shared" si="60"/>
        <v>0.52753623188405796</v>
      </c>
      <c r="DW25" s="16">
        <v>14100</v>
      </c>
      <c r="DX25" s="17">
        <f t="shared" si="61"/>
        <v>0.59130434782608698</v>
      </c>
      <c r="DY25" s="16" t="s">
        <v>86</v>
      </c>
      <c r="DZ25" s="17" t="str">
        <f t="shared" si="62"/>
        <v/>
      </c>
      <c r="EA25" s="16" t="s">
        <v>86</v>
      </c>
      <c r="EB25" s="17" t="str">
        <f t="shared" si="63"/>
        <v/>
      </c>
      <c r="EC25" s="16" t="s">
        <v>86</v>
      </c>
      <c r="ED25" s="17" t="str">
        <f t="shared" si="64"/>
        <v/>
      </c>
      <c r="EE25" s="16">
        <v>17600</v>
      </c>
      <c r="EF25" s="17">
        <f t="shared" si="65"/>
        <v>0.48985507246376814</v>
      </c>
      <c r="EG25" s="16">
        <v>24300</v>
      </c>
      <c r="EH25" s="17">
        <f t="shared" si="66"/>
        <v>0.29565217391304349</v>
      </c>
      <c r="EI25" s="16" t="s">
        <v>86</v>
      </c>
      <c r="EJ25" s="17" t="str">
        <f t="shared" si="67"/>
        <v/>
      </c>
      <c r="EK25" s="16" t="s">
        <v>86</v>
      </c>
      <c r="EL25" s="17" t="str">
        <f t="shared" si="68"/>
        <v/>
      </c>
      <c r="EM25" s="16">
        <v>14700</v>
      </c>
      <c r="EN25" s="17">
        <f t="shared" si="69"/>
        <v>0.57391304347826089</v>
      </c>
      <c r="EO25" s="16" t="s">
        <v>86</v>
      </c>
      <c r="EP25" s="17" t="str">
        <f t="shared" si="70"/>
        <v/>
      </c>
      <c r="EQ25" s="16" t="s">
        <v>86</v>
      </c>
      <c r="ER25" s="17" t="str">
        <f t="shared" si="71"/>
        <v/>
      </c>
      <c r="ES25" s="16">
        <v>16600</v>
      </c>
      <c r="ET25" s="17">
        <f t="shared" si="72"/>
        <v>0.51884057971014497</v>
      </c>
      <c r="EU25" s="16">
        <v>16800</v>
      </c>
      <c r="EV25" s="17">
        <f t="shared" si="73"/>
        <v>0.5130434782608696</v>
      </c>
      <c r="EW25" s="16" t="s">
        <v>86</v>
      </c>
      <c r="EX25" s="17" t="str">
        <f t="shared" si="74"/>
        <v/>
      </c>
      <c r="EY25" s="16" t="s">
        <v>86</v>
      </c>
      <c r="EZ25" s="17" t="str">
        <f t="shared" si="75"/>
        <v/>
      </c>
      <c r="FA25" s="16" t="s">
        <v>86</v>
      </c>
      <c r="FB25" s="17" t="str">
        <f t="shared" si="76"/>
        <v/>
      </c>
      <c r="FC25" s="16">
        <v>0</v>
      </c>
      <c r="FD25" s="17" t="str">
        <f t="shared" si="77"/>
        <v/>
      </c>
      <c r="FE25" s="16">
        <v>16800</v>
      </c>
      <c r="FF25" s="17">
        <f t="shared" si="78"/>
        <v>0.5130434782608696</v>
      </c>
      <c r="FG25" s="16" t="s">
        <v>86</v>
      </c>
      <c r="FH25" s="17" t="str">
        <f t="shared" si="79"/>
        <v/>
      </c>
      <c r="FI25" s="16">
        <v>12500</v>
      </c>
      <c r="FJ25" s="17">
        <f t="shared" si="80"/>
        <v>0.6376811594202898</v>
      </c>
      <c r="FK25" s="16">
        <v>26800</v>
      </c>
      <c r="FL25" s="17">
        <f t="shared" si="81"/>
        <v>0.22318840579710145</v>
      </c>
      <c r="FM25" s="16" t="s">
        <v>86</v>
      </c>
      <c r="FN25" s="17" t="str">
        <f t="shared" si="82"/>
        <v/>
      </c>
      <c r="FO25" s="16" t="s">
        <v>86</v>
      </c>
      <c r="FP25" s="17" t="str">
        <f t="shared" si="83"/>
        <v/>
      </c>
      <c r="FQ25" s="16">
        <v>18600</v>
      </c>
      <c r="FR25" s="17">
        <f t="shared" si="84"/>
        <v>0.46086956521739131</v>
      </c>
      <c r="FS25" s="16" t="s">
        <v>86</v>
      </c>
      <c r="FT25" s="17" t="str">
        <f t="shared" si="85"/>
        <v/>
      </c>
      <c r="FU25" s="16" t="s">
        <v>86</v>
      </c>
      <c r="FV25" s="17" t="str">
        <f t="shared" si="86"/>
        <v/>
      </c>
      <c r="FW25" s="16">
        <v>15100</v>
      </c>
      <c r="FX25" s="17">
        <f t="shared" si="87"/>
        <v>0.56231884057971016</v>
      </c>
      <c r="FY25" s="16">
        <v>17800</v>
      </c>
      <c r="FZ25" s="17">
        <f t="shared" si="88"/>
        <v>0.48405797101449277</v>
      </c>
      <c r="GA25" s="16" t="s">
        <v>86</v>
      </c>
      <c r="GB25" s="17" t="str">
        <f t="shared" si="89"/>
        <v/>
      </c>
      <c r="GC25" s="16" t="s">
        <v>86</v>
      </c>
      <c r="GD25" s="17" t="str">
        <f t="shared" si="90"/>
        <v/>
      </c>
      <c r="GE25" s="16" t="s">
        <v>86</v>
      </c>
      <c r="GF25" s="17" t="str">
        <f t="shared" si="91"/>
        <v/>
      </c>
      <c r="GG25" s="16" t="s">
        <v>86</v>
      </c>
      <c r="GH25" s="17" t="str">
        <f t="shared" si="92"/>
        <v/>
      </c>
      <c r="GI25" s="16">
        <v>15300</v>
      </c>
      <c r="GJ25" s="17">
        <f t="shared" si="93"/>
        <v>0.55652173913043479</v>
      </c>
      <c r="GK25" s="16" t="s">
        <v>86</v>
      </c>
      <c r="GL25" s="17" t="str">
        <f t="shared" si="94"/>
        <v/>
      </c>
      <c r="GM25" s="16">
        <v>16400</v>
      </c>
      <c r="GN25" s="17">
        <f t="shared" si="95"/>
        <v>0.52463768115942033</v>
      </c>
      <c r="GO25" s="16" t="s">
        <v>86</v>
      </c>
      <c r="GP25" s="17" t="str">
        <f t="shared" si="96"/>
        <v/>
      </c>
      <c r="GQ25" s="16">
        <v>19600</v>
      </c>
      <c r="GR25" s="17">
        <f t="shared" si="97"/>
        <v>0.43188405797101448</v>
      </c>
      <c r="GS25" s="16" t="s">
        <v>86</v>
      </c>
      <c r="GT25" s="17" t="str">
        <f t="shared" si="98"/>
        <v/>
      </c>
      <c r="GU25" s="16">
        <v>16700</v>
      </c>
      <c r="GV25" s="17">
        <f t="shared" si="99"/>
        <v>0.51594202898550723</v>
      </c>
      <c r="GW25" s="16" t="s">
        <v>86</v>
      </c>
      <c r="GX25" s="17" t="str">
        <f t="shared" si="100"/>
        <v/>
      </c>
      <c r="GY25" s="16">
        <v>13700</v>
      </c>
      <c r="GZ25" s="17">
        <f t="shared" si="101"/>
        <v>0.60289855072463772</v>
      </c>
      <c r="HA25" s="16">
        <v>15800</v>
      </c>
      <c r="HB25" s="17">
        <f t="shared" si="102"/>
        <v>0.54202898550724643</v>
      </c>
      <c r="HC25" s="16" t="s">
        <v>86</v>
      </c>
      <c r="HD25" s="17" t="str">
        <f t="shared" si="103"/>
        <v/>
      </c>
      <c r="HE25" s="16" t="s">
        <v>86</v>
      </c>
      <c r="HF25" s="17" t="str">
        <f t="shared" si="104"/>
        <v/>
      </c>
      <c r="HG25" s="16" t="s">
        <v>86</v>
      </c>
      <c r="HH25" s="17" t="str">
        <f t="shared" si="105"/>
        <v/>
      </c>
      <c r="HI25" s="96">
        <v>12300</v>
      </c>
      <c r="HJ25" s="17">
        <f t="shared" si="106"/>
        <v>0.64347826086956517</v>
      </c>
      <c r="HK25" s="49" t="s">
        <v>86</v>
      </c>
      <c r="HL25" s="17" t="str">
        <f t="shared" si="107"/>
        <v/>
      </c>
      <c r="HM25" s="16">
        <v>23600</v>
      </c>
      <c r="HN25" s="17">
        <f t="shared" si="108"/>
        <v>0.31594202898550727</v>
      </c>
      <c r="HO25" s="16" t="s">
        <v>86</v>
      </c>
      <c r="HP25" s="17" t="str">
        <f t="shared" si="109"/>
        <v/>
      </c>
      <c r="HQ25" s="49" t="s">
        <v>86</v>
      </c>
      <c r="HR25" s="17" t="str">
        <f t="shared" si="110"/>
        <v/>
      </c>
      <c r="HS25" s="16">
        <v>15600</v>
      </c>
      <c r="HT25" s="17">
        <f t="shared" si="111"/>
        <v>0.54782608695652169</v>
      </c>
      <c r="HU25" s="16">
        <v>35300</v>
      </c>
      <c r="HV25" s="17">
        <f t="shared" si="112"/>
        <v>-2.318840579710145E-2</v>
      </c>
      <c r="HW25" s="16" t="s">
        <v>86</v>
      </c>
      <c r="HX25" s="17" t="str">
        <f t="shared" si="113"/>
        <v/>
      </c>
      <c r="HY25" s="49" t="s">
        <v>86</v>
      </c>
      <c r="HZ25" s="17" t="str">
        <f t="shared" si="114"/>
        <v/>
      </c>
      <c r="IA25" s="16">
        <v>29400</v>
      </c>
      <c r="IB25" s="17">
        <f t="shared" si="115"/>
        <v>0.14782608695652175</v>
      </c>
      <c r="IC25" s="16">
        <v>30300</v>
      </c>
      <c r="ID25" s="17">
        <f t="shared" si="116"/>
        <v>0.12173913043478261</v>
      </c>
      <c r="IE25" s="16" t="s">
        <v>86</v>
      </c>
      <c r="IF25" s="17" t="str">
        <f t="shared" si="117"/>
        <v/>
      </c>
      <c r="IG25" s="49" t="s">
        <v>86</v>
      </c>
      <c r="IH25" s="17" t="str">
        <f t="shared" si="118"/>
        <v/>
      </c>
      <c r="II25" s="49" t="s">
        <v>86</v>
      </c>
      <c r="IJ25" s="47" t="str">
        <f t="shared" si="138"/>
        <v/>
      </c>
      <c r="IK25" s="89">
        <v>12000</v>
      </c>
      <c r="IL25" s="17">
        <f t="shared" si="119"/>
        <v>0.65217391304347827</v>
      </c>
      <c r="IM25" s="16">
        <v>15200</v>
      </c>
      <c r="IN25" s="17">
        <f t="shared" si="120"/>
        <v>0.55942028985507242</v>
      </c>
      <c r="IO25" s="16" t="s">
        <v>86</v>
      </c>
      <c r="IP25" s="17" t="str">
        <f t="shared" si="121"/>
        <v/>
      </c>
      <c r="IQ25" s="16" t="s">
        <v>86</v>
      </c>
      <c r="IR25" s="17" t="str">
        <f t="shared" si="122"/>
        <v/>
      </c>
      <c r="IS25" s="49" t="s">
        <v>86</v>
      </c>
      <c r="IT25" s="17" t="str">
        <f t="shared" si="123"/>
        <v/>
      </c>
      <c r="IU25" s="16">
        <v>12600</v>
      </c>
      <c r="IV25" s="17">
        <f t="shared" si="124"/>
        <v>0.63478260869565217</v>
      </c>
      <c r="IW25" s="16">
        <v>17400</v>
      </c>
      <c r="IX25" s="17">
        <f t="shared" si="125"/>
        <v>0.4956521739130435</v>
      </c>
      <c r="IY25" s="16" t="s">
        <v>86</v>
      </c>
      <c r="IZ25" s="17" t="str">
        <f t="shared" si="126"/>
        <v/>
      </c>
      <c r="JA25" s="16" t="s">
        <v>86</v>
      </c>
      <c r="JB25" s="17" t="str">
        <f t="shared" si="127"/>
        <v/>
      </c>
      <c r="JC25" s="49" t="s">
        <v>86</v>
      </c>
      <c r="JD25" s="17" t="str">
        <f t="shared" si="128"/>
        <v/>
      </c>
      <c r="JE25" s="16">
        <v>13800</v>
      </c>
      <c r="JF25" s="17">
        <f t="shared" si="129"/>
        <v>0.6</v>
      </c>
      <c r="JG25" s="16">
        <v>22500</v>
      </c>
      <c r="JH25" s="17">
        <f t="shared" si="130"/>
        <v>0.34782608695652173</v>
      </c>
      <c r="JI25" s="16" t="s">
        <v>86</v>
      </c>
      <c r="JJ25" s="17" t="str">
        <f t="shared" si="131"/>
        <v/>
      </c>
      <c r="JK25" s="16" t="s">
        <v>86</v>
      </c>
      <c r="JL25" s="17" t="str">
        <f t="shared" si="132"/>
        <v/>
      </c>
      <c r="JM25" s="49" t="s">
        <v>86</v>
      </c>
      <c r="JN25" s="17" t="str">
        <f t="shared" si="133"/>
        <v/>
      </c>
      <c r="JO25" s="16">
        <v>13500</v>
      </c>
      <c r="JP25" s="17">
        <f t="shared" si="134"/>
        <v>0.60869565217391308</v>
      </c>
      <c r="JQ25" s="16">
        <v>14600</v>
      </c>
      <c r="JR25" s="17">
        <f t="shared" si="135"/>
        <v>0.57681159420289851</v>
      </c>
      <c r="JS25" s="16" t="s">
        <v>86</v>
      </c>
      <c r="JT25" s="17" t="str">
        <f t="shared" si="136"/>
        <v/>
      </c>
      <c r="JU25" s="49" t="s">
        <v>86</v>
      </c>
      <c r="JV25" s="17" t="str">
        <f t="shared" si="137"/>
        <v/>
      </c>
    </row>
    <row r="26" spans="2:282" ht="13.5" customHeight="1">
      <c r="B26" s="4">
        <v>1</v>
      </c>
      <c r="C26" s="4">
        <v>0.9</v>
      </c>
      <c r="D26" s="7">
        <v>34500</v>
      </c>
      <c r="E26" s="16"/>
      <c r="F26" s="17" t="str">
        <f t="shared" si="0"/>
        <v/>
      </c>
      <c r="G26" s="16">
        <v>15100</v>
      </c>
      <c r="H26" s="17">
        <f t="shared" si="1"/>
        <v>0.56231884057971016</v>
      </c>
      <c r="I26" s="16">
        <v>17600</v>
      </c>
      <c r="J26" s="17">
        <f t="shared" si="2"/>
        <v>0.48985507246376814</v>
      </c>
      <c r="K26" s="16" t="s">
        <v>86</v>
      </c>
      <c r="L26" s="17" t="str">
        <f t="shared" si="3"/>
        <v/>
      </c>
      <c r="M26" s="16" t="s">
        <v>86</v>
      </c>
      <c r="N26" s="17" t="str">
        <f t="shared" si="4"/>
        <v/>
      </c>
      <c r="O26" s="16" t="s">
        <v>86</v>
      </c>
      <c r="P26" s="17" t="str">
        <f t="shared" si="5"/>
        <v/>
      </c>
      <c r="Q26" s="16">
        <v>13200</v>
      </c>
      <c r="R26" s="17">
        <f t="shared" si="6"/>
        <v>0.61739130434782608</v>
      </c>
      <c r="S26" s="16">
        <v>17400</v>
      </c>
      <c r="T26" s="17">
        <f t="shared" si="7"/>
        <v>0.4956521739130435</v>
      </c>
      <c r="U26" s="16" t="s">
        <v>86</v>
      </c>
      <c r="V26" s="17" t="str">
        <f t="shared" si="8"/>
        <v/>
      </c>
      <c r="W26" s="16" t="s">
        <v>86</v>
      </c>
      <c r="X26" s="17" t="str">
        <f t="shared" si="9"/>
        <v/>
      </c>
      <c r="Y26" s="16" t="s">
        <v>86</v>
      </c>
      <c r="Z26" s="17" t="str">
        <f t="shared" si="10"/>
        <v/>
      </c>
      <c r="AA26" s="16">
        <v>17300</v>
      </c>
      <c r="AB26" s="17">
        <f t="shared" si="11"/>
        <v>0.49855072463768119</v>
      </c>
      <c r="AC26" s="16" t="s">
        <v>86</v>
      </c>
      <c r="AD26" s="17" t="str">
        <f t="shared" si="12"/>
        <v/>
      </c>
      <c r="AE26" s="16" t="s">
        <v>86</v>
      </c>
      <c r="AF26" s="17" t="str">
        <f t="shared" si="13"/>
        <v/>
      </c>
      <c r="AG26" s="16" t="s">
        <v>86</v>
      </c>
      <c r="AH26" s="17" t="str">
        <f t="shared" si="14"/>
        <v/>
      </c>
      <c r="AI26" s="16">
        <v>14500</v>
      </c>
      <c r="AJ26" s="17">
        <f t="shared" si="15"/>
        <v>0.57971014492753625</v>
      </c>
      <c r="AK26" s="16">
        <v>17900</v>
      </c>
      <c r="AL26" s="17">
        <f t="shared" si="16"/>
        <v>0.48115942028985509</v>
      </c>
      <c r="AM26" s="16" t="s">
        <v>86</v>
      </c>
      <c r="AN26" s="17" t="str">
        <f t="shared" si="17"/>
        <v/>
      </c>
      <c r="AO26" s="16" t="s">
        <v>86</v>
      </c>
      <c r="AP26" s="17" t="str">
        <f t="shared" si="18"/>
        <v/>
      </c>
      <c r="AQ26" s="16" t="s">
        <v>86</v>
      </c>
      <c r="AR26" s="17" t="str">
        <f t="shared" si="19"/>
        <v/>
      </c>
      <c r="AS26" s="16">
        <v>13700</v>
      </c>
      <c r="AT26" s="17">
        <f t="shared" si="20"/>
        <v>0.60289855072463772</v>
      </c>
      <c r="AU26" s="16">
        <v>26900</v>
      </c>
      <c r="AV26" s="17">
        <f t="shared" si="21"/>
        <v>0.22028985507246376</v>
      </c>
      <c r="AW26" s="16" t="s">
        <v>86</v>
      </c>
      <c r="AX26" s="17" t="str">
        <f t="shared" si="22"/>
        <v/>
      </c>
      <c r="AY26" s="16" t="s">
        <v>86</v>
      </c>
      <c r="AZ26" s="17" t="str">
        <f t="shared" si="23"/>
        <v/>
      </c>
      <c r="BA26" s="16">
        <v>12400</v>
      </c>
      <c r="BB26" s="17">
        <f t="shared" si="24"/>
        <v>0.64057971014492754</v>
      </c>
      <c r="BC26" s="16">
        <v>15800</v>
      </c>
      <c r="BD26" s="17">
        <f t="shared" si="25"/>
        <v>0.54202898550724643</v>
      </c>
      <c r="BE26" s="16" t="s">
        <v>86</v>
      </c>
      <c r="BF26" s="17" t="str">
        <f t="shared" si="26"/>
        <v/>
      </c>
      <c r="BG26" s="16" t="s">
        <v>86</v>
      </c>
      <c r="BH26" s="17" t="str">
        <f t="shared" si="27"/>
        <v/>
      </c>
      <c r="BI26" s="16">
        <v>15800</v>
      </c>
      <c r="BJ26" s="17">
        <f t="shared" si="28"/>
        <v>0.54202898550724643</v>
      </c>
      <c r="BK26" s="16">
        <v>24900</v>
      </c>
      <c r="BL26" s="17">
        <f t="shared" si="29"/>
        <v>0.27826086956521739</v>
      </c>
      <c r="BM26" s="16" t="s">
        <v>86</v>
      </c>
      <c r="BN26" s="17" t="str">
        <f t="shared" si="30"/>
        <v/>
      </c>
      <c r="BO26" s="16" t="s">
        <v>86</v>
      </c>
      <c r="BP26" s="17" t="str">
        <f t="shared" si="31"/>
        <v/>
      </c>
      <c r="BQ26" s="16" t="s">
        <v>86</v>
      </c>
      <c r="BR26" s="17" t="str">
        <f t="shared" si="32"/>
        <v/>
      </c>
      <c r="BS26" s="16">
        <v>20900</v>
      </c>
      <c r="BT26" s="17">
        <f t="shared" si="33"/>
        <v>0.39420289855072466</v>
      </c>
      <c r="BU26" s="16" t="s">
        <v>86</v>
      </c>
      <c r="BV26" s="17" t="str">
        <f t="shared" si="34"/>
        <v/>
      </c>
      <c r="BW26" s="16" t="s">
        <v>86</v>
      </c>
      <c r="BX26" s="17" t="str">
        <f t="shared" si="35"/>
        <v/>
      </c>
      <c r="BY26" s="16">
        <v>13700</v>
      </c>
      <c r="BZ26" s="17">
        <f t="shared" si="36"/>
        <v>0.60289855072463772</v>
      </c>
      <c r="CA26" s="16">
        <v>16400</v>
      </c>
      <c r="CB26" s="17">
        <f t="shared" si="37"/>
        <v>0.52463768115942033</v>
      </c>
      <c r="CC26" s="16" t="s">
        <v>86</v>
      </c>
      <c r="CD26" s="17" t="str">
        <f t="shared" si="38"/>
        <v/>
      </c>
      <c r="CE26" s="16" t="s">
        <v>86</v>
      </c>
      <c r="CF26" s="17" t="str">
        <f t="shared" si="39"/>
        <v/>
      </c>
      <c r="CG26" s="16" t="s">
        <v>86</v>
      </c>
      <c r="CH26" s="17" t="str">
        <f t="shared" si="40"/>
        <v/>
      </c>
      <c r="CI26" s="16">
        <v>26500</v>
      </c>
      <c r="CJ26" s="17">
        <f t="shared" si="41"/>
        <v>0.2318840579710145</v>
      </c>
      <c r="CK26" s="16">
        <v>20300</v>
      </c>
      <c r="CL26" s="17">
        <f t="shared" si="42"/>
        <v>0.4115942028985507</v>
      </c>
      <c r="CM26" s="16" t="s">
        <v>86</v>
      </c>
      <c r="CN26" s="17" t="str">
        <f t="shared" si="43"/>
        <v/>
      </c>
      <c r="CO26" s="16">
        <v>14000</v>
      </c>
      <c r="CP26" s="17">
        <f t="shared" si="44"/>
        <v>0.59420289855072461</v>
      </c>
      <c r="CQ26" s="16">
        <v>16200</v>
      </c>
      <c r="CR26" s="17">
        <f t="shared" si="45"/>
        <v>0.5304347826086957</v>
      </c>
      <c r="CS26" s="16" t="s">
        <v>86</v>
      </c>
      <c r="CT26" s="17" t="str">
        <f t="shared" si="46"/>
        <v/>
      </c>
      <c r="CU26" s="16" t="s">
        <v>86</v>
      </c>
      <c r="CV26" s="17" t="str">
        <f t="shared" si="47"/>
        <v/>
      </c>
      <c r="CW26" s="16">
        <v>20100</v>
      </c>
      <c r="CX26" s="17">
        <f t="shared" si="48"/>
        <v>0.41739130434782606</v>
      </c>
      <c r="CY26" s="16" t="s">
        <v>86</v>
      </c>
      <c r="CZ26" s="17" t="str">
        <f t="shared" si="49"/>
        <v/>
      </c>
      <c r="DA26" s="16" t="s">
        <v>86</v>
      </c>
      <c r="DB26" s="17" t="str">
        <f t="shared" si="50"/>
        <v/>
      </c>
      <c r="DC26" s="16">
        <v>14600</v>
      </c>
      <c r="DD26" s="17">
        <f t="shared" si="51"/>
        <v>0.57681159420289851</v>
      </c>
      <c r="DE26" s="16">
        <v>19400</v>
      </c>
      <c r="DF26" s="17">
        <f t="shared" si="52"/>
        <v>0.43768115942028984</v>
      </c>
      <c r="DG26" s="16" t="s">
        <v>86</v>
      </c>
      <c r="DH26" s="17" t="str">
        <f t="shared" si="53"/>
        <v/>
      </c>
      <c r="DI26" s="16" t="s">
        <v>86</v>
      </c>
      <c r="DJ26" s="17" t="str">
        <f t="shared" si="54"/>
        <v/>
      </c>
      <c r="DK26" s="16" t="s">
        <v>86</v>
      </c>
      <c r="DL26" s="17" t="str">
        <f t="shared" si="55"/>
        <v/>
      </c>
      <c r="DM26" s="16">
        <v>19400</v>
      </c>
      <c r="DN26" s="17">
        <f t="shared" si="56"/>
        <v>0.43768115942028984</v>
      </c>
      <c r="DO26" s="16" t="s">
        <v>86</v>
      </c>
      <c r="DP26" s="17" t="str">
        <f t="shared" si="57"/>
        <v/>
      </c>
      <c r="DQ26" s="16" t="s">
        <v>86</v>
      </c>
      <c r="DR26" s="17" t="str">
        <f t="shared" si="58"/>
        <v/>
      </c>
      <c r="DS26" s="16" t="s">
        <v>86</v>
      </c>
      <c r="DT26" s="17" t="str">
        <f t="shared" si="59"/>
        <v/>
      </c>
      <c r="DU26" s="16">
        <v>17900</v>
      </c>
      <c r="DV26" s="17">
        <f t="shared" si="60"/>
        <v>0.48115942028985509</v>
      </c>
      <c r="DW26" s="16">
        <v>15100</v>
      </c>
      <c r="DX26" s="17">
        <f t="shared" si="61"/>
        <v>0.56231884057971016</v>
      </c>
      <c r="DY26" s="16" t="s">
        <v>86</v>
      </c>
      <c r="DZ26" s="17" t="str">
        <f t="shared" si="62"/>
        <v/>
      </c>
      <c r="EA26" s="16" t="s">
        <v>86</v>
      </c>
      <c r="EB26" s="17" t="str">
        <f t="shared" si="63"/>
        <v/>
      </c>
      <c r="EC26" s="16" t="s">
        <v>86</v>
      </c>
      <c r="ED26" s="17" t="str">
        <f t="shared" si="64"/>
        <v/>
      </c>
      <c r="EE26" s="16">
        <v>19200</v>
      </c>
      <c r="EF26" s="17">
        <f t="shared" si="65"/>
        <v>0.44347826086956521</v>
      </c>
      <c r="EG26" s="16">
        <v>25500</v>
      </c>
      <c r="EH26" s="17">
        <f t="shared" si="66"/>
        <v>0.2608695652173913</v>
      </c>
      <c r="EI26" s="16" t="s">
        <v>86</v>
      </c>
      <c r="EJ26" s="17" t="str">
        <f t="shared" si="67"/>
        <v/>
      </c>
      <c r="EK26" s="16" t="s">
        <v>86</v>
      </c>
      <c r="EL26" s="17" t="str">
        <f t="shared" si="68"/>
        <v/>
      </c>
      <c r="EM26" s="16">
        <v>15600</v>
      </c>
      <c r="EN26" s="17">
        <f t="shared" si="69"/>
        <v>0.54782608695652169</v>
      </c>
      <c r="EO26" s="16" t="s">
        <v>86</v>
      </c>
      <c r="EP26" s="17" t="str">
        <f t="shared" si="70"/>
        <v/>
      </c>
      <c r="EQ26" s="16" t="s">
        <v>86</v>
      </c>
      <c r="ER26" s="17" t="str">
        <f t="shared" si="71"/>
        <v/>
      </c>
      <c r="ES26" s="16">
        <v>17300</v>
      </c>
      <c r="ET26" s="17">
        <f t="shared" si="72"/>
        <v>0.49855072463768119</v>
      </c>
      <c r="EU26" s="16">
        <v>17900</v>
      </c>
      <c r="EV26" s="17">
        <f t="shared" si="73"/>
        <v>0.48115942028985509</v>
      </c>
      <c r="EW26" s="16" t="s">
        <v>86</v>
      </c>
      <c r="EX26" s="17" t="str">
        <f t="shared" si="74"/>
        <v/>
      </c>
      <c r="EY26" s="16" t="s">
        <v>86</v>
      </c>
      <c r="EZ26" s="17" t="str">
        <f t="shared" si="75"/>
        <v/>
      </c>
      <c r="FA26" s="16" t="s">
        <v>86</v>
      </c>
      <c r="FB26" s="17" t="str">
        <f t="shared" si="76"/>
        <v/>
      </c>
      <c r="FC26" s="16">
        <v>0</v>
      </c>
      <c r="FD26" s="17" t="str">
        <f t="shared" si="77"/>
        <v/>
      </c>
      <c r="FE26" s="16">
        <v>18500</v>
      </c>
      <c r="FF26" s="17">
        <f t="shared" si="78"/>
        <v>0.46376811594202899</v>
      </c>
      <c r="FG26" s="16" t="s">
        <v>86</v>
      </c>
      <c r="FH26" s="17" t="str">
        <f t="shared" si="79"/>
        <v/>
      </c>
      <c r="FI26" s="16">
        <v>13700</v>
      </c>
      <c r="FJ26" s="17">
        <f t="shared" si="80"/>
        <v>0.60289855072463772</v>
      </c>
      <c r="FK26" s="16">
        <v>28000</v>
      </c>
      <c r="FL26" s="17">
        <f t="shared" si="81"/>
        <v>0.18840579710144928</v>
      </c>
      <c r="FM26" s="16" t="s">
        <v>86</v>
      </c>
      <c r="FN26" s="17" t="str">
        <f t="shared" si="82"/>
        <v/>
      </c>
      <c r="FO26" s="16" t="s">
        <v>86</v>
      </c>
      <c r="FP26" s="17" t="str">
        <f t="shared" si="83"/>
        <v/>
      </c>
      <c r="FQ26" s="16">
        <v>19500</v>
      </c>
      <c r="FR26" s="17">
        <f t="shared" si="84"/>
        <v>0.43478260869565216</v>
      </c>
      <c r="FS26" s="16" t="s">
        <v>86</v>
      </c>
      <c r="FT26" s="17" t="str">
        <f t="shared" si="85"/>
        <v/>
      </c>
      <c r="FU26" s="16" t="s">
        <v>86</v>
      </c>
      <c r="FV26" s="17" t="str">
        <f t="shared" si="86"/>
        <v/>
      </c>
      <c r="FW26" s="16">
        <v>16200</v>
      </c>
      <c r="FX26" s="17">
        <f t="shared" si="87"/>
        <v>0.5304347826086957</v>
      </c>
      <c r="FY26" s="16">
        <v>18900</v>
      </c>
      <c r="FZ26" s="17">
        <f t="shared" si="88"/>
        <v>0.45217391304347826</v>
      </c>
      <c r="GA26" s="16" t="s">
        <v>86</v>
      </c>
      <c r="GB26" s="17" t="str">
        <f t="shared" si="89"/>
        <v/>
      </c>
      <c r="GC26" s="16" t="s">
        <v>86</v>
      </c>
      <c r="GD26" s="17" t="str">
        <f t="shared" si="90"/>
        <v/>
      </c>
      <c r="GE26" s="16" t="s">
        <v>86</v>
      </c>
      <c r="GF26" s="17" t="str">
        <f t="shared" si="91"/>
        <v/>
      </c>
      <c r="GG26" s="16" t="s">
        <v>86</v>
      </c>
      <c r="GH26" s="17" t="str">
        <f t="shared" si="92"/>
        <v/>
      </c>
      <c r="GI26" s="16">
        <v>16500</v>
      </c>
      <c r="GJ26" s="17">
        <f t="shared" si="93"/>
        <v>0.52173913043478259</v>
      </c>
      <c r="GK26" s="16" t="s">
        <v>86</v>
      </c>
      <c r="GL26" s="17" t="str">
        <f t="shared" si="94"/>
        <v/>
      </c>
      <c r="GM26" s="16">
        <v>17700</v>
      </c>
      <c r="GN26" s="17">
        <f t="shared" si="95"/>
        <v>0.48695652173913045</v>
      </c>
      <c r="GO26" s="16" t="s">
        <v>86</v>
      </c>
      <c r="GP26" s="17" t="str">
        <f t="shared" si="96"/>
        <v/>
      </c>
      <c r="GQ26" s="16">
        <v>21300</v>
      </c>
      <c r="GR26" s="17">
        <f t="shared" si="97"/>
        <v>0.38260869565217392</v>
      </c>
      <c r="GS26" s="16" t="s">
        <v>86</v>
      </c>
      <c r="GT26" s="17" t="str">
        <f t="shared" si="98"/>
        <v/>
      </c>
      <c r="GU26" s="16">
        <v>18300</v>
      </c>
      <c r="GV26" s="17">
        <f t="shared" si="99"/>
        <v>0.46956521739130436</v>
      </c>
      <c r="GW26" s="16" t="s">
        <v>86</v>
      </c>
      <c r="GX26" s="17" t="str">
        <f t="shared" si="100"/>
        <v/>
      </c>
      <c r="GY26" s="16">
        <v>14700</v>
      </c>
      <c r="GZ26" s="17">
        <f t="shared" si="101"/>
        <v>0.57391304347826089</v>
      </c>
      <c r="HA26" s="16">
        <v>16900</v>
      </c>
      <c r="HB26" s="17">
        <f t="shared" si="102"/>
        <v>0.51014492753623186</v>
      </c>
      <c r="HC26" s="16" t="s">
        <v>86</v>
      </c>
      <c r="HD26" s="17" t="str">
        <f t="shared" si="103"/>
        <v/>
      </c>
      <c r="HE26" s="16" t="s">
        <v>86</v>
      </c>
      <c r="HF26" s="17" t="str">
        <f t="shared" si="104"/>
        <v/>
      </c>
      <c r="HG26" s="16" t="s">
        <v>86</v>
      </c>
      <c r="HH26" s="17" t="str">
        <f t="shared" si="105"/>
        <v/>
      </c>
      <c r="HI26" s="96">
        <v>13600</v>
      </c>
      <c r="HJ26" s="17">
        <f t="shared" si="106"/>
        <v>0.60579710144927534</v>
      </c>
      <c r="HK26" s="49" t="s">
        <v>86</v>
      </c>
      <c r="HL26" s="17" t="str">
        <f t="shared" si="107"/>
        <v/>
      </c>
      <c r="HM26" s="16">
        <v>24500</v>
      </c>
      <c r="HN26" s="17">
        <f t="shared" si="108"/>
        <v>0.28985507246376813</v>
      </c>
      <c r="HO26" s="16" t="s">
        <v>86</v>
      </c>
      <c r="HP26" s="17" t="str">
        <f t="shared" si="109"/>
        <v/>
      </c>
      <c r="HQ26" s="49" t="s">
        <v>86</v>
      </c>
      <c r="HR26" s="17" t="str">
        <f t="shared" si="110"/>
        <v/>
      </c>
      <c r="HS26" s="16">
        <v>16800</v>
      </c>
      <c r="HT26" s="17">
        <f t="shared" si="111"/>
        <v>0.5130434782608696</v>
      </c>
      <c r="HU26" s="16">
        <v>36400</v>
      </c>
      <c r="HV26" s="17">
        <f t="shared" si="112"/>
        <v>-5.5072463768115941E-2</v>
      </c>
      <c r="HW26" s="16" t="s">
        <v>86</v>
      </c>
      <c r="HX26" s="17" t="str">
        <f t="shared" si="113"/>
        <v/>
      </c>
      <c r="HY26" s="49" t="s">
        <v>86</v>
      </c>
      <c r="HZ26" s="17" t="str">
        <f t="shared" si="114"/>
        <v/>
      </c>
      <c r="IA26" s="16">
        <v>32700</v>
      </c>
      <c r="IB26" s="17">
        <f t="shared" si="115"/>
        <v>5.2173913043478258E-2</v>
      </c>
      <c r="IC26" s="16">
        <v>31800</v>
      </c>
      <c r="ID26" s="17">
        <f t="shared" si="116"/>
        <v>7.8260869565217397E-2</v>
      </c>
      <c r="IE26" s="16" t="s">
        <v>86</v>
      </c>
      <c r="IF26" s="17" t="str">
        <f t="shared" si="117"/>
        <v/>
      </c>
      <c r="IG26" s="49" t="s">
        <v>86</v>
      </c>
      <c r="IH26" s="17" t="str">
        <f t="shared" si="118"/>
        <v/>
      </c>
      <c r="II26" s="49" t="s">
        <v>86</v>
      </c>
      <c r="IJ26" s="47" t="str">
        <f t="shared" si="138"/>
        <v/>
      </c>
      <c r="IK26" s="89">
        <v>12900</v>
      </c>
      <c r="IL26" s="17">
        <f t="shared" si="119"/>
        <v>0.62608695652173918</v>
      </c>
      <c r="IM26" s="16">
        <v>16400</v>
      </c>
      <c r="IN26" s="17">
        <f t="shared" si="120"/>
        <v>0.52463768115942033</v>
      </c>
      <c r="IO26" s="16" t="s">
        <v>86</v>
      </c>
      <c r="IP26" s="17" t="str">
        <f t="shared" si="121"/>
        <v/>
      </c>
      <c r="IQ26" s="16" t="s">
        <v>86</v>
      </c>
      <c r="IR26" s="17" t="str">
        <f t="shared" si="122"/>
        <v/>
      </c>
      <c r="IS26" s="49" t="s">
        <v>86</v>
      </c>
      <c r="IT26" s="17" t="str">
        <f t="shared" si="123"/>
        <v/>
      </c>
      <c r="IU26" s="16">
        <v>13800</v>
      </c>
      <c r="IV26" s="17">
        <f t="shared" si="124"/>
        <v>0.6</v>
      </c>
      <c r="IW26" s="16">
        <v>18500</v>
      </c>
      <c r="IX26" s="17">
        <f t="shared" si="125"/>
        <v>0.46376811594202899</v>
      </c>
      <c r="IY26" s="16" t="s">
        <v>86</v>
      </c>
      <c r="IZ26" s="17" t="str">
        <f t="shared" si="126"/>
        <v/>
      </c>
      <c r="JA26" s="16" t="s">
        <v>86</v>
      </c>
      <c r="JB26" s="17" t="str">
        <f t="shared" si="127"/>
        <v/>
      </c>
      <c r="JC26" s="49" t="s">
        <v>86</v>
      </c>
      <c r="JD26" s="17" t="str">
        <f t="shared" si="128"/>
        <v/>
      </c>
      <c r="JE26" s="16">
        <v>14700</v>
      </c>
      <c r="JF26" s="17">
        <f t="shared" si="129"/>
        <v>0.57391304347826089</v>
      </c>
      <c r="JG26" s="16">
        <v>23800</v>
      </c>
      <c r="JH26" s="17">
        <f t="shared" si="130"/>
        <v>0.31014492753623191</v>
      </c>
      <c r="JI26" s="16" t="s">
        <v>86</v>
      </c>
      <c r="JJ26" s="17" t="str">
        <f t="shared" si="131"/>
        <v/>
      </c>
      <c r="JK26" s="16" t="s">
        <v>86</v>
      </c>
      <c r="JL26" s="17" t="str">
        <f t="shared" si="132"/>
        <v/>
      </c>
      <c r="JM26" s="49" t="s">
        <v>86</v>
      </c>
      <c r="JN26" s="17" t="str">
        <f t="shared" si="133"/>
        <v/>
      </c>
      <c r="JO26" s="16">
        <v>14700</v>
      </c>
      <c r="JP26" s="17">
        <f t="shared" si="134"/>
        <v>0.57391304347826089</v>
      </c>
      <c r="JQ26" s="16">
        <v>15700</v>
      </c>
      <c r="JR26" s="17">
        <f t="shared" si="135"/>
        <v>0.54492753623188406</v>
      </c>
      <c r="JS26" s="16" t="s">
        <v>86</v>
      </c>
      <c r="JT26" s="17" t="str">
        <f t="shared" si="136"/>
        <v/>
      </c>
      <c r="JU26" s="49" t="s">
        <v>86</v>
      </c>
      <c r="JV26" s="17" t="str">
        <f t="shared" si="137"/>
        <v/>
      </c>
    </row>
    <row r="27" spans="2:282" ht="13.5" customHeight="1">
      <c r="B27" s="4">
        <v>1</v>
      </c>
      <c r="C27" s="4">
        <v>1</v>
      </c>
      <c r="D27" s="7">
        <v>34500</v>
      </c>
      <c r="E27" s="16"/>
      <c r="F27" s="17" t="str">
        <f t="shared" si="0"/>
        <v/>
      </c>
      <c r="G27" s="16">
        <v>16300</v>
      </c>
      <c r="H27" s="17">
        <f t="shared" si="1"/>
        <v>0.52753623188405796</v>
      </c>
      <c r="I27" s="16">
        <v>18900</v>
      </c>
      <c r="J27" s="17">
        <f t="shared" si="2"/>
        <v>0.45217391304347826</v>
      </c>
      <c r="K27" s="16">
        <v>34780</v>
      </c>
      <c r="L27" s="17">
        <f t="shared" si="3"/>
        <v>-8.1159420289855077E-3</v>
      </c>
      <c r="M27" s="16">
        <v>19700</v>
      </c>
      <c r="N27" s="17">
        <f t="shared" si="4"/>
        <v>0.4289855072463768</v>
      </c>
      <c r="O27" s="16">
        <v>19600</v>
      </c>
      <c r="P27" s="17">
        <f t="shared" si="5"/>
        <v>0.43188405797101448</v>
      </c>
      <c r="Q27" s="16">
        <v>14200</v>
      </c>
      <c r="R27" s="17">
        <f t="shared" si="6"/>
        <v>0.58840579710144925</v>
      </c>
      <c r="S27" s="16">
        <v>18300</v>
      </c>
      <c r="T27" s="17">
        <f t="shared" si="7"/>
        <v>0.46956521739130436</v>
      </c>
      <c r="U27" s="16">
        <v>29254</v>
      </c>
      <c r="V27" s="17">
        <f t="shared" si="8"/>
        <v>0.15205797101449275</v>
      </c>
      <c r="W27" s="16">
        <v>20700</v>
      </c>
      <c r="X27" s="17">
        <f t="shared" si="9"/>
        <v>0.4</v>
      </c>
      <c r="Y27" s="16">
        <v>17000</v>
      </c>
      <c r="Z27" s="17">
        <f t="shared" si="10"/>
        <v>0.50724637681159424</v>
      </c>
      <c r="AA27" s="16">
        <v>18400</v>
      </c>
      <c r="AB27" s="17">
        <f t="shared" si="11"/>
        <v>0.46666666666666667</v>
      </c>
      <c r="AC27" s="16">
        <v>34780</v>
      </c>
      <c r="AD27" s="17">
        <f t="shared" si="12"/>
        <v>-8.1159420289855077E-3</v>
      </c>
      <c r="AE27" s="16">
        <v>22000</v>
      </c>
      <c r="AF27" s="17">
        <f t="shared" si="13"/>
        <v>0.36231884057971014</v>
      </c>
      <c r="AG27" s="16">
        <v>22100</v>
      </c>
      <c r="AH27" s="17">
        <f t="shared" si="14"/>
        <v>0.35942028985507246</v>
      </c>
      <c r="AI27" s="16">
        <v>15400</v>
      </c>
      <c r="AJ27" s="17">
        <f t="shared" si="15"/>
        <v>0.55362318840579705</v>
      </c>
      <c r="AK27" s="16">
        <v>18900</v>
      </c>
      <c r="AL27" s="17">
        <f t="shared" si="16"/>
        <v>0.45217391304347826</v>
      </c>
      <c r="AM27" s="16">
        <v>34780</v>
      </c>
      <c r="AN27" s="17">
        <f t="shared" si="17"/>
        <v>-8.1159420289855077E-3</v>
      </c>
      <c r="AO27" s="16">
        <v>19900</v>
      </c>
      <c r="AP27" s="17">
        <f t="shared" si="18"/>
        <v>0.42318840579710143</v>
      </c>
      <c r="AQ27" s="16">
        <v>18500</v>
      </c>
      <c r="AR27" s="17">
        <f t="shared" si="19"/>
        <v>0.46376811594202899</v>
      </c>
      <c r="AS27" s="16">
        <v>14900</v>
      </c>
      <c r="AT27" s="17">
        <f t="shared" si="20"/>
        <v>0.56811594202898552</v>
      </c>
      <c r="AU27" s="16">
        <v>28200</v>
      </c>
      <c r="AV27" s="17">
        <f t="shared" si="21"/>
        <v>0.18260869565217391</v>
      </c>
      <c r="AW27" s="16">
        <v>21400</v>
      </c>
      <c r="AX27" s="17">
        <f t="shared" si="22"/>
        <v>0.37971014492753624</v>
      </c>
      <c r="AY27" s="16">
        <v>17900</v>
      </c>
      <c r="AZ27" s="17">
        <f t="shared" si="23"/>
        <v>0.48115942028985509</v>
      </c>
      <c r="BA27" s="16">
        <v>13400</v>
      </c>
      <c r="BB27" s="17">
        <f t="shared" si="24"/>
        <v>0.61159420289855071</v>
      </c>
      <c r="BC27" s="16">
        <v>17000</v>
      </c>
      <c r="BD27" s="17">
        <f t="shared" si="25"/>
        <v>0.50724637681159424</v>
      </c>
      <c r="BE27" s="16">
        <v>19000</v>
      </c>
      <c r="BF27" s="17">
        <f t="shared" si="26"/>
        <v>0.44927536231884058</v>
      </c>
      <c r="BG27" s="16">
        <v>16100</v>
      </c>
      <c r="BH27" s="17">
        <f t="shared" si="27"/>
        <v>0.53333333333333333</v>
      </c>
      <c r="BI27" s="16">
        <v>16900</v>
      </c>
      <c r="BJ27" s="17">
        <f t="shared" si="28"/>
        <v>0.51014492753623186</v>
      </c>
      <c r="BK27" s="16">
        <v>26000</v>
      </c>
      <c r="BL27" s="17">
        <f t="shared" si="29"/>
        <v>0.24637681159420291</v>
      </c>
      <c r="BM27" s="16">
        <v>29254</v>
      </c>
      <c r="BN27" s="17">
        <f t="shared" si="30"/>
        <v>0.15205797101449275</v>
      </c>
      <c r="BO27" s="16">
        <v>23200</v>
      </c>
      <c r="BP27" s="17">
        <f t="shared" si="31"/>
        <v>0.32753623188405795</v>
      </c>
      <c r="BQ27" s="16">
        <v>20300</v>
      </c>
      <c r="BR27" s="17">
        <f t="shared" si="32"/>
        <v>0.4115942028985507</v>
      </c>
      <c r="BS27" s="16">
        <v>21700</v>
      </c>
      <c r="BT27" s="17">
        <f t="shared" si="33"/>
        <v>0.37101449275362319</v>
      </c>
      <c r="BU27" s="16">
        <v>19700</v>
      </c>
      <c r="BV27" s="17">
        <f t="shared" si="34"/>
        <v>0.4289855072463768</v>
      </c>
      <c r="BW27" s="16">
        <v>26000</v>
      </c>
      <c r="BX27" s="17">
        <f t="shared" si="35"/>
        <v>0.24637681159420291</v>
      </c>
      <c r="BY27" s="16">
        <v>14700</v>
      </c>
      <c r="BZ27" s="17">
        <f t="shared" si="36"/>
        <v>0.57391304347826089</v>
      </c>
      <c r="CA27" s="16">
        <v>17400</v>
      </c>
      <c r="CB27" s="17">
        <f t="shared" si="37"/>
        <v>0.4956521739130435</v>
      </c>
      <c r="CC27" s="16">
        <v>29254</v>
      </c>
      <c r="CD27" s="17">
        <f t="shared" si="38"/>
        <v>0.15205797101449275</v>
      </c>
      <c r="CE27" s="16">
        <v>22600</v>
      </c>
      <c r="CF27" s="17">
        <f t="shared" si="39"/>
        <v>0.34492753623188405</v>
      </c>
      <c r="CG27" s="16">
        <v>17600</v>
      </c>
      <c r="CH27" s="17">
        <f t="shared" si="40"/>
        <v>0.48985507246376814</v>
      </c>
      <c r="CI27" s="16">
        <v>29200</v>
      </c>
      <c r="CJ27" s="17">
        <f t="shared" si="41"/>
        <v>0.15362318840579711</v>
      </c>
      <c r="CK27" s="16">
        <v>22200</v>
      </c>
      <c r="CL27" s="17">
        <f t="shared" si="42"/>
        <v>0.35652173913043478</v>
      </c>
      <c r="CM27" s="16">
        <v>26600</v>
      </c>
      <c r="CN27" s="17">
        <f t="shared" si="43"/>
        <v>0.22898550724637681</v>
      </c>
      <c r="CO27" s="16">
        <v>15100</v>
      </c>
      <c r="CP27" s="17">
        <f t="shared" si="44"/>
        <v>0.56231884057971016</v>
      </c>
      <c r="CQ27" s="16">
        <v>17300</v>
      </c>
      <c r="CR27" s="17">
        <f t="shared" si="45"/>
        <v>0.49855072463768119</v>
      </c>
      <c r="CS27" s="16">
        <v>16100</v>
      </c>
      <c r="CT27" s="17">
        <f t="shared" si="46"/>
        <v>0.53333333333333333</v>
      </c>
      <c r="CU27" s="16">
        <v>26600</v>
      </c>
      <c r="CV27" s="17">
        <f t="shared" si="47"/>
        <v>0.22898550724637681</v>
      </c>
      <c r="CW27" s="16">
        <v>20900</v>
      </c>
      <c r="CX27" s="17">
        <f t="shared" si="48"/>
        <v>0.39420289855072466</v>
      </c>
      <c r="CY27" s="16">
        <v>24100</v>
      </c>
      <c r="CZ27" s="17">
        <f t="shared" si="49"/>
        <v>0.30144927536231886</v>
      </c>
      <c r="DA27" s="16">
        <v>25100</v>
      </c>
      <c r="DB27" s="17">
        <f t="shared" si="50"/>
        <v>0.27246376811594203</v>
      </c>
      <c r="DC27" s="16">
        <v>15700</v>
      </c>
      <c r="DD27" s="17">
        <f t="shared" si="51"/>
        <v>0.54492753623188406</v>
      </c>
      <c r="DE27" s="16">
        <v>20600</v>
      </c>
      <c r="DF27" s="17">
        <f t="shared" si="52"/>
        <v>0.40289855072463771</v>
      </c>
      <c r="DG27" s="16">
        <v>29254</v>
      </c>
      <c r="DH27" s="17">
        <f t="shared" si="53"/>
        <v>0.15205797101449275</v>
      </c>
      <c r="DI27" s="16">
        <v>18400</v>
      </c>
      <c r="DJ27" s="17">
        <f t="shared" si="54"/>
        <v>0.46666666666666667</v>
      </c>
      <c r="DK27" s="16">
        <v>18800</v>
      </c>
      <c r="DL27" s="17">
        <f t="shared" si="55"/>
        <v>0.45507246376811594</v>
      </c>
      <c r="DM27" s="16">
        <v>20700</v>
      </c>
      <c r="DN27" s="17">
        <f t="shared" si="56"/>
        <v>0.4</v>
      </c>
      <c r="DO27" s="16">
        <v>29254</v>
      </c>
      <c r="DP27" s="17">
        <f t="shared" si="57"/>
        <v>0.15205797101449275</v>
      </c>
      <c r="DQ27" s="16">
        <v>27000</v>
      </c>
      <c r="DR27" s="17">
        <f t="shared" si="58"/>
        <v>0.21739130434782608</v>
      </c>
      <c r="DS27" s="16">
        <v>24800</v>
      </c>
      <c r="DT27" s="17">
        <f t="shared" si="59"/>
        <v>0.28115942028985508</v>
      </c>
      <c r="DU27" s="16">
        <v>19400</v>
      </c>
      <c r="DV27" s="17">
        <f t="shared" si="60"/>
        <v>0.43768115942028984</v>
      </c>
      <c r="DW27" s="16">
        <v>16000</v>
      </c>
      <c r="DX27" s="17">
        <f t="shared" si="61"/>
        <v>0.53623188405797106</v>
      </c>
      <c r="DY27" s="16">
        <v>29254</v>
      </c>
      <c r="DZ27" s="17">
        <f t="shared" si="62"/>
        <v>0.15205797101449275</v>
      </c>
      <c r="EA27" s="16">
        <v>23200</v>
      </c>
      <c r="EB27" s="17">
        <f t="shared" si="63"/>
        <v>0.32753623188405795</v>
      </c>
      <c r="EC27" s="16">
        <v>23300</v>
      </c>
      <c r="ED27" s="17">
        <f t="shared" si="64"/>
        <v>0.32463768115942027</v>
      </c>
      <c r="EE27" s="16">
        <v>20900</v>
      </c>
      <c r="EF27" s="17">
        <f t="shared" si="65"/>
        <v>0.39420289855072466</v>
      </c>
      <c r="EG27" s="16">
        <v>26700</v>
      </c>
      <c r="EH27" s="17">
        <f t="shared" si="66"/>
        <v>0.22608695652173913</v>
      </c>
      <c r="EI27" s="16">
        <v>19400</v>
      </c>
      <c r="EJ27" s="17">
        <f t="shared" si="67"/>
        <v>0.43768115942028984</v>
      </c>
      <c r="EK27" s="16">
        <v>25100</v>
      </c>
      <c r="EL27" s="17">
        <f t="shared" si="68"/>
        <v>0.27246376811594203</v>
      </c>
      <c r="EM27" s="16">
        <v>16500</v>
      </c>
      <c r="EN27" s="17">
        <f t="shared" si="69"/>
        <v>0.52173913043478259</v>
      </c>
      <c r="EO27" s="16">
        <v>16600</v>
      </c>
      <c r="EP27" s="17">
        <f t="shared" si="70"/>
        <v>0.51884057971014497</v>
      </c>
      <c r="EQ27" s="16">
        <v>19800</v>
      </c>
      <c r="ER27" s="17">
        <f t="shared" si="71"/>
        <v>0.42608695652173911</v>
      </c>
      <c r="ES27" s="16">
        <v>18100</v>
      </c>
      <c r="ET27" s="17">
        <f t="shared" si="72"/>
        <v>0.47536231884057972</v>
      </c>
      <c r="EU27" s="16">
        <v>19100</v>
      </c>
      <c r="EV27" s="17">
        <f t="shared" si="73"/>
        <v>0.44637681159420289</v>
      </c>
      <c r="EW27" s="16">
        <v>34780</v>
      </c>
      <c r="EX27" s="17">
        <f t="shared" si="74"/>
        <v>-8.1159420289855077E-3</v>
      </c>
      <c r="EY27" s="16">
        <v>21200</v>
      </c>
      <c r="EZ27" s="17">
        <f t="shared" si="75"/>
        <v>0.38550724637681161</v>
      </c>
      <c r="FA27" s="16">
        <v>21700</v>
      </c>
      <c r="FB27" s="17">
        <f t="shared" si="76"/>
        <v>0.37101449275362319</v>
      </c>
      <c r="FC27" s="16">
        <v>22000</v>
      </c>
      <c r="FD27" s="17">
        <f t="shared" si="77"/>
        <v>0.36231884057971014</v>
      </c>
      <c r="FE27" s="16">
        <v>20200</v>
      </c>
      <c r="FF27" s="17">
        <f t="shared" si="78"/>
        <v>0.41449275362318838</v>
      </c>
      <c r="FG27" s="16">
        <v>26300</v>
      </c>
      <c r="FH27" s="17">
        <f t="shared" si="79"/>
        <v>0.23768115942028986</v>
      </c>
      <c r="FI27" s="16">
        <v>14900</v>
      </c>
      <c r="FJ27" s="17">
        <f t="shared" si="80"/>
        <v>0.56811594202898552</v>
      </c>
      <c r="FK27" s="16">
        <v>29100</v>
      </c>
      <c r="FL27" s="17">
        <f t="shared" si="81"/>
        <v>0.15652173913043479</v>
      </c>
      <c r="FM27" s="16">
        <v>21700</v>
      </c>
      <c r="FN27" s="17">
        <f t="shared" si="82"/>
        <v>0.37101449275362319</v>
      </c>
      <c r="FO27" s="16">
        <v>17900</v>
      </c>
      <c r="FP27" s="17">
        <f t="shared" si="83"/>
        <v>0.48115942028985509</v>
      </c>
      <c r="FQ27" s="16">
        <v>20300</v>
      </c>
      <c r="FR27" s="17">
        <f t="shared" si="84"/>
        <v>0.4115942028985507</v>
      </c>
      <c r="FS27" s="16">
        <v>20600</v>
      </c>
      <c r="FT27" s="17">
        <f t="shared" si="85"/>
        <v>0.40289855072463771</v>
      </c>
      <c r="FU27" s="16">
        <v>24400</v>
      </c>
      <c r="FV27" s="17">
        <f t="shared" si="86"/>
        <v>0.29275362318840581</v>
      </c>
      <c r="FW27" s="16">
        <v>17300</v>
      </c>
      <c r="FX27" s="17">
        <f t="shared" si="87"/>
        <v>0.49855072463768119</v>
      </c>
      <c r="FY27" s="16">
        <v>20000</v>
      </c>
      <c r="FZ27" s="17">
        <f t="shared" si="88"/>
        <v>0.42028985507246375</v>
      </c>
      <c r="GA27" s="16">
        <v>34780</v>
      </c>
      <c r="GB27" s="17">
        <f t="shared" si="89"/>
        <v>-8.1159420289855077E-3</v>
      </c>
      <c r="GC27" s="16">
        <v>22700</v>
      </c>
      <c r="GD27" s="17">
        <f t="shared" si="90"/>
        <v>0.34202898550724636</v>
      </c>
      <c r="GE27" s="16">
        <v>20800</v>
      </c>
      <c r="GF27" s="17">
        <f t="shared" si="91"/>
        <v>0.39710144927536234</v>
      </c>
      <c r="GG27" s="16">
        <v>20500</v>
      </c>
      <c r="GH27" s="17">
        <f t="shared" si="92"/>
        <v>0.40579710144927539</v>
      </c>
      <c r="GI27" s="16">
        <v>17600</v>
      </c>
      <c r="GJ27" s="17">
        <f t="shared" si="93"/>
        <v>0.48985507246376814</v>
      </c>
      <c r="GK27" s="16">
        <v>23300</v>
      </c>
      <c r="GL27" s="17">
        <f t="shared" si="94"/>
        <v>0.32463768115942027</v>
      </c>
      <c r="GM27" s="16">
        <v>19000</v>
      </c>
      <c r="GN27" s="17">
        <f t="shared" si="95"/>
        <v>0.44927536231884058</v>
      </c>
      <c r="GO27" s="16">
        <v>22800</v>
      </c>
      <c r="GP27" s="17">
        <f t="shared" si="96"/>
        <v>0.33913043478260868</v>
      </c>
      <c r="GQ27" s="16">
        <v>23000</v>
      </c>
      <c r="GR27" s="17">
        <f t="shared" si="97"/>
        <v>0.33333333333333331</v>
      </c>
      <c r="GS27" s="16">
        <v>27600</v>
      </c>
      <c r="GT27" s="17">
        <f t="shared" si="98"/>
        <v>0.2</v>
      </c>
      <c r="GU27" s="16">
        <v>19900</v>
      </c>
      <c r="GV27" s="17">
        <f t="shared" si="99"/>
        <v>0.42318840579710143</v>
      </c>
      <c r="GW27" s="16">
        <v>23900</v>
      </c>
      <c r="GX27" s="17">
        <f t="shared" si="100"/>
        <v>0.30724637681159422</v>
      </c>
      <c r="GY27" s="16">
        <v>15700</v>
      </c>
      <c r="GZ27" s="17">
        <f t="shared" si="101"/>
        <v>0.54492753623188406</v>
      </c>
      <c r="HA27" s="16">
        <v>18000</v>
      </c>
      <c r="HB27" s="17">
        <f t="shared" si="102"/>
        <v>0.47826086956521741</v>
      </c>
      <c r="HC27" s="16">
        <v>29254</v>
      </c>
      <c r="HD27" s="17">
        <f t="shared" si="103"/>
        <v>0.15205797101449275</v>
      </c>
      <c r="HE27" s="16">
        <v>20600</v>
      </c>
      <c r="HF27" s="17">
        <f t="shared" si="104"/>
        <v>0.40289855072463771</v>
      </c>
      <c r="HG27" s="16">
        <v>18800</v>
      </c>
      <c r="HH27" s="17">
        <f t="shared" si="105"/>
        <v>0.45507246376811594</v>
      </c>
      <c r="HI27" s="96">
        <v>14900</v>
      </c>
      <c r="HJ27" s="17">
        <f t="shared" si="106"/>
        <v>0.56811594202898552</v>
      </c>
      <c r="HK27" s="49">
        <v>27000</v>
      </c>
      <c r="HL27" s="17">
        <f t="shared" si="107"/>
        <v>0.21739130434782608</v>
      </c>
      <c r="HM27" s="16">
        <v>25300</v>
      </c>
      <c r="HN27" s="17">
        <f t="shared" si="108"/>
        <v>0.26666666666666666</v>
      </c>
      <c r="HO27" s="16">
        <v>25700</v>
      </c>
      <c r="HP27" s="17">
        <f t="shared" si="109"/>
        <v>0.25507246376811593</v>
      </c>
      <c r="HQ27" s="49">
        <v>30400</v>
      </c>
      <c r="HR27" s="17">
        <f t="shared" si="110"/>
        <v>0.11884057971014493</v>
      </c>
      <c r="HS27" s="16">
        <v>18100</v>
      </c>
      <c r="HT27" s="17">
        <f t="shared" si="111"/>
        <v>0.47536231884057972</v>
      </c>
      <c r="HU27" s="16">
        <v>37500</v>
      </c>
      <c r="HV27" s="17">
        <f t="shared" si="112"/>
        <v>-8.6956521739130432E-2</v>
      </c>
      <c r="HW27" s="16">
        <v>20200</v>
      </c>
      <c r="HX27" s="17">
        <f t="shared" si="113"/>
        <v>0.41449275362318838</v>
      </c>
      <c r="HY27" s="49">
        <v>21700</v>
      </c>
      <c r="HZ27" s="17">
        <f t="shared" si="114"/>
        <v>0.37101449275362319</v>
      </c>
      <c r="IA27" s="16">
        <v>35900</v>
      </c>
      <c r="IB27" s="17">
        <f t="shared" si="115"/>
        <v>-4.0579710144927533E-2</v>
      </c>
      <c r="IC27" s="16">
        <v>33300</v>
      </c>
      <c r="ID27" s="17">
        <f t="shared" si="116"/>
        <v>3.4782608695652174E-2</v>
      </c>
      <c r="IE27" s="16">
        <v>27100</v>
      </c>
      <c r="IF27" s="17">
        <f t="shared" si="117"/>
        <v>0.2144927536231884</v>
      </c>
      <c r="IG27" s="49">
        <v>43100</v>
      </c>
      <c r="IH27" s="17">
        <f t="shared" si="118"/>
        <v>-0.24927536231884059</v>
      </c>
      <c r="II27" s="49">
        <v>43300</v>
      </c>
      <c r="IJ27" s="47">
        <f t="shared" si="138"/>
        <v>-0.25507246376811593</v>
      </c>
      <c r="IK27" s="89">
        <v>13700</v>
      </c>
      <c r="IL27" s="17">
        <f t="shared" si="119"/>
        <v>0.60289855072463772</v>
      </c>
      <c r="IM27" s="16">
        <v>17500</v>
      </c>
      <c r="IN27" s="17">
        <f t="shared" si="120"/>
        <v>0.49275362318840582</v>
      </c>
      <c r="IO27" s="16">
        <v>34780</v>
      </c>
      <c r="IP27" s="17">
        <f t="shared" si="121"/>
        <v>-8.1159420289855077E-3</v>
      </c>
      <c r="IQ27" s="16">
        <v>21200</v>
      </c>
      <c r="IR27" s="17">
        <f t="shared" si="122"/>
        <v>0.38550724637681161</v>
      </c>
      <c r="IS27" s="49">
        <v>16400</v>
      </c>
      <c r="IT27" s="17">
        <f t="shared" si="123"/>
        <v>0.52463768115942033</v>
      </c>
      <c r="IU27" s="16">
        <v>14500</v>
      </c>
      <c r="IV27" s="17">
        <f t="shared" si="124"/>
        <v>0.57971014492753625</v>
      </c>
      <c r="IW27" s="16">
        <v>19600</v>
      </c>
      <c r="IX27" s="17">
        <f t="shared" si="125"/>
        <v>0.43188405797101448</v>
      </c>
      <c r="IY27" s="16">
        <v>29254</v>
      </c>
      <c r="IZ27" s="17">
        <f t="shared" si="126"/>
        <v>0.15205797101449275</v>
      </c>
      <c r="JA27" s="16">
        <v>19900</v>
      </c>
      <c r="JB27" s="17">
        <f t="shared" si="127"/>
        <v>0.42318840579710143</v>
      </c>
      <c r="JC27" s="49">
        <v>17400</v>
      </c>
      <c r="JD27" s="17">
        <f t="shared" si="128"/>
        <v>0.4956521739130435</v>
      </c>
      <c r="JE27" s="16">
        <v>15600</v>
      </c>
      <c r="JF27" s="17">
        <f t="shared" si="129"/>
        <v>0.54782608695652169</v>
      </c>
      <c r="JG27" s="16">
        <v>25000</v>
      </c>
      <c r="JH27" s="17">
        <f t="shared" si="130"/>
        <v>0.27536231884057971</v>
      </c>
      <c r="JI27" s="16">
        <v>34780</v>
      </c>
      <c r="JJ27" s="17">
        <f t="shared" si="131"/>
        <v>-8.1159420289855077E-3</v>
      </c>
      <c r="JK27" s="16">
        <v>22200</v>
      </c>
      <c r="JL27" s="17">
        <f t="shared" si="132"/>
        <v>0.35652173913043478</v>
      </c>
      <c r="JM27" s="49">
        <v>18700</v>
      </c>
      <c r="JN27" s="17">
        <f t="shared" si="133"/>
        <v>0.45797101449275363</v>
      </c>
      <c r="JO27" s="16">
        <v>15900</v>
      </c>
      <c r="JP27" s="17">
        <f t="shared" si="134"/>
        <v>0.53913043478260869</v>
      </c>
      <c r="JQ27" s="16">
        <v>16800</v>
      </c>
      <c r="JR27" s="17">
        <f t="shared" si="135"/>
        <v>0.5130434782608696</v>
      </c>
      <c r="JS27" s="16">
        <v>20700</v>
      </c>
      <c r="JT27" s="17">
        <f t="shared" si="136"/>
        <v>0.4</v>
      </c>
      <c r="JU27" s="49">
        <v>19100</v>
      </c>
      <c r="JV27" s="17">
        <f t="shared" si="137"/>
        <v>0.44637681159420289</v>
      </c>
    </row>
    <row r="28" spans="2:282" ht="13.5" customHeight="1">
      <c r="B28" s="4">
        <v>1.25</v>
      </c>
      <c r="C28" s="4">
        <v>1.1000000000000001</v>
      </c>
      <c r="D28" s="7">
        <v>36500</v>
      </c>
      <c r="E28" s="16"/>
      <c r="F28" s="17" t="str">
        <f t="shared" si="0"/>
        <v/>
      </c>
      <c r="G28" s="16">
        <v>17600</v>
      </c>
      <c r="H28" s="17">
        <f t="shared" si="1"/>
        <v>0.51780821917808217</v>
      </c>
      <c r="I28" s="16">
        <v>20300</v>
      </c>
      <c r="J28" s="17">
        <f t="shared" si="2"/>
        <v>0.44383561643835617</v>
      </c>
      <c r="K28" s="16" t="s">
        <v>86</v>
      </c>
      <c r="L28" s="17" t="str">
        <f t="shared" si="3"/>
        <v/>
      </c>
      <c r="M28" s="16" t="s">
        <v>86</v>
      </c>
      <c r="N28" s="17" t="str">
        <f t="shared" si="4"/>
        <v/>
      </c>
      <c r="O28" s="16" t="s">
        <v>86</v>
      </c>
      <c r="P28" s="17" t="str">
        <f t="shared" si="5"/>
        <v/>
      </c>
      <c r="Q28" s="16">
        <v>15200</v>
      </c>
      <c r="R28" s="17">
        <f t="shared" si="6"/>
        <v>0.58356164383561648</v>
      </c>
      <c r="S28" s="16">
        <v>19500</v>
      </c>
      <c r="T28" s="17">
        <f t="shared" si="7"/>
        <v>0.46575342465753422</v>
      </c>
      <c r="U28" s="16" t="s">
        <v>86</v>
      </c>
      <c r="V28" s="17" t="str">
        <f t="shared" si="8"/>
        <v/>
      </c>
      <c r="W28" s="16" t="s">
        <v>86</v>
      </c>
      <c r="X28" s="17" t="str">
        <f t="shared" si="9"/>
        <v/>
      </c>
      <c r="Y28" s="16" t="s">
        <v>86</v>
      </c>
      <c r="Z28" s="17" t="str">
        <f t="shared" si="10"/>
        <v/>
      </c>
      <c r="AA28" s="16">
        <v>19500</v>
      </c>
      <c r="AB28" s="17">
        <f t="shared" si="11"/>
        <v>0.46575342465753422</v>
      </c>
      <c r="AC28" s="16" t="s">
        <v>86</v>
      </c>
      <c r="AD28" s="17" t="str">
        <f t="shared" si="12"/>
        <v/>
      </c>
      <c r="AE28" s="16" t="s">
        <v>86</v>
      </c>
      <c r="AF28" s="17" t="str">
        <f t="shared" si="13"/>
        <v/>
      </c>
      <c r="AG28" s="16" t="s">
        <v>86</v>
      </c>
      <c r="AH28" s="17" t="str">
        <f t="shared" si="14"/>
        <v/>
      </c>
      <c r="AI28" s="16">
        <v>16700</v>
      </c>
      <c r="AJ28" s="17">
        <f t="shared" si="15"/>
        <v>0.54246575342465753</v>
      </c>
      <c r="AK28" s="16">
        <v>20000</v>
      </c>
      <c r="AL28" s="17">
        <f t="shared" si="16"/>
        <v>0.45205479452054792</v>
      </c>
      <c r="AM28" s="16" t="s">
        <v>86</v>
      </c>
      <c r="AN28" s="17" t="str">
        <f t="shared" si="17"/>
        <v/>
      </c>
      <c r="AO28" s="16" t="s">
        <v>86</v>
      </c>
      <c r="AP28" s="17" t="str">
        <f t="shared" si="18"/>
        <v/>
      </c>
      <c r="AQ28" s="16" t="s">
        <v>86</v>
      </c>
      <c r="AR28" s="17" t="str">
        <f t="shared" si="19"/>
        <v/>
      </c>
      <c r="AS28" s="16">
        <v>15500</v>
      </c>
      <c r="AT28" s="17">
        <f t="shared" si="20"/>
        <v>0.57534246575342463</v>
      </c>
      <c r="AU28" s="16">
        <v>29400</v>
      </c>
      <c r="AV28" s="17">
        <f t="shared" si="21"/>
        <v>0.19452054794520549</v>
      </c>
      <c r="AW28" s="16" t="s">
        <v>86</v>
      </c>
      <c r="AX28" s="17" t="str">
        <f t="shared" si="22"/>
        <v/>
      </c>
      <c r="AY28" s="16" t="s">
        <v>86</v>
      </c>
      <c r="AZ28" s="17" t="str">
        <f t="shared" si="23"/>
        <v/>
      </c>
      <c r="BA28" s="16">
        <v>14400</v>
      </c>
      <c r="BB28" s="17">
        <f t="shared" si="24"/>
        <v>0.60547945205479448</v>
      </c>
      <c r="BC28" s="16">
        <v>18600</v>
      </c>
      <c r="BD28" s="17">
        <f t="shared" si="25"/>
        <v>0.49041095890410957</v>
      </c>
      <c r="BE28" s="16" t="s">
        <v>86</v>
      </c>
      <c r="BF28" s="17" t="str">
        <f t="shared" si="26"/>
        <v/>
      </c>
      <c r="BG28" s="16" t="s">
        <v>86</v>
      </c>
      <c r="BH28" s="17" t="str">
        <f t="shared" si="27"/>
        <v/>
      </c>
      <c r="BI28" s="16">
        <v>18000</v>
      </c>
      <c r="BJ28" s="17">
        <f t="shared" si="28"/>
        <v>0.50684931506849318</v>
      </c>
      <c r="BK28" s="16">
        <v>27100</v>
      </c>
      <c r="BL28" s="17">
        <f t="shared" si="29"/>
        <v>0.25753424657534246</v>
      </c>
      <c r="BM28" s="16" t="s">
        <v>86</v>
      </c>
      <c r="BN28" s="17" t="str">
        <f t="shared" si="30"/>
        <v/>
      </c>
      <c r="BO28" s="16" t="s">
        <v>86</v>
      </c>
      <c r="BP28" s="17" t="str">
        <f t="shared" si="31"/>
        <v/>
      </c>
      <c r="BQ28" s="16" t="s">
        <v>86</v>
      </c>
      <c r="BR28" s="17" t="str">
        <f t="shared" si="32"/>
        <v/>
      </c>
      <c r="BS28" s="16">
        <v>25400</v>
      </c>
      <c r="BT28" s="17">
        <f t="shared" si="33"/>
        <v>0.30410958904109592</v>
      </c>
      <c r="BU28" s="16" t="s">
        <v>86</v>
      </c>
      <c r="BV28" s="17" t="str">
        <f t="shared" si="34"/>
        <v/>
      </c>
      <c r="BW28" s="16" t="s">
        <v>86</v>
      </c>
      <c r="BX28" s="17" t="str">
        <f t="shared" si="35"/>
        <v/>
      </c>
      <c r="BY28" s="16">
        <v>15800</v>
      </c>
      <c r="BZ28" s="17">
        <f t="shared" si="36"/>
        <v>0.56712328767123288</v>
      </c>
      <c r="CA28" s="16">
        <v>18500</v>
      </c>
      <c r="CB28" s="17">
        <f t="shared" si="37"/>
        <v>0.49315068493150682</v>
      </c>
      <c r="CC28" s="16" t="s">
        <v>86</v>
      </c>
      <c r="CD28" s="17" t="str">
        <f t="shared" si="38"/>
        <v/>
      </c>
      <c r="CE28" s="16" t="s">
        <v>86</v>
      </c>
      <c r="CF28" s="17" t="str">
        <f t="shared" si="39"/>
        <v/>
      </c>
      <c r="CG28" s="16" t="s">
        <v>86</v>
      </c>
      <c r="CH28" s="17" t="str">
        <f t="shared" si="40"/>
        <v/>
      </c>
      <c r="CI28" s="16">
        <v>31900</v>
      </c>
      <c r="CJ28" s="17">
        <f t="shared" si="41"/>
        <v>0.12602739726027398</v>
      </c>
      <c r="CK28" s="16">
        <v>24000</v>
      </c>
      <c r="CL28" s="17">
        <f t="shared" si="42"/>
        <v>0.34246575342465752</v>
      </c>
      <c r="CM28" s="16" t="s">
        <v>86</v>
      </c>
      <c r="CN28" s="17" t="str">
        <f t="shared" si="43"/>
        <v/>
      </c>
      <c r="CO28" s="16">
        <v>16200</v>
      </c>
      <c r="CP28" s="17">
        <f t="shared" si="44"/>
        <v>0.55616438356164388</v>
      </c>
      <c r="CQ28" s="16">
        <v>18500</v>
      </c>
      <c r="CR28" s="17">
        <f t="shared" si="45"/>
        <v>0.49315068493150682</v>
      </c>
      <c r="CS28" s="16" t="s">
        <v>86</v>
      </c>
      <c r="CT28" s="17" t="str">
        <f t="shared" si="46"/>
        <v/>
      </c>
      <c r="CU28" s="16" t="s">
        <v>86</v>
      </c>
      <c r="CV28" s="17" t="str">
        <f t="shared" si="47"/>
        <v/>
      </c>
      <c r="CW28" s="16">
        <v>23400</v>
      </c>
      <c r="CX28" s="17">
        <f t="shared" si="48"/>
        <v>0.35890410958904112</v>
      </c>
      <c r="CY28" s="16" t="s">
        <v>86</v>
      </c>
      <c r="CZ28" s="17" t="str">
        <f t="shared" si="49"/>
        <v/>
      </c>
      <c r="DA28" s="16" t="s">
        <v>86</v>
      </c>
      <c r="DB28" s="17" t="str">
        <f t="shared" si="50"/>
        <v/>
      </c>
      <c r="DC28" s="16">
        <v>16900</v>
      </c>
      <c r="DD28" s="17">
        <f t="shared" si="51"/>
        <v>0.53698630136986303</v>
      </c>
      <c r="DE28" s="16">
        <v>22400</v>
      </c>
      <c r="DF28" s="17">
        <f t="shared" si="52"/>
        <v>0.38630136986301372</v>
      </c>
      <c r="DG28" s="16" t="s">
        <v>86</v>
      </c>
      <c r="DH28" s="17" t="str">
        <f t="shared" si="53"/>
        <v/>
      </c>
      <c r="DI28" s="16" t="s">
        <v>86</v>
      </c>
      <c r="DJ28" s="17" t="str">
        <f t="shared" si="54"/>
        <v/>
      </c>
      <c r="DK28" s="16" t="s">
        <v>86</v>
      </c>
      <c r="DL28" s="17" t="str">
        <f t="shared" si="55"/>
        <v/>
      </c>
      <c r="DM28" s="16">
        <v>22500</v>
      </c>
      <c r="DN28" s="17">
        <f t="shared" si="56"/>
        <v>0.38356164383561642</v>
      </c>
      <c r="DO28" s="16" t="s">
        <v>86</v>
      </c>
      <c r="DP28" s="17" t="str">
        <f t="shared" si="57"/>
        <v/>
      </c>
      <c r="DQ28" s="16" t="s">
        <v>86</v>
      </c>
      <c r="DR28" s="17" t="str">
        <f t="shared" si="58"/>
        <v/>
      </c>
      <c r="DS28" s="16" t="s">
        <v>86</v>
      </c>
      <c r="DT28" s="17" t="str">
        <f t="shared" si="59"/>
        <v/>
      </c>
      <c r="DU28" s="16">
        <v>20900</v>
      </c>
      <c r="DV28" s="17">
        <f t="shared" si="60"/>
        <v>0.42739726027397262</v>
      </c>
      <c r="DW28" s="16">
        <v>17000</v>
      </c>
      <c r="DX28" s="17">
        <f t="shared" si="61"/>
        <v>0.53424657534246578</v>
      </c>
      <c r="DY28" s="16" t="s">
        <v>86</v>
      </c>
      <c r="DZ28" s="17" t="str">
        <f t="shared" si="62"/>
        <v/>
      </c>
      <c r="EA28" s="16" t="s">
        <v>86</v>
      </c>
      <c r="EB28" s="17" t="str">
        <f t="shared" si="63"/>
        <v/>
      </c>
      <c r="EC28" s="16" t="s">
        <v>86</v>
      </c>
      <c r="ED28" s="17" t="str">
        <f t="shared" si="64"/>
        <v/>
      </c>
      <c r="EE28" s="16">
        <v>22500</v>
      </c>
      <c r="EF28" s="17">
        <f t="shared" si="65"/>
        <v>0.38356164383561642</v>
      </c>
      <c r="EG28" s="16">
        <v>27900</v>
      </c>
      <c r="EH28" s="17">
        <f t="shared" si="66"/>
        <v>0.23561643835616439</v>
      </c>
      <c r="EI28" s="16" t="s">
        <v>86</v>
      </c>
      <c r="EJ28" s="17" t="str">
        <f t="shared" si="67"/>
        <v/>
      </c>
      <c r="EK28" s="16" t="s">
        <v>86</v>
      </c>
      <c r="EL28" s="17" t="str">
        <f t="shared" si="68"/>
        <v/>
      </c>
      <c r="EM28" s="16">
        <v>17300</v>
      </c>
      <c r="EN28" s="17">
        <f t="shared" si="69"/>
        <v>0.52602739726027392</v>
      </c>
      <c r="EO28" s="16" t="s">
        <v>86</v>
      </c>
      <c r="EP28" s="17" t="str">
        <f t="shared" si="70"/>
        <v/>
      </c>
      <c r="EQ28" s="16" t="s">
        <v>86</v>
      </c>
      <c r="ER28" s="17" t="str">
        <f t="shared" si="71"/>
        <v/>
      </c>
      <c r="ES28" s="16">
        <v>20200</v>
      </c>
      <c r="ET28" s="17">
        <f t="shared" si="72"/>
        <v>0.44657534246575342</v>
      </c>
      <c r="EU28" s="16">
        <v>20500</v>
      </c>
      <c r="EV28" s="17">
        <f t="shared" si="73"/>
        <v>0.43835616438356162</v>
      </c>
      <c r="EW28" s="16" t="s">
        <v>86</v>
      </c>
      <c r="EX28" s="17" t="str">
        <f t="shared" si="74"/>
        <v/>
      </c>
      <c r="EY28" s="16" t="s">
        <v>86</v>
      </c>
      <c r="EZ28" s="17" t="str">
        <f t="shared" si="75"/>
        <v/>
      </c>
      <c r="FA28" s="16" t="s">
        <v>86</v>
      </c>
      <c r="FB28" s="17" t="str">
        <f t="shared" si="76"/>
        <v/>
      </c>
      <c r="FC28" s="16">
        <v>0</v>
      </c>
      <c r="FD28" s="17" t="str">
        <f t="shared" si="77"/>
        <v/>
      </c>
      <c r="FE28" s="16">
        <v>21900</v>
      </c>
      <c r="FF28" s="17">
        <f t="shared" si="78"/>
        <v>0.4</v>
      </c>
      <c r="FG28" s="16" t="s">
        <v>86</v>
      </c>
      <c r="FH28" s="17" t="str">
        <f t="shared" si="79"/>
        <v/>
      </c>
      <c r="FI28" s="16">
        <v>15500</v>
      </c>
      <c r="FJ28" s="17">
        <f t="shared" si="80"/>
        <v>0.57534246575342463</v>
      </c>
      <c r="FK28" s="16">
        <v>30200</v>
      </c>
      <c r="FL28" s="17">
        <f t="shared" si="81"/>
        <v>0.17260273972602741</v>
      </c>
      <c r="FM28" s="16" t="s">
        <v>86</v>
      </c>
      <c r="FN28" s="17" t="str">
        <f t="shared" si="82"/>
        <v/>
      </c>
      <c r="FO28" s="16" t="s">
        <v>86</v>
      </c>
      <c r="FP28" s="17" t="str">
        <f t="shared" si="83"/>
        <v/>
      </c>
      <c r="FQ28" s="16">
        <v>23200</v>
      </c>
      <c r="FR28" s="17">
        <f t="shared" si="84"/>
        <v>0.36438356164383562</v>
      </c>
      <c r="FS28" s="16" t="s">
        <v>86</v>
      </c>
      <c r="FT28" s="17" t="str">
        <f t="shared" si="85"/>
        <v/>
      </c>
      <c r="FU28" s="16" t="s">
        <v>86</v>
      </c>
      <c r="FV28" s="17" t="str">
        <f t="shared" si="86"/>
        <v/>
      </c>
      <c r="FW28" s="16">
        <v>18400</v>
      </c>
      <c r="FX28" s="17">
        <f t="shared" si="87"/>
        <v>0.49589041095890413</v>
      </c>
      <c r="FY28" s="16">
        <v>21100</v>
      </c>
      <c r="FZ28" s="17">
        <f t="shared" si="88"/>
        <v>0.42191780821917807</v>
      </c>
      <c r="GA28" s="16" t="s">
        <v>86</v>
      </c>
      <c r="GB28" s="17" t="str">
        <f t="shared" si="89"/>
        <v/>
      </c>
      <c r="GC28" s="16" t="s">
        <v>86</v>
      </c>
      <c r="GD28" s="17" t="str">
        <f t="shared" si="90"/>
        <v/>
      </c>
      <c r="GE28" s="16" t="s">
        <v>86</v>
      </c>
      <c r="GF28" s="17" t="str">
        <f t="shared" si="91"/>
        <v/>
      </c>
      <c r="GG28" s="16" t="s">
        <v>86</v>
      </c>
      <c r="GH28" s="17" t="str">
        <f t="shared" si="92"/>
        <v/>
      </c>
      <c r="GI28" s="16">
        <v>18800</v>
      </c>
      <c r="GJ28" s="17">
        <f t="shared" si="93"/>
        <v>0.48493150684931507</v>
      </c>
      <c r="GK28" s="16" t="s">
        <v>86</v>
      </c>
      <c r="GL28" s="17" t="str">
        <f t="shared" si="94"/>
        <v/>
      </c>
      <c r="GM28" s="16">
        <v>25800</v>
      </c>
      <c r="GN28" s="17">
        <f t="shared" si="95"/>
        <v>0.29315068493150687</v>
      </c>
      <c r="GO28" s="16" t="s">
        <v>86</v>
      </c>
      <c r="GP28" s="17" t="str">
        <f t="shared" si="96"/>
        <v/>
      </c>
      <c r="GQ28" s="16">
        <v>25300</v>
      </c>
      <c r="GR28" s="17">
        <f t="shared" si="97"/>
        <v>0.30684931506849317</v>
      </c>
      <c r="GS28" s="16" t="s">
        <v>86</v>
      </c>
      <c r="GT28" s="17" t="str">
        <f t="shared" si="98"/>
        <v/>
      </c>
      <c r="GU28" s="16">
        <v>21500</v>
      </c>
      <c r="GV28" s="17">
        <f t="shared" si="99"/>
        <v>0.41095890410958902</v>
      </c>
      <c r="GW28" s="16" t="s">
        <v>86</v>
      </c>
      <c r="GX28" s="17" t="str">
        <f t="shared" si="100"/>
        <v/>
      </c>
      <c r="GY28" s="16">
        <v>16700</v>
      </c>
      <c r="GZ28" s="17">
        <f t="shared" si="101"/>
        <v>0.54246575342465753</v>
      </c>
      <c r="HA28" s="16">
        <v>20000</v>
      </c>
      <c r="HB28" s="17">
        <f t="shared" si="102"/>
        <v>0.45205479452054792</v>
      </c>
      <c r="HC28" s="16" t="s">
        <v>86</v>
      </c>
      <c r="HD28" s="17" t="str">
        <f t="shared" si="103"/>
        <v/>
      </c>
      <c r="HE28" s="16" t="s">
        <v>86</v>
      </c>
      <c r="HF28" s="17" t="str">
        <f t="shared" si="104"/>
        <v/>
      </c>
      <c r="HG28" s="16" t="s">
        <v>86</v>
      </c>
      <c r="HH28" s="17" t="str">
        <f t="shared" si="105"/>
        <v/>
      </c>
      <c r="HI28" s="96">
        <v>16700</v>
      </c>
      <c r="HJ28" s="17">
        <f t="shared" si="106"/>
        <v>0.54246575342465753</v>
      </c>
      <c r="HK28" s="49" t="s">
        <v>86</v>
      </c>
      <c r="HL28" s="17" t="str">
        <f t="shared" si="107"/>
        <v/>
      </c>
      <c r="HM28" s="16">
        <v>29000</v>
      </c>
      <c r="HN28" s="17">
        <f t="shared" si="108"/>
        <v>0.20547945205479451</v>
      </c>
      <c r="HO28" s="16" t="s">
        <v>86</v>
      </c>
      <c r="HP28" s="17" t="str">
        <f t="shared" si="109"/>
        <v/>
      </c>
      <c r="HQ28" s="49" t="s">
        <v>86</v>
      </c>
      <c r="HR28" s="17" t="str">
        <f t="shared" si="110"/>
        <v/>
      </c>
      <c r="HS28" s="16">
        <v>19400</v>
      </c>
      <c r="HT28" s="17">
        <f t="shared" si="111"/>
        <v>0.46849315068493153</v>
      </c>
      <c r="HU28" s="16">
        <v>38600</v>
      </c>
      <c r="HV28" s="17">
        <f t="shared" si="112"/>
        <v>-5.7534246575342465E-2</v>
      </c>
      <c r="HW28" s="16" t="s">
        <v>86</v>
      </c>
      <c r="HX28" s="17" t="str">
        <f t="shared" si="113"/>
        <v/>
      </c>
      <c r="HY28" s="49" t="s">
        <v>86</v>
      </c>
      <c r="HZ28" s="17" t="str">
        <f t="shared" si="114"/>
        <v/>
      </c>
      <c r="IA28" s="16">
        <v>39200</v>
      </c>
      <c r="IB28" s="17">
        <f t="shared" si="115"/>
        <v>-7.3972602739726029E-2</v>
      </c>
      <c r="IC28" s="16">
        <v>34800</v>
      </c>
      <c r="ID28" s="17">
        <f t="shared" si="116"/>
        <v>4.6575342465753428E-2</v>
      </c>
      <c r="IE28" s="16" t="s">
        <v>86</v>
      </c>
      <c r="IF28" s="17" t="str">
        <f t="shared" si="117"/>
        <v/>
      </c>
      <c r="IG28" s="49" t="s">
        <v>86</v>
      </c>
      <c r="IH28" s="17" t="str">
        <f t="shared" si="118"/>
        <v/>
      </c>
      <c r="II28" s="49" t="s">
        <v>86</v>
      </c>
      <c r="IJ28" s="47" t="str">
        <f t="shared" si="138"/>
        <v/>
      </c>
      <c r="IK28" s="89">
        <v>15500</v>
      </c>
      <c r="IL28" s="17">
        <f t="shared" si="119"/>
        <v>0.57534246575342463</v>
      </c>
      <c r="IM28" s="16">
        <v>19400</v>
      </c>
      <c r="IN28" s="17">
        <f t="shared" si="120"/>
        <v>0.46849315068493153</v>
      </c>
      <c r="IO28" s="16" t="s">
        <v>86</v>
      </c>
      <c r="IP28" s="17" t="str">
        <f t="shared" si="121"/>
        <v/>
      </c>
      <c r="IQ28" s="16" t="s">
        <v>86</v>
      </c>
      <c r="IR28" s="17" t="str">
        <f t="shared" si="122"/>
        <v/>
      </c>
      <c r="IS28" s="49" t="s">
        <v>86</v>
      </c>
      <c r="IT28" s="17" t="str">
        <f t="shared" si="123"/>
        <v/>
      </c>
      <c r="IU28" s="16">
        <v>15600</v>
      </c>
      <c r="IV28" s="17">
        <f t="shared" si="124"/>
        <v>0.57260273972602738</v>
      </c>
      <c r="IW28" s="16">
        <v>21000</v>
      </c>
      <c r="IX28" s="17">
        <f t="shared" si="125"/>
        <v>0.42465753424657532</v>
      </c>
      <c r="IY28" s="16" t="s">
        <v>86</v>
      </c>
      <c r="IZ28" s="17" t="str">
        <f t="shared" si="126"/>
        <v/>
      </c>
      <c r="JA28" s="16" t="s">
        <v>86</v>
      </c>
      <c r="JB28" s="17" t="str">
        <f t="shared" si="127"/>
        <v/>
      </c>
      <c r="JC28" s="49" t="s">
        <v>86</v>
      </c>
      <c r="JD28" s="17" t="str">
        <f t="shared" si="128"/>
        <v/>
      </c>
      <c r="JE28" s="16">
        <v>16500</v>
      </c>
      <c r="JF28" s="17">
        <f t="shared" si="129"/>
        <v>0.54794520547945202</v>
      </c>
      <c r="JG28" s="16">
        <v>27200</v>
      </c>
      <c r="JH28" s="17">
        <f t="shared" si="130"/>
        <v>0.25479452054794521</v>
      </c>
      <c r="JI28" s="16" t="s">
        <v>86</v>
      </c>
      <c r="JJ28" s="17" t="str">
        <f t="shared" si="131"/>
        <v/>
      </c>
      <c r="JK28" s="16" t="s">
        <v>86</v>
      </c>
      <c r="JL28" s="17" t="str">
        <f t="shared" si="132"/>
        <v/>
      </c>
      <c r="JM28" s="49" t="s">
        <v>86</v>
      </c>
      <c r="JN28" s="17" t="str">
        <f t="shared" si="133"/>
        <v/>
      </c>
      <c r="JO28" s="16">
        <v>17100</v>
      </c>
      <c r="JP28" s="17">
        <f t="shared" si="134"/>
        <v>0.53150684931506853</v>
      </c>
      <c r="JQ28" s="16">
        <v>18300</v>
      </c>
      <c r="JR28" s="17">
        <f t="shared" si="135"/>
        <v>0.49863013698630138</v>
      </c>
      <c r="JS28" s="16" t="s">
        <v>86</v>
      </c>
      <c r="JT28" s="17" t="str">
        <f t="shared" si="136"/>
        <v/>
      </c>
      <c r="JU28" s="49" t="s">
        <v>86</v>
      </c>
      <c r="JV28" s="17" t="str">
        <f t="shared" si="137"/>
        <v/>
      </c>
    </row>
    <row r="29" spans="2:282" ht="13.5" customHeight="1">
      <c r="B29" s="4">
        <v>1.25</v>
      </c>
      <c r="C29" s="4">
        <v>1.2</v>
      </c>
      <c r="D29" s="7">
        <v>36500</v>
      </c>
      <c r="E29" s="16"/>
      <c r="F29" s="17" t="str">
        <f t="shared" si="0"/>
        <v/>
      </c>
      <c r="G29" s="16">
        <v>18800</v>
      </c>
      <c r="H29" s="17">
        <f t="shared" si="1"/>
        <v>0.48493150684931507</v>
      </c>
      <c r="I29" s="16">
        <v>21600</v>
      </c>
      <c r="J29" s="17">
        <f t="shared" si="2"/>
        <v>0.40821917808219177</v>
      </c>
      <c r="K29" s="16" t="s">
        <v>86</v>
      </c>
      <c r="L29" s="17" t="str">
        <f t="shared" si="3"/>
        <v/>
      </c>
      <c r="M29" s="16" t="s">
        <v>86</v>
      </c>
      <c r="N29" s="17" t="str">
        <f t="shared" si="4"/>
        <v/>
      </c>
      <c r="O29" s="16" t="s">
        <v>86</v>
      </c>
      <c r="P29" s="17" t="str">
        <f t="shared" si="5"/>
        <v/>
      </c>
      <c r="Q29" s="16">
        <v>16200</v>
      </c>
      <c r="R29" s="17">
        <f t="shared" si="6"/>
        <v>0.55616438356164388</v>
      </c>
      <c r="S29" s="16">
        <v>20500</v>
      </c>
      <c r="T29" s="17">
        <f t="shared" si="7"/>
        <v>0.43835616438356162</v>
      </c>
      <c r="U29" s="16" t="s">
        <v>86</v>
      </c>
      <c r="V29" s="17" t="str">
        <f t="shared" si="8"/>
        <v/>
      </c>
      <c r="W29" s="16" t="s">
        <v>86</v>
      </c>
      <c r="X29" s="17" t="str">
        <f t="shared" si="9"/>
        <v/>
      </c>
      <c r="Y29" s="16" t="s">
        <v>86</v>
      </c>
      <c r="Z29" s="17" t="str">
        <f t="shared" si="10"/>
        <v/>
      </c>
      <c r="AA29" s="16">
        <v>20700</v>
      </c>
      <c r="AB29" s="17">
        <f t="shared" si="11"/>
        <v>0.43287671232876712</v>
      </c>
      <c r="AC29" s="16" t="s">
        <v>86</v>
      </c>
      <c r="AD29" s="17" t="str">
        <f t="shared" si="12"/>
        <v/>
      </c>
      <c r="AE29" s="16" t="s">
        <v>86</v>
      </c>
      <c r="AF29" s="17" t="str">
        <f t="shared" si="13"/>
        <v/>
      </c>
      <c r="AG29" s="16" t="s">
        <v>86</v>
      </c>
      <c r="AH29" s="17" t="str">
        <f t="shared" si="14"/>
        <v/>
      </c>
      <c r="AI29" s="16">
        <v>17600</v>
      </c>
      <c r="AJ29" s="17">
        <f t="shared" si="15"/>
        <v>0.51780821917808217</v>
      </c>
      <c r="AK29" s="16">
        <v>21000</v>
      </c>
      <c r="AL29" s="17">
        <f t="shared" si="16"/>
        <v>0.42465753424657532</v>
      </c>
      <c r="AM29" s="16" t="s">
        <v>86</v>
      </c>
      <c r="AN29" s="17" t="str">
        <f t="shared" si="17"/>
        <v/>
      </c>
      <c r="AO29" s="16" t="s">
        <v>86</v>
      </c>
      <c r="AP29" s="17" t="str">
        <f t="shared" si="18"/>
        <v/>
      </c>
      <c r="AQ29" s="16" t="s">
        <v>86</v>
      </c>
      <c r="AR29" s="17" t="str">
        <f t="shared" si="19"/>
        <v/>
      </c>
      <c r="AS29" s="16">
        <v>16700</v>
      </c>
      <c r="AT29" s="17">
        <f t="shared" si="20"/>
        <v>0.54246575342465753</v>
      </c>
      <c r="AU29" s="16">
        <v>30600</v>
      </c>
      <c r="AV29" s="17">
        <f t="shared" si="21"/>
        <v>0.16164383561643836</v>
      </c>
      <c r="AW29" s="16" t="s">
        <v>86</v>
      </c>
      <c r="AX29" s="17" t="str">
        <f t="shared" si="22"/>
        <v/>
      </c>
      <c r="AY29" s="16" t="s">
        <v>86</v>
      </c>
      <c r="AZ29" s="17" t="str">
        <f t="shared" si="23"/>
        <v/>
      </c>
      <c r="BA29" s="16">
        <v>15400</v>
      </c>
      <c r="BB29" s="17">
        <f t="shared" si="24"/>
        <v>0.57808219178082187</v>
      </c>
      <c r="BC29" s="16">
        <v>19700</v>
      </c>
      <c r="BD29" s="17">
        <f t="shared" si="25"/>
        <v>0.46027397260273972</v>
      </c>
      <c r="BE29" s="16" t="s">
        <v>86</v>
      </c>
      <c r="BF29" s="17" t="str">
        <f t="shared" si="26"/>
        <v/>
      </c>
      <c r="BG29" s="16" t="s">
        <v>86</v>
      </c>
      <c r="BH29" s="17" t="str">
        <f t="shared" si="27"/>
        <v/>
      </c>
      <c r="BI29" s="16">
        <v>19100</v>
      </c>
      <c r="BJ29" s="17">
        <f t="shared" si="28"/>
        <v>0.47671232876712327</v>
      </c>
      <c r="BK29" s="16">
        <v>28200</v>
      </c>
      <c r="BL29" s="17">
        <f t="shared" si="29"/>
        <v>0.22739726027397261</v>
      </c>
      <c r="BM29" s="16" t="s">
        <v>86</v>
      </c>
      <c r="BN29" s="17" t="str">
        <f t="shared" si="30"/>
        <v/>
      </c>
      <c r="BO29" s="16" t="s">
        <v>86</v>
      </c>
      <c r="BP29" s="17" t="str">
        <f t="shared" si="31"/>
        <v/>
      </c>
      <c r="BQ29" s="16" t="s">
        <v>86</v>
      </c>
      <c r="BR29" s="17" t="str">
        <f t="shared" si="32"/>
        <v/>
      </c>
      <c r="BS29" s="16">
        <v>26300</v>
      </c>
      <c r="BT29" s="17">
        <f t="shared" si="33"/>
        <v>0.27945205479452057</v>
      </c>
      <c r="BU29" s="16" t="s">
        <v>86</v>
      </c>
      <c r="BV29" s="17" t="str">
        <f t="shared" si="34"/>
        <v/>
      </c>
      <c r="BW29" s="16" t="s">
        <v>86</v>
      </c>
      <c r="BX29" s="17" t="str">
        <f t="shared" si="35"/>
        <v/>
      </c>
      <c r="BY29" s="16">
        <v>16800</v>
      </c>
      <c r="BZ29" s="17">
        <f t="shared" si="36"/>
        <v>0.53972602739726028</v>
      </c>
      <c r="CA29" s="16">
        <v>19500</v>
      </c>
      <c r="CB29" s="17">
        <f t="shared" si="37"/>
        <v>0.46575342465753422</v>
      </c>
      <c r="CC29" s="16" t="s">
        <v>86</v>
      </c>
      <c r="CD29" s="17" t="str">
        <f t="shared" si="38"/>
        <v/>
      </c>
      <c r="CE29" s="16" t="s">
        <v>86</v>
      </c>
      <c r="CF29" s="17" t="str">
        <f t="shared" si="39"/>
        <v/>
      </c>
      <c r="CG29" s="16" t="s">
        <v>86</v>
      </c>
      <c r="CH29" s="17" t="str">
        <f t="shared" si="40"/>
        <v/>
      </c>
      <c r="CI29" s="16">
        <v>34600</v>
      </c>
      <c r="CJ29" s="17">
        <f t="shared" si="41"/>
        <v>5.2054794520547946E-2</v>
      </c>
      <c r="CK29" s="16">
        <v>25900</v>
      </c>
      <c r="CL29" s="17">
        <f t="shared" si="42"/>
        <v>0.29041095890410956</v>
      </c>
      <c r="CM29" s="16" t="s">
        <v>86</v>
      </c>
      <c r="CN29" s="17" t="str">
        <f t="shared" si="43"/>
        <v/>
      </c>
      <c r="CO29" s="16">
        <v>17300</v>
      </c>
      <c r="CP29" s="17">
        <f t="shared" si="44"/>
        <v>0.52602739726027392</v>
      </c>
      <c r="CQ29" s="16">
        <v>19600</v>
      </c>
      <c r="CR29" s="17">
        <f t="shared" si="45"/>
        <v>0.46301369863013697</v>
      </c>
      <c r="CS29" s="16" t="s">
        <v>86</v>
      </c>
      <c r="CT29" s="17" t="str">
        <f t="shared" si="46"/>
        <v/>
      </c>
      <c r="CU29" s="16" t="s">
        <v>86</v>
      </c>
      <c r="CV29" s="17" t="str">
        <f t="shared" si="47"/>
        <v/>
      </c>
      <c r="CW29" s="16">
        <v>24300</v>
      </c>
      <c r="CX29" s="17">
        <f t="shared" si="48"/>
        <v>0.33424657534246577</v>
      </c>
      <c r="CY29" s="16" t="s">
        <v>86</v>
      </c>
      <c r="CZ29" s="17" t="str">
        <f t="shared" si="49"/>
        <v/>
      </c>
      <c r="DA29" s="16" t="s">
        <v>86</v>
      </c>
      <c r="DB29" s="17" t="str">
        <f t="shared" si="50"/>
        <v/>
      </c>
      <c r="DC29" s="16">
        <v>18000</v>
      </c>
      <c r="DD29" s="17">
        <f t="shared" si="51"/>
        <v>0.50684931506849318</v>
      </c>
      <c r="DE29" s="16">
        <v>23600</v>
      </c>
      <c r="DF29" s="17">
        <f t="shared" si="52"/>
        <v>0.35342465753424657</v>
      </c>
      <c r="DG29" s="16" t="s">
        <v>86</v>
      </c>
      <c r="DH29" s="17" t="str">
        <f t="shared" si="53"/>
        <v/>
      </c>
      <c r="DI29" s="16" t="s">
        <v>86</v>
      </c>
      <c r="DJ29" s="17" t="str">
        <f t="shared" si="54"/>
        <v/>
      </c>
      <c r="DK29" s="16" t="s">
        <v>86</v>
      </c>
      <c r="DL29" s="17" t="str">
        <f t="shared" si="55"/>
        <v/>
      </c>
      <c r="DM29" s="16">
        <v>23800</v>
      </c>
      <c r="DN29" s="17">
        <f t="shared" si="56"/>
        <v>0.34794520547945207</v>
      </c>
      <c r="DO29" s="16" t="s">
        <v>86</v>
      </c>
      <c r="DP29" s="17" t="str">
        <f t="shared" si="57"/>
        <v/>
      </c>
      <c r="DQ29" s="16" t="s">
        <v>86</v>
      </c>
      <c r="DR29" s="17" t="str">
        <f t="shared" si="58"/>
        <v/>
      </c>
      <c r="DS29" s="16" t="s">
        <v>86</v>
      </c>
      <c r="DT29" s="17" t="str">
        <f t="shared" si="59"/>
        <v/>
      </c>
      <c r="DU29" s="16">
        <v>22400</v>
      </c>
      <c r="DV29" s="17">
        <f t="shared" si="60"/>
        <v>0.38630136986301372</v>
      </c>
      <c r="DW29" s="16">
        <v>17900</v>
      </c>
      <c r="DX29" s="17">
        <f t="shared" si="61"/>
        <v>0.50958904109589043</v>
      </c>
      <c r="DY29" s="16" t="s">
        <v>86</v>
      </c>
      <c r="DZ29" s="17" t="str">
        <f t="shared" si="62"/>
        <v/>
      </c>
      <c r="EA29" s="16" t="s">
        <v>86</v>
      </c>
      <c r="EB29" s="17" t="str">
        <f t="shared" si="63"/>
        <v/>
      </c>
      <c r="EC29" s="16" t="s">
        <v>86</v>
      </c>
      <c r="ED29" s="17" t="str">
        <f t="shared" si="64"/>
        <v/>
      </c>
      <c r="EE29" s="16">
        <v>24100</v>
      </c>
      <c r="EF29" s="17">
        <f t="shared" si="65"/>
        <v>0.33972602739726027</v>
      </c>
      <c r="EG29" s="16">
        <v>29100</v>
      </c>
      <c r="EH29" s="17">
        <f t="shared" si="66"/>
        <v>0.20273972602739726</v>
      </c>
      <c r="EI29" s="16" t="s">
        <v>86</v>
      </c>
      <c r="EJ29" s="17" t="str">
        <f t="shared" si="67"/>
        <v/>
      </c>
      <c r="EK29" s="16" t="s">
        <v>86</v>
      </c>
      <c r="EL29" s="17" t="str">
        <f t="shared" si="68"/>
        <v/>
      </c>
      <c r="EM29" s="16">
        <v>18200</v>
      </c>
      <c r="EN29" s="17">
        <f t="shared" si="69"/>
        <v>0.50136986301369868</v>
      </c>
      <c r="EO29" s="16" t="s">
        <v>86</v>
      </c>
      <c r="EP29" s="17" t="str">
        <f t="shared" si="70"/>
        <v/>
      </c>
      <c r="EQ29" s="16" t="s">
        <v>86</v>
      </c>
      <c r="ER29" s="17" t="str">
        <f t="shared" si="71"/>
        <v/>
      </c>
      <c r="ES29" s="16">
        <v>20900</v>
      </c>
      <c r="ET29" s="17">
        <f t="shared" si="72"/>
        <v>0.42739726027397262</v>
      </c>
      <c r="EU29" s="16">
        <v>21700</v>
      </c>
      <c r="EV29" s="17">
        <f t="shared" si="73"/>
        <v>0.40547945205479452</v>
      </c>
      <c r="EW29" s="16" t="s">
        <v>86</v>
      </c>
      <c r="EX29" s="17" t="str">
        <f t="shared" si="74"/>
        <v/>
      </c>
      <c r="EY29" s="16" t="s">
        <v>86</v>
      </c>
      <c r="EZ29" s="17" t="str">
        <f t="shared" si="75"/>
        <v/>
      </c>
      <c r="FA29" s="16" t="s">
        <v>86</v>
      </c>
      <c r="FB29" s="17" t="str">
        <f t="shared" si="76"/>
        <v/>
      </c>
      <c r="FC29" s="16">
        <v>0</v>
      </c>
      <c r="FD29" s="17" t="str">
        <f t="shared" si="77"/>
        <v/>
      </c>
      <c r="FE29" s="16">
        <v>23600</v>
      </c>
      <c r="FF29" s="17">
        <f t="shared" si="78"/>
        <v>0.35342465753424657</v>
      </c>
      <c r="FG29" s="16" t="s">
        <v>86</v>
      </c>
      <c r="FH29" s="17" t="str">
        <f t="shared" si="79"/>
        <v/>
      </c>
      <c r="FI29" s="16">
        <v>16700</v>
      </c>
      <c r="FJ29" s="17">
        <f t="shared" si="80"/>
        <v>0.54246575342465753</v>
      </c>
      <c r="FK29" s="16">
        <v>31400</v>
      </c>
      <c r="FL29" s="17">
        <f t="shared" si="81"/>
        <v>0.13972602739726028</v>
      </c>
      <c r="FM29" s="16" t="s">
        <v>86</v>
      </c>
      <c r="FN29" s="17" t="str">
        <f t="shared" si="82"/>
        <v/>
      </c>
      <c r="FO29" s="16" t="s">
        <v>86</v>
      </c>
      <c r="FP29" s="17" t="str">
        <f t="shared" si="83"/>
        <v/>
      </c>
      <c r="FQ29" s="16">
        <v>24100</v>
      </c>
      <c r="FR29" s="17">
        <f t="shared" si="84"/>
        <v>0.33972602739726027</v>
      </c>
      <c r="FS29" s="16" t="s">
        <v>86</v>
      </c>
      <c r="FT29" s="17" t="str">
        <f t="shared" si="85"/>
        <v/>
      </c>
      <c r="FU29" s="16" t="s">
        <v>86</v>
      </c>
      <c r="FV29" s="17" t="str">
        <f t="shared" si="86"/>
        <v/>
      </c>
      <c r="FW29" s="16">
        <v>19500</v>
      </c>
      <c r="FX29" s="17">
        <f t="shared" si="87"/>
        <v>0.46575342465753422</v>
      </c>
      <c r="FY29" s="16">
        <v>22200</v>
      </c>
      <c r="FZ29" s="17">
        <f t="shared" si="88"/>
        <v>0.39178082191780822</v>
      </c>
      <c r="GA29" s="16" t="s">
        <v>86</v>
      </c>
      <c r="GB29" s="17" t="str">
        <f t="shared" si="89"/>
        <v/>
      </c>
      <c r="GC29" s="16" t="s">
        <v>86</v>
      </c>
      <c r="GD29" s="17" t="str">
        <f t="shared" si="90"/>
        <v/>
      </c>
      <c r="GE29" s="16" t="s">
        <v>86</v>
      </c>
      <c r="GF29" s="17" t="str">
        <f t="shared" si="91"/>
        <v/>
      </c>
      <c r="GG29" s="16" t="s">
        <v>86</v>
      </c>
      <c r="GH29" s="17" t="str">
        <f t="shared" si="92"/>
        <v/>
      </c>
      <c r="GI29" s="16">
        <v>20000</v>
      </c>
      <c r="GJ29" s="17">
        <f t="shared" si="93"/>
        <v>0.45205479452054792</v>
      </c>
      <c r="GK29" s="16" t="s">
        <v>86</v>
      </c>
      <c r="GL29" s="17" t="str">
        <f t="shared" si="94"/>
        <v/>
      </c>
      <c r="GM29" s="16">
        <v>27000</v>
      </c>
      <c r="GN29" s="17">
        <f t="shared" si="95"/>
        <v>0.26027397260273971</v>
      </c>
      <c r="GO29" s="16" t="s">
        <v>86</v>
      </c>
      <c r="GP29" s="17" t="str">
        <f t="shared" si="96"/>
        <v/>
      </c>
      <c r="GQ29" s="16">
        <v>27000</v>
      </c>
      <c r="GR29" s="17">
        <f t="shared" si="97"/>
        <v>0.26027397260273971</v>
      </c>
      <c r="GS29" s="16" t="s">
        <v>86</v>
      </c>
      <c r="GT29" s="17" t="str">
        <f t="shared" si="98"/>
        <v/>
      </c>
      <c r="GU29" s="16">
        <v>23100</v>
      </c>
      <c r="GV29" s="17">
        <f t="shared" si="99"/>
        <v>0.36712328767123287</v>
      </c>
      <c r="GW29" s="16" t="s">
        <v>86</v>
      </c>
      <c r="GX29" s="17" t="str">
        <f t="shared" si="100"/>
        <v/>
      </c>
      <c r="GY29" s="16">
        <v>17700</v>
      </c>
      <c r="GZ29" s="17">
        <f t="shared" si="101"/>
        <v>0.51506849315068493</v>
      </c>
      <c r="HA29" s="16">
        <v>21000</v>
      </c>
      <c r="HB29" s="17">
        <f t="shared" si="102"/>
        <v>0.42465753424657532</v>
      </c>
      <c r="HC29" s="16" t="s">
        <v>86</v>
      </c>
      <c r="HD29" s="17" t="str">
        <f t="shared" si="103"/>
        <v/>
      </c>
      <c r="HE29" s="16" t="s">
        <v>86</v>
      </c>
      <c r="HF29" s="17" t="str">
        <f t="shared" si="104"/>
        <v/>
      </c>
      <c r="HG29" s="16" t="s">
        <v>86</v>
      </c>
      <c r="HH29" s="17" t="str">
        <f t="shared" si="105"/>
        <v/>
      </c>
      <c r="HI29" s="96">
        <v>18000</v>
      </c>
      <c r="HJ29" s="17">
        <f t="shared" si="106"/>
        <v>0.50684931506849318</v>
      </c>
      <c r="HK29" s="49" t="s">
        <v>86</v>
      </c>
      <c r="HL29" s="17" t="str">
        <f t="shared" si="107"/>
        <v/>
      </c>
      <c r="HM29" s="16">
        <v>29900</v>
      </c>
      <c r="HN29" s="17">
        <f t="shared" si="108"/>
        <v>0.18082191780821918</v>
      </c>
      <c r="HO29" s="16" t="s">
        <v>86</v>
      </c>
      <c r="HP29" s="17" t="str">
        <f t="shared" si="109"/>
        <v/>
      </c>
      <c r="HQ29" s="49" t="s">
        <v>86</v>
      </c>
      <c r="HR29" s="17" t="str">
        <f t="shared" si="110"/>
        <v/>
      </c>
      <c r="HS29" s="16">
        <v>20600</v>
      </c>
      <c r="HT29" s="17">
        <f t="shared" si="111"/>
        <v>0.43561643835616437</v>
      </c>
      <c r="HU29" s="16">
        <v>39800</v>
      </c>
      <c r="HV29" s="17">
        <f t="shared" si="112"/>
        <v>-9.0410958904109592E-2</v>
      </c>
      <c r="HW29" s="16" t="s">
        <v>86</v>
      </c>
      <c r="HX29" s="17" t="str">
        <f t="shared" si="113"/>
        <v/>
      </c>
      <c r="HY29" s="49" t="s">
        <v>86</v>
      </c>
      <c r="HZ29" s="17" t="str">
        <f t="shared" si="114"/>
        <v/>
      </c>
      <c r="IA29" s="16">
        <v>42500</v>
      </c>
      <c r="IB29" s="17">
        <f t="shared" si="115"/>
        <v>-0.16438356164383561</v>
      </c>
      <c r="IC29" s="16">
        <v>36300</v>
      </c>
      <c r="ID29" s="17">
        <f t="shared" si="116"/>
        <v>5.4794520547945206E-3</v>
      </c>
      <c r="IE29" s="16" t="s">
        <v>86</v>
      </c>
      <c r="IF29" s="17" t="str">
        <f t="shared" si="117"/>
        <v/>
      </c>
      <c r="IG29" s="49" t="s">
        <v>86</v>
      </c>
      <c r="IH29" s="17" t="str">
        <f t="shared" si="118"/>
        <v/>
      </c>
      <c r="II29" s="49" t="s">
        <v>86</v>
      </c>
      <c r="IJ29" s="47" t="str">
        <f t="shared" si="138"/>
        <v/>
      </c>
      <c r="IK29" s="89">
        <v>16400</v>
      </c>
      <c r="IL29" s="17">
        <f t="shared" si="119"/>
        <v>0.55068493150684927</v>
      </c>
      <c r="IM29" s="16">
        <v>20600</v>
      </c>
      <c r="IN29" s="17">
        <f t="shared" si="120"/>
        <v>0.43561643835616437</v>
      </c>
      <c r="IO29" s="16" t="s">
        <v>86</v>
      </c>
      <c r="IP29" s="17" t="str">
        <f t="shared" si="121"/>
        <v/>
      </c>
      <c r="IQ29" s="16" t="s">
        <v>86</v>
      </c>
      <c r="IR29" s="17" t="str">
        <f t="shared" si="122"/>
        <v/>
      </c>
      <c r="IS29" s="49" t="s">
        <v>86</v>
      </c>
      <c r="IT29" s="17" t="str">
        <f t="shared" si="123"/>
        <v/>
      </c>
      <c r="IU29" s="16">
        <v>16700</v>
      </c>
      <c r="IV29" s="17">
        <f t="shared" si="124"/>
        <v>0.54246575342465753</v>
      </c>
      <c r="IW29" s="16">
        <v>22000</v>
      </c>
      <c r="IX29" s="17">
        <f t="shared" si="125"/>
        <v>0.39726027397260272</v>
      </c>
      <c r="IY29" s="16" t="s">
        <v>86</v>
      </c>
      <c r="IZ29" s="17" t="str">
        <f t="shared" si="126"/>
        <v/>
      </c>
      <c r="JA29" s="16" t="s">
        <v>86</v>
      </c>
      <c r="JB29" s="17" t="str">
        <f t="shared" si="127"/>
        <v/>
      </c>
      <c r="JC29" s="49" t="s">
        <v>86</v>
      </c>
      <c r="JD29" s="17" t="str">
        <f t="shared" si="128"/>
        <v/>
      </c>
      <c r="JE29" s="16">
        <v>17400</v>
      </c>
      <c r="JF29" s="17">
        <f t="shared" si="129"/>
        <v>0.52328767123287667</v>
      </c>
      <c r="JG29" s="16">
        <v>28400</v>
      </c>
      <c r="JH29" s="17">
        <f t="shared" si="130"/>
        <v>0.22191780821917809</v>
      </c>
      <c r="JI29" s="16" t="s">
        <v>86</v>
      </c>
      <c r="JJ29" s="17" t="str">
        <f t="shared" si="131"/>
        <v/>
      </c>
      <c r="JK29" s="16" t="s">
        <v>86</v>
      </c>
      <c r="JL29" s="17" t="str">
        <f t="shared" si="132"/>
        <v/>
      </c>
      <c r="JM29" s="49" t="s">
        <v>86</v>
      </c>
      <c r="JN29" s="17" t="str">
        <f t="shared" si="133"/>
        <v/>
      </c>
      <c r="JO29" s="16">
        <v>18300</v>
      </c>
      <c r="JP29" s="17">
        <f t="shared" si="134"/>
        <v>0.49863013698630138</v>
      </c>
      <c r="JQ29" s="16">
        <v>19400</v>
      </c>
      <c r="JR29" s="17">
        <f t="shared" si="135"/>
        <v>0.46849315068493153</v>
      </c>
      <c r="JS29" s="16" t="s">
        <v>86</v>
      </c>
      <c r="JT29" s="17" t="str">
        <f t="shared" si="136"/>
        <v/>
      </c>
      <c r="JU29" s="49" t="s">
        <v>86</v>
      </c>
      <c r="JV29" s="17" t="str">
        <f t="shared" si="137"/>
        <v/>
      </c>
    </row>
    <row r="30" spans="2:282" ht="13.5" customHeight="1">
      <c r="B30" s="4">
        <v>1.25</v>
      </c>
      <c r="C30" s="4">
        <v>1.25</v>
      </c>
      <c r="D30" s="7">
        <v>36500</v>
      </c>
      <c r="E30" s="16"/>
      <c r="F30" s="17" t="str">
        <f t="shared" si="0"/>
        <v/>
      </c>
      <c r="G30" s="16" t="s">
        <v>86</v>
      </c>
      <c r="H30" s="17" t="str">
        <f t="shared" si="1"/>
        <v/>
      </c>
      <c r="I30" s="16" t="s">
        <v>86</v>
      </c>
      <c r="J30" s="17" t="str">
        <f t="shared" si="2"/>
        <v/>
      </c>
      <c r="K30" s="16" t="s">
        <v>86</v>
      </c>
      <c r="L30" s="17" t="str">
        <f t="shared" si="3"/>
        <v/>
      </c>
      <c r="M30" s="16" t="s">
        <v>86</v>
      </c>
      <c r="N30" s="17" t="str">
        <f t="shared" si="4"/>
        <v/>
      </c>
      <c r="O30" s="16">
        <v>24100</v>
      </c>
      <c r="P30" s="17">
        <f t="shared" si="5"/>
        <v>0.33972602739726027</v>
      </c>
      <c r="Q30" s="16" t="s">
        <v>86</v>
      </c>
      <c r="R30" s="17" t="str">
        <f t="shared" si="6"/>
        <v/>
      </c>
      <c r="S30" s="16" t="s">
        <v>86</v>
      </c>
      <c r="T30" s="17" t="str">
        <f t="shared" si="7"/>
        <v/>
      </c>
      <c r="U30" s="16" t="s">
        <v>86</v>
      </c>
      <c r="V30" s="17" t="str">
        <f t="shared" si="8"/>
        <v/>
      </c>
      <c r="W30" s="16" t="s">
        <v>86</v>
      </c>
      <c r="X30" s="17" t="str">
        <f t="shared" si="9"/>
        <v/>
      </c>
      <c r="Y30" s="16">
        <v>20600</v>
      </c>
      <c r="Z30" s="17">
        <f t="shared" si="10"/>
        <v>0.43561643835616437</v>
      </c>
      <c r="AA30" s="16" t="s">
        <v>86</v>
      </c>
      <c r="AB30" s="17" t="str">
        <f t="shared" si="11"/>
        <v/>
      </c>
      <c r="AC30" s="16" t="s">
        <v>86</v>
      </c>
      <c r="AD30" s="17" t="str">
        <f t="shared" si="12"/>
        <v/>
      </c>
      <c r="AE30" s="16" t="s">
        <v>86</v>
      </c>
      <c r="AF30" s="17" t="str">
        <f t="shared" si="13"/>
        <v/>
      </c>
      <c r="AG30" s="16">
        <v>26200</v>
      </c>
      <c r="AH30" s="17">
        <f t="shared" si="14"/>
        <v>0.28219178082191781</v>
      </c>
      <c r="AI30" s="16" t="s">
        <v>86</v>
      </c>
      <c r="AJ30" s="17" t="str">
        <f t="shared" si="15"/>
        <v/>
      </c>
      <c r="AK30" s="16" t="s">
        <v>86</v>
      </c>
      <c r="AL30" s="17" t="str">
        <f t="shared" si="16"/>
        <v/>
      </c>
      <c r="AM30" s="16" t="s">
        <v>86</v>
      </c>
      <c r="AN30" s="17" t="str">
        <f t="shared" si="17"/>
        <v/>
      </c>
      <c r="AO30" s="16" t="s">
        <v>86</v>
      </c>
      <c r="AP30" s="17" t="str">
        <f t="shared" si="18"/>
        <v/>
      </c>
      <c r="AQ30" s="16">
        <v>22300</v>
      </c>
      <c r="AR30" s="17">
        <f t="shared" si="19"/>
        <v>0.38904109589041097</v>
      </c>
      <c r="AS30" s="16" t="s">
        <v>86</v>
      </c>
      <c r="AT30" s="17" t="str">
        <f t="shared" si="20"/>
        <v/>
      </c>
      <c r="AU30" s="16" t="s">
        <v>86</v>
      </c>
      <c r="AV30" s="17" t="str">
        <f t="shared" si="21"/>
        <v/>
      </c>
      <c r="AW30" s="16" t="s">
        <v>86</v>
      </c>
      <c r="AX30" s="17" t="str">
        <f t="shared" si="22"/>
        <v/>
      </c>
      <c r="AY30" s="16">
        <v>21400</v>
      </c>
      <c r="AZ30" s="17">
        <f t="shared" si="23"/>
        <v>0.41369863013698632</v>
      </c>
      <c r="BA30" s="16" t="s">
        <v>86</v>
      </c>
      <c r="BB30" s="17" t="str">
        <f t="shared" si="24"/>
        <v/>
      </c>
      <c r="BC30" s="16" t="s">
        <v>86</v>
      </c>
      <c r="BD30" s="17" t="str">
        <f t="shared" si="25"/>
        <v/>
      </c>
      <c r="BE30" s="16" t="s">
        <v>86</v>
      </c>
      <c r="BF30" s="17" t="str">
        <f t="shared" si="26"/>
        <v/>
      </c>
      <c r="BG30" s="16">
        <v>19800</v>
      </c>
      <c r="BH30" s="17">
        <f t="shared" si="27"/>
        <v>0.45753424657534247</v>
      </c>
      <c r="BI30" s="16" t="s">
        <v>86</v>
      </c>
      <c r="BJ30" s="17" t="str">
        <f t="shared" si="28"/>
        <v/>
      </c>
      <c r="BK30" s="16" t="s">
        <v>86</v>
      </c>
      <c r="BL30" s="17" t="str">
        <f t="shared" si="29"/>
        <v/>
      </c>
      <c r="BM30" s="16" t="s">
        <v>86</v>
      </c>
      <c r="BN30" s="17" t="str">
        <f t="shared" si="30"/>
        <v/>
      </c>
      <c r="BO30" s="16" t="s">
        <v>86</v>
      </c>
      <c r="BP30" s="17" t="str">
        <f t="shared" si="31"/>
        <v/>
      </c>
      <c r="BQ30" s="16">
        <v>24200</v>
      </c>
      <c r="BR30" s="17">
        <f t="shared" si="32"/>
        <v>0.33698630136986302</v>
      </c>
      <c r="BS30" s="16" t="s">
        <v>86</v>
      </c>
      <c r="BT30" s="17" t="str">
        <f t="shared" si="33"/>
        <v/>
      </c>
      <c r="BU30" s="16" t="s">
        <v>86</v>
      </c>
      <c r="BV30" s="17" t="str">
        <f t="shared" si="34"/>
        <v/>
      </c>
      <c r="BW30" s="16">
        <v>32600</v>
      </c>
      <c r="BX30" s="17">
        <f t="shared" si="35"/>
        <v>0.10684931506849316</v>
      </c>
      <c r="BY30" s="16" t="s">
        <v>86</v>
      </c>
      <c r="BZ30" s="17" t="str">
        <f t="shared" si="36"/>
        <v/>
      </c>
      <c r="CA30" s="16" t="s">
        <v>86</v>
      </c>
      <c r="CB30" s="17" t="str">
        <f t="shared" si="37"/>
        <v/>
      </c>
      <c r="CC30" s="16" t="s">
        <v>86</v>
      </c>
      <c r="CD30" s="17" t="str">
        <f t="shared" si="38"/>
        <v/>
      </c>
      <c r="CE30" s="16" t="s">
        <v>86</v>
      </c>
      <c r="CF30" s="17" t="str">
        <f t="shared" si="39"/>
        <v/>
      </c>
      <c r="CG30" s="16">
        <v>21500</v>
      </c>
      <c r="CH30" s="17">
        <f t="shared" si="40"/>
        <v>0.41095890410958902</v>
      </c>
      <c r="CI30" s="16" t="s">
        <v>86</v>
      </c>
      <c r="CJ30" s="17" t="str">
        <f t="shared" si="41"/>
        <v/>
      </c>
      <c r="CK30" s="16" t="s">
        <v>86</v>
      </c>
      <c r="CL30" s="17" t="str">
        <f t="shared" si="42"/>
        <v/>
      </c>
      <c r="CM30" s="16">
        <v>33200</v>
      </c>
      <c r="CN30" s="17">
        <f t="shared" si="43"/>
        <v>9.0410958904109592E-2</v>
      </c>
      <c r="CO30" s="16" t="s">
        <v>86</v>
      </c>
      <c r="CP30" s="17" t="str">
        <f t="shared" si="44"/>
        <v/>
      </c>
      <c r="CQ30" s="16" t="s">
        <v>86</v>
      </c>
      <c r="CR30" s="17" t="str">
        <f t="shared" si="45"/>
        <v/>
      </c>
      <c r="CS30" s="16" t="s">
        <v>86</v>
      </c>
      <c r="CT30" s="17" t="str">
        <f t="shared" si="46"/>
        <v/>
      </c>
      <c r="CU30" s="16">
        <v>33200</v>
      </c>
      <c r="CV30" s="17">
        <f t="shared" si="47"/>
        <v>9.0410958904109592E-2</v>
      </c>
      <c r="CW30" s="16" t="s">
        <v>86</v>
      </c>
      <c r="CX30" s="17" t="str">
        <f t="shared" si="48"/>
        <v/>
      </c>
      <c r="CY30" s="16" t="s">
        <v>86</v>
      </c>
      <c r="CZ30" s="17" t="str">
        <f t="shared" si="49"/>
        <v/>
      </c>
      <c r="DA30" s="16">
        <v>30200</v>
      </c>
      <c r="DB30" s="17">
        <f t="shared" si="50"/>
        <v>0.17260273972602741</v>
      </c>
      <c r="DC30" s="16" t="s">
        <v>86</v>
      </c>
      <c r="DD30" s="17" t="str">
        <f t="shared" si="51"/>
        <v/>
      </c>
      <c r="DE30" s="16" t="s">
        <v>86</v>
      </c>
      <c r="DF30" s="17" t="str">
        <f t="shared" si="52"/>
        <v/>
      </c>
      <c r="DG30" s="16" t="s">
        <v>86</v>
      </c>
      <c r="DH30" s="17" t="str">
        <f t="shared" si="53"/>
        <v/>
      </c>
      <c r="DI30" s="16" t="s">
        <v>86</v>
      </c>
      <c r="DJ30" s="17" t="str">
        <f t="shared" si="54"/>
        <v/>
      </c>
      <c r="DK30" s="16">
        <v>23000</v>
      </c>
      <c r="DL30" s="17">
        <f t="shared" si="55"/>
        <v>0.36986301369863012</v>
      </c>
      <c r="DM30" s="16" t="s">
        <v>86</v>
      </c>
      <c r="DN30" s="17" t="str">
        <f t="shared" si="56"/>
        <v/>
      </c>
      <c r="DO30" s="16" t="s">
        <v>86</v>
      </c>
      <c r="DP30" s="17" t="str">
        <f t="shared" si="57"/>
        <v/>
      </c>
      <c r="DQ30" s="16" t="s">
        <v>86</v>
      </c>
      <c r="DR30" s="17" t="str">
        <f t="shared" si="58"/>
        <v/>
      </c>
      <c r="DS30" s="16">
        <v>30200</v>
      </c>
      <c r="DT30" s="17">
        <f t="shared" si="59"/>
        <v>0.17260273972602741</v>
      </c>
      <c r="DU30" s="16" t="s">
        <v>86</v>
      </c>
      <c r="DV30" s="17" t="str">
        <f t="shared" si="60"/>
        <v/>
      </c>
      <c r="DW30" s="16" t="s">
        <v>86</v>
      </c>
      <c r="DX30" s="17" t="str">
        <f t="shared" si="61"/>
        <v/>
      </c>
      <c r="DY30" s="16" t="s">
        <v>86</v>
      </c>
      <c r="DZ30" s="17" t="str">
        <f t="shared" si="62"/>
        <v/>
      </c>
      <c r="EA30" s="16" t="s">
        <v>86</v>
      </c>
      <c r="EB30" s="17" t="str">
        <f t="shared" si="63"/>
        <v/>
      </c>
      <c r="EC30" s="16">
        <v>28800</v>
      </c>
      <c r="ED30" s="17">
        <f t="shared" si="64"/>
        <v>0.21095890410958903</v>
      </c>
      <c r="EE30" s="16" t="s">
        <v>86</v>
      </c>
      <c r="EF30" s="17" t="str">
        <f t="shared" si="65"/>
        <v/>
      </c>
      <c r="EG30" s="16" t="s">
        <v>86</v>
      </c>
      <c r="EH30" s="17" t="str">
        <f t="shared" si="66"/>
        <v/>
      </c>
      <c r="EI30" s="16" t="s">
        <v>86</v>
      </c>
      <c r="EJ30" s="17" t="str">
        <f t="shared" si="67"/>
        <v/>
      </c>
      <c r="EK30" s="16">
        <v>30800</v>
      </c>
      <c r="EL30" s="17">
        <f t="shared" si="68"/>
        <v>0.15616438356164383</v>
      </c>
      <c r="EM30" s="16" t="s">
        <v>86</v>
      </c>
      <c r="EN30" s="17" t="str">
        <f t="shared" si="69"/>
        <v/>
      </c>
      <c r="EO30" s="16" t="s">
        <v>86</v>
      </c>
      <c r="EP30" s="17" t="str">
        <f t="shared" si="70"/>
        <v/>
      </c>
      <c r="EQ30" s="16">
        <v>22900</v>
      </c>
      <c r="ER30" s="17">
        <f t="shared" si="71"/>
        <v>0.37260273972602742</v>
      </c>
      <c r="ES30" s="16" t="s">
        <v>86</v>
      </c>
      <c r="ET30" s="17" t="str">
        <f t="shared" si="72"/>
        <v/>
      </c>
      <c r="EU30" s="16" t="s">
        <v>86</v>
      </c>
      <c r="EV30" s="17" t="str">
        <f t="shared" si="73"/>
        <v/>
      </c>
      <c r="EW30" s="16" t="s">
        <v>86</v>
      </c>
      <c r="EX30" s="17" t="str">
        <f t="shared" si="74"/>
        <v/>
      </c>
      <c r="EY30" s="16" t="s">
        <v>86</v>
      </c>
      <c r="EZ30" s="17" t="str">
        <f t="shared" si="75"/>
        <v/>
      </c>
      <c r="FA30" s="16">
        <v>27400</v>
      </c>
      <c r="FB30" s="17">
        <f t="shared" si="76"/>
        <v>0.24931506849315069</v>
      </c>
      <c r="FC30" s="16" t="s">
        <v>86</v>
      </c>
      <c r="FD30" s="17" t="str">
        <f t="shared" si="77"/>
        <v/>
      </c>
      <c r="FE30" s="16" t="s">
        <v>86</v>
      </c>
      <c r="FF30" s="17" t="str">
        <f t="shared" si="78"/>
        <v/>
      </c>
      <c r="FG30" s="16">
        <v>32400</v>
      </c>
      <c r="FH30" s="17">
        <f t="shared" si="79"/>
        <v>0.11232876712328767</v>
      </c>
      <c r="FI30" s="16" t="s">
        <v>86</v>
      </c>
      <c r="FJ30" s="17" t="str">
        <f t="shared" si="80"/>
        <v/>
      </c>
      <c r="FK30" s="16" t="s">
        <v>86</v>
      </c>
      <c r="FL30" s="17" t="str">
        <f t="shared" si="81"/>
        <v/>
      </c>
      <c r="FM30" s="16" t="s">
        <v>86</v>
      </c>
      <c r="FN30" s="17" t="str">
        <f t="shared" si="82"/>
        <v/>
      </c>
      <c r="FO30" s="16">
        <v>21400</v>
      </c>
      <c r="FP30" s="17">
        <f t="shared" si="83"/>
        <v>0.41369863013698632</v>
      </c>
      <c r="FQ30" s="16" t="s">
        <v>86</v>
      </c>
      <c r="FR30" s="17" t="str">
        <f t="shared" si="84"/>
        <v/>
      </c>
      <c r="FS30" s="16" t="s">
        <v>86</v>
      </c>
      <c r="FT30" s="17" t="str">
        <f t="shared" si="85"/>
        <v/>
      </c>
      <c r="FU30" s="16">
        <v>30000</v>
      </c>
      <c r="FV30" s="17">
        <f t="shared" si="86"/>
        <v>0.17808219178082191</v>
      </c>
      <c r="FW30" s="16" t="s">
        <v>86</v>
      </c>
      <c r="FX30" s="17" t="str">
        <f t="shared" si="87"/>
        <v/>
      </c>
      <c r="FY30" s="16" t="s">
        <v>86</v>
      </c>
      <c r="FZ30" s="17" t="str">
        <f t="shared" si="88"/>
        <v/>
      </c>
      <c r="GA30" s="16" t="s">
        <v>86</v>
      </c>
      <c r="GB30" s="17" t="str">
        <f t="shared" si="89"/>
        <v/>
      </c>
      <c r="GC30" s="16" t="s">
        <v>86</v>
      </c>
      <c r="GD30" s="17" t="str">
        <f t="shared" si="90"/>
        <v/>
      </c>
      <c r="GE30" s="16">
        <v>24700</v>
      </c>
      <c r="GF30" s="17">
        <f t="shared" si="91"/>
        <v>0.32328767123287672</v>
      </c>
      <c r="GG30" s="16" t="s">
        <v>86</v>
      </c>
      <c r="GH30" s="17" t="str">
        <f t="shared" si="92"/>
        <v/>
      </c>
      <c r="GI30" s="16" t="s">
        <v>86</v>
      </c>
      <c r="GJ30" s="17" t="str">
        <f t="shared" si="93"/>
        <v/>
      </c>
      <c r="GK30" s="16">
        <v>0</v>
      </c>
      <c r="GL30" s="17" t="str">
        <f t="shared" si="94"/>
        <v/>
      </c>
      <c r="GM30" s="16" t="s">
        <v>86</v>
      </c>
      <c r="GN30" s="17" t="str">
        <f t="shared" si="95"/>
        <v/>
      </c>
      <c r="GO30" s="16">
        <v>34000</v>
      </c>
      <c r="GP30" s="17">
        <f t="shared" si="96"/>
        <v>6.8493150684931503E-2</v>
      </c>
      <c r="GQ30" s="16" t="s">
        <v>86</v>
      </c>
      <c r="GR30" s="17" t="str">
        <f t="shared" si="97"/>
        <v/>
      </c>
      <c r="GS30" s="16">
        <v>34400</v>
      </c>
      <c r="GT30" s="17">
        <f t="shared" si="98"/>
        <v>5.7534246575342465E-2</v>
      </c>
      <c r="GU30" s="16" t="s">
        <v>86</v>
      </c>
      <c r="GV30" s="17" t="str">
        <f t="shared" si="99"/>
        <v/>
      </c>
      <c r="GW30" s="16">
        <v>29600</v>
      </c>
      <c r="GX30" s="17">
        <f t="shared" si="100"/>
        <v>0.18904109589041096</v>
      </c>
      <c r="GY30" s="16" t="s">
        <v>86</v>
      </c>
      <c r="GZ30" s="17" t="str">
        <f t="shared" si="101"/>
        <v/>
      </c>
      <c r="HA30" s="16" t="s">
        <v>86</v>
      </c>
      <c r="HB30" s="17" t="str">
        <f t="shared" si="102"/>
        <v/>
      </c>
      <c r="HC30" s="16" t="s">
        <v>86</v>
      </c>
      <c r="HD30" s="17" t="str">
        <f t="shared" si="103"/>
        <v/>
      </c>
      <c r="HE30" s="16" t="s">
        <v>86</v>
      </c>
      <c r="HF30" s="17" t="str">
        <f t="shared" si="104"/>
        <v/>
      </c>
      <c r="HG30" s="16">
        <v>22600</v>
      </c>
      <c r="HH30" s="17">
        <f t="shared" si="105"/>
        <v>0.38082191780821917</v>
      </c>
      <c r="HI30" s="96"/>
      <c r="HJ30" s="17" t="str">
        <f t="shared" si="106"/>
        <v/>
      </c>
      <c r="HK30" s="49">
        <v>0</v>
      </c>
      <c r="HL30" s="17" t="str">
        <f t="shared" si="107"/>
        <v/>
      </c>
      <c r="HM30" s="16" t="s">
        <v>86</v>
      </c>
      <c r="HN30" s="17" t="str">
        <f t="shared" si="108"/>
        <v/>
      </c>
      <c r="HO30" s="16" t="s">
        <v>86</v>
      </c>
      <c r="HP30" s="17" t="str">
        <f t="shared" si="109"/>
        <v/>
      </c>
      <c r="HQ30" s="49">
        <v>37000</v>
      </c>
      <c r="HR30" s="17">
        <f t="shared" si="110"/>
        <v>-1.3698630136986301E-2</v>
      </c>
      <c r="HS30" s="16" t="s">
        <v>86</v>
      </c>
      <c r="HT30" s="17" t="str">
        <f t="shared" si="111"/>
        <v/>
      </c>
      <c r="HU30" s="16" t="s">
        <v>86</v>
      </c>
      <c r="HV30" s="17" t="str">
        <f t="shared" si="112"/>
        <v/>
      </c>
      <c r="HW30" s="16" t="s">
        <v>86</v>
      </c>
      <c r="HX30" s="17" t="str">
        <f t="shared" si="113"/>
        <v/>
      </c>
      <c r="HY30" s="49">
        <v>26300</v>
      </c>
      <c r="HZ30" s="17">
        <f t="shared" si="114"/>
        <v>0.27945205479452057</v>
      </c>
      <c r="IA30" s="16" t="s">
        <v>86</v>
      </c>
      <c r="IB30" s="17" t="str">
        <f t="shared" si="115"/>
        <v/>
      </c>
      <c r="IC30" s="16" t="s">
        <v>86</v>
      </c>
      <c r="ID30" s="17" t="str">
        <f t="shared" si="116"/>
        <v/>
      </c>
      <c r="IE30" s="16" t="s">
        <v>86</v>
      </c>
      <c r="IF30" s="17" t="str">
        <f t="shared" si="117"/>
        <v/>
      </c>
      <c r="IG30" s="49">
        <v>54800</v>
      </c>
      <c r="IH30" s="17">
        <f t="shared" si="118"/>
        <v>-0.50136986301369868</v>
      </c>
      <c r="II30" s="49">
        <v>0</v>
      </c>
      <c r="IJ30" s="47" t="str">
        <f t="shared" si="138"/>
        <v/>
      </c>
      <c r="IK30" s="89" t="s">
        <v>86</v>
      </c>
      <c r="IL30" s="17" t="str">
        <f t="shared" si="119"/>
        <v/>
      </c>
      <c r="IM30" s="16" t="s">
        <v>86</v>
      </c>
      <c r="IN30" s="17" t="str">
        <f t="shared" si="120"/>
        <v/>
      </c>
      <c r="IO30" s="16" t="s">
        <v>86</v>
      </c>
      <c r="IP30" s="17" t="str">
        <f t="shared" si="121"/>
        <v/>
      </c>
      <c r="IQ30" s="16" t="s">
        <v>86</v>
      </c>
      <c r="IR30" s="17" t="str">
        <f t="shared" si="122"/>
        <v/>
      </c>
      <c r="IS30" s="49">
        <v>20600</v>
      </c>
      <c r="IT30" s="17">
        <f t="shared" si="123"/>
        <v>0.43561643835616437</v>
      </c>
      <c r="IU30" s="16" t="s">
        <v>86</v>
      </c>
      <c r="IV30" s="17" t="str">
        <f t="shared" si="124"/>
        <v/>
      </c>
      <c r="IW30" s="16" t="s">
        <v>86</v>
      </c>
      <c r="IX30" s="17" t="str">
        <f t="shared" si="125"/>
        <v/>
      </c>
      <c r="IY30" s="16" t="s">
        <v>86</v>
      </c>
      <c r="IZ30" s="17" t="str">
        <f t="shared" si="126"/>
        <v/>
      </c>
      <c r="JA30" s="16" t="s">
        <v>86</v>
      </c>
      <c r="JB30" s="17" t="str">
        <f t="shared" si="127"/>
        <v/>
      </c>
      <c r="JC30" s="49">
        <v>21400</v>
      </c>
      <c r="JD30" s="17">
        <f t="shared" si="128"/>
        <v>0.41369863013698632</v>
      </c>
      <c r="JE30" s="16" t="s">
        <v>86</v>
      </c>
      <c r="JF30" s="17" t="str">
        <f t="shared" si="129"/>
        <v/>
      </c>
      <c r="JG30" s="16" t="s">
        <v>86</v>
      </c>
      <c r="JH30" s="17" t="str">
        <f t="shared" si="130"/>
        <v/>
      </c>
      <c r="JI30" s="16" t="s">
        <v>86</v>
      </c>
      <c r="JJ30" s="17" t="str">
        <f t="shared" si="131"/>
        <v/>
      </c>
      <c r="JK30" s="16" t="s">
        <v>86</v>
      </c>
      <c r="JL30" s="17" t="str">
        <f t="shared" si="132"/>
        <v/>
      </c>
      <c r="JM30" s="49">
        <v>22000</v>
      </c>
      <c r="JN30" s="17">
        <f t="shared" si="133"/>
        <v>0.39726027397260272</v>
      </c>
      <c r="JO30" s="16" t="s">
        <v>86</v>
      </c>
      <c r="JP30" s="17" t="str">
        <f t="shared" si="134"/>
        <v/>
      </c>
      <c r="JQ30" s="16" t="s">
        <v>86</v>
      </c>
      <c r="JR30" s="17" t="str">
        <f t="shared" si="135"/>
        <v/>
      </c>
      <c r="JS30" s="16" t="s">
        <v>86</v>
      </c>
      <c r="JT30" s="17" t="str">
        <f t="shared" si="136"/>
        <v/>
      </c>
      <c r="JU30" s="49">
        <v>23400</v>
      </c>
      <c r="JV30" s="17">
        <f t="shared" si="137"/>
        <v>0.35890410958904112</v>
      </c>
    </row>
    <row r="31" spans="2:282" ht="13.5" customHeight="1">
      <c r="B31" s="4">
        <v>1.5</v>
      </c>
      <c r="C31" s="4">
        <v>1.3</v>
      </c>
      <c r="D31" s="7">
        <v>38500</v>
      </c>
      <c r="E31" s="16"/>
      <c r="F31" s="17" t="str">
        <f t="shared" si="0"/>
        <v/>
      </c>
      <c r="G31" s="16">
        <v>20100</v>
      </c>
      <c r="H31" s="17">
        <f t="shared" si="1"/>
        <v>0.47792207792207791</v>
      </c>
      <c r="I31" s="16">
        <v>23000</v>
      </c>
      <c r="J31" s="17">
        <f t="shared" si="2"/>
        <v>0.40259740259740262</v>
      </c>
      <c r="K31" s="16" t="s">
        <v>86</v>
      </c>
      <c r="L31" s="17" t="str">
        <f t="shared" si="3"/>
        <v/>
      </c>
      <c r="M31" s="16" t="s">
        <v>86</v>
      </c>
      <c r="N31" s="17" t="str">
        <f t="shared" si="4"/>
        <v/>
      </c>
      <c r="O31" s="16" t="s">
        <v>86</v>
      </c>
      <c r="P31" s="17" t="str">
        <f t="shared" si="5"/>
        <v/>
      </c>
      <c r="Q31" s="16">
        <v>17200</v>
      </c>
      <c r="R31" s="17">
        <f t="shared" si="6"/>
        <v>0.55324675324675321</v>
      </c>
      <c r="S31" s="16">
        <v>21500</v>
      </c>
      <c r="T31" s="17">
        <f t="shared" si="7"/>
        <v>0.44155844155844154</v>
      </c>
      <c r="U31" s="16" t="s">
        <v>86</v>
      </c>
      <c r="V31" s="17" t="str">
        <f t="shared" si="8"/>
        <v/>
      </c>
      <c r="W31" s="16" t="s">
        <v>86</v>
      </c>
      <c r="X31" s="17" t="str">
        <f t="shared" si="9"/>
        <v/>
      </c>
      <c r="Y31" s="16" t="s">
        <v>86</v>
      </c>
      <c r="Z31" s="17" t="str">
        <f t="shared" si="10"/>
        <v/>
      </c>
      <c r="AA31" s="16">
        <v>21800</v>
      </c>
      <c r="AB31" s="17">
        <f t="shared" si="11"/>
        <v>0.43376623376623374</v>
      </c>
      <c r="AC31" s="16" t="s">
        <v>86</v>
      </c>
      <c r="AD31" s="17" t="str">
        <f t="shared" si="12"/>
        <v/>
      </c>
      <c r="AE31" s="16" t="s">
        <v>86</v>
      </c>
      <c r="AF31" s="17" t="str">
        <f t="shared" si="13"/>
        <v/>
      </c>
      <c r="AG31" s="16" t="s">
        <v>86</v>
      </c>
      <c r="AH31" s="17" t="str">
        <f t="shared" si="14"/>
        <v/>
      </c>
      <c r="AI31" s="16">
        <v>18600</v>
      </c>
      <c r="AJ31" s="17">
        <f t="shared" si="15"/>
        <v>0.51688311688311683</v>
      </c>
      <c r="AK31" s="16">
        <v>22000</v>
      </c>
      <c r="AL31" s="17">
        <f t="shared" si="16"/>
        <v>0.42857142857142855</v>
      </c>
      <c r="AM31" s="16" t="s">
        <v>86</v>
      </c>
      <c r="AN31" s="17" t="str">
        <f t="shared" si="17"/>
        <v/>
      </c>
      <c r="AO31" s="16" t="s">
        <v>86</v>
      </c>
      <c r="AP31" s="17" t="str">
        <f t="shared" si="18"/>
        <v/>
      </c>
      <c r="AQ31" s="16" t="s">
        <v>86</v>
      </c>
      <c r="AR31" s="17" t="str">
        <f t="shared" si="19"/>
        <v/>
      </c>
      <c r="AS31" s="16">
        <v>17800</v>
      </c>
      <c r="AT31" s="17">
        <f t="shared" si="20"/>
        <v>0.53766233766233762</v>
      </c>
      <c r="AU31" s="16">
        <v>31800</v>
      </c>
      <c r="AV31" s="17">
        <f t="shared" si="21"/>
        <v>0.17402597402597403</v>
      </c>
      <c r="AW31" s="16" t="s">
        <v>86</v>
      </c>
      <c r="AX31" s="17" t="str">
        <f t="shared" si="22"/>
        <v/>
      </c>
      <c r="AY31" s="16" t="s">
        <v>86</v>
      </c>
      <c r="AZ31" s="17" t="str">
        <f t="shared" si="23"/>
        <v/>
      </c>
      <c r="BA31" s="16">
        <v>16500</v>
      </c>
      <c r="BB31" s="17">
        <f t="shared" si="24"/>
        <v>0.5714285714285714</v>
      </c>
      <c r="BC31" s="16">
        <v>20900</v>
      </c>
      <c r="BD31" s="17">
        <f t="shared" si="25"/>
        <v>0.45714285714285713</v>
      </c>
      <c r="BE31" s="16" t="s">
        <v>86</v>
      </c>
      <c r="BF31" s="17" t="str">
        <f t="shared" si="26"/>
        <v/>
      </c>
      <c r="BG31" s="16" t="s">
        <v>86</v>
      </c>
      <c r="BH31" s="17" t="str">
        <f t="shared" si="27"/>
        <v/>
      </c>
      <c r="BI31" s="16">
        <v>20200</v>
      </c>
      <c r="BJ31" s="17">
        <f t="shared" si="28"/>
        <v>0.47532467532467532</v>
      </c>
      <c r="BK31" s="16">
        <v>29300</v>
      </c>
      <c r="BL31" s="17">
        <f t="shared" si="29"/>
        <v>0.23896103896103896</v>
      </c>
      <c r="BM31" s="16" t="s">
        <v>86</v>
      </c>
      <c r="BN31" s="17" t="str">
        <f t="shared" si="30"/>
        <v/>
      </c>
      <c r="BO31" s="16" t="s">
        <v>86</v>
      </c>
      <c r="BP31" s="17" t="str">
        <f t="shared" si="31"/>
        <v/>
      </c>
      <c r="BQ31" s="16" t="s">
        <v>86</v>
      </c>
      <c r="BR31" s="17" t="str">
        <f t="shared" si="32"/>
        <v/>
      </c>
      <c r="BS31" s="16">
        <v>27200</v>
      </c>
      <c r="BT31" s="17">
        <f t="shared" si="33"/>
        <v>0.29350649350649349</v>
      </c>
      <c r="BU31" s="16" t="s">
        <v>86</v>
      </c>
      <c r="BV31" s="17" t="str">
        <f t="shared" si="34"/>
        <v/>
      </c>
      <c r="BW31" s="16" t="s">
        <v>86</v>
      </c>
      <c r="BX31" s="17" t="str">
        <f t="shared" si="35"/>
        <v/>
      </c>
      <c r="BY31" s="16">
        <v>17900</v>
      </c>
      <c r="BZ31" s="17">
        <f t="shared" si="36"/>
        <v>0.53506493506493502</v>
      </c>
      <c r="CA31" s="16">
        <v>20500</v>
      </c>
      <c r="CB31" s="17">
        <f t="shared" si="37"/>
        <v>0.46753246753246752</v>
      </c>
      <c r="CC31" s="16" t="s">
        <v>86</v>
      </c>
      <c r="CD31" s="17" t="str">
        <f t="shared" si="38"/>
        <v/>
      </c>
      <c r="CE31" s="16" t="s">
        <v>86</v>
      </c>
      <c r="CF31" s="17" t="str">
        <f t="shared" si="39"/>
        <v/>
      </c>
      <c r="CG31" s="16" t="s">
        <v>86</v>
      </c>
      <c r="CH31" s="17" t="str">
        <f t="shared" si="40"/>
        <v/>
      </c>
      <c r="CI31" s="16">
        <v>37300</v>
      </c>
      <c r="CJ31" s="17">
        <f t="shared" si="41"/>
        <v>3.1168831168831169E-2</v>
      </c>
      <c r="CK31" s="16">
        <v>27700</v>
      </c>
      <c r="CL31" s="17">
        <f t="shared" si="42"/>
        <v>0.2805194805194805</v>
      </c>
      <c r="CM31" s="16" t="s">
        <v>86</v>
      </c>
      <c r="CN31" s="17" t="str">
        <f t="shared" si="43"/>
        <v/>
      </c>
      <c r="CO31" s="16">
        <v>18400</v>
      </c>
      <c r="CP31" s="17">
        <f t="shared" si="44"/>
        <v>0.52207792207792203</v>
      </c>
      <c r="CQ31" s="16">
        <v>20700</v>
      </c>
      <c r="CR31" s="17">
        <f t="shared" si="45"/>
        <v>0.46233766233766233</v>
      </c>
      <c r="CS31" s="16" t="s">
        <v>86</v>
      </c>
      <c r="CT31" s="17" t="str">
        <f t="shared" si="46"/>
        <v/>
      </c>
      <c r="CU31" s="16" t="s">
        <v>86</v>
      </c>
      <c r="CV31" s="17" t="str">
        <f t="shared" si="47"/>
        <v/>
      </c>
      <c r="CW31" s="16">
        <v>25200</v>
      </c>
      <c r="CX31" s="17">
        <f t="shared" si="48"/>
        <v>0.34545454545454546</v>
      </c>
      <c r="CY31" s="16" t="s">
        <v>86</v>
      </c>
      <c r="CZ31" s="17" t="str">
        <f t="shared" si="49"/>
        <v/>
      </c>
      <c r="DA31" s="16" t="s">
        <v>86</v>
      </c>
      <c r="DB31" s="17" t="str">
        <f t="shared" si="50"/>
        <v/>
      </c>
      <c r="DC31" s="16">
        <v>19200</v>
      </c>
      <c r="DD31" s="17">
        <f t="shared" si="51"/>
        <v>0.50129870129870124</v>
      </c>
      <c r="DE31" s="16">
        <v>24800</v>
      </c>
      <c r="DF31" s="17">
        <f t="shared" si="52"/>
        <v>0.35584415584415585</v>
      </c>
      <c r="DG31" s="16" t="s">
        <v>86</v>
      </c>
      <c r="DH31" s="17" t="str">
        <f t="shared" si="53"/>
        <v/>
      </c>
      <c r="DI31" s="16" t="s">
        <v>86</v>
      </c>
      <c r="DJ31" s="17" t="str">
        <f t="shared" si="54"/>
        <v/>
      </c>
      <c r="DK31" s="16" t="s">
        <v>86</v>
      </c>
      <c r="DL31" s="17" t="str">
        <f t="shared" si="55"/>
        <v/>
      </c>
      <c r="DM31" s="16">
        <v>25200</v>
      </c>
      <c r="DN31" s="17">
        <f t="shared" si="56"/>
        <v>0.34545454545454546</v>
      </c>
      <c r="DO31" s="16" t="s">
        <v>86</v>
      </c>
      <c r="DP31" s="17" t="str">
        <f t="shared" si="57"/>
        <v/>
      </c>
      <c r="DQ31" s="16" t="s">
        <v>86</v>
      </c>
      <c r="DR31" s="17" t="str">
        <f t="shared" si="58"/>
        <v/>
      </c>
      <c r="DS31" s="16" t="s">
        <v>86</v>
      </c>
      <c r="DT31" s="17" t="str">
        <f t="shared" si="59"/>
        <v/>
      </c>
      <c r="DU31" s="16">
        <v>24000</v>
      </c>
      <c r="DV31" s="17">
        <f t="shared" si="60"/>
        <v>0.37662337662337664</v>
      </c>
      <c r="DW31" s="16">
        <v>18900</v>
      </c>
      <c r="DX31" s="17">
        <f t="shared" si="61"/>
        <v>0.50909090909090904</v>
      </c>
      <c r="DY31" s="16" t="s">
        <v>86</v>
      </c>
      <c r="DZ31" s="17" t="str">
        <f t="shared" si="62"/>
        <v/>
      </c>
      <c r="EA31" s="16" t="s">
        <v>86</v>
      </c>
      <c r="EB31" s="17" t="str">
        <f t="shared" si="63"/>
        <v/>
      </c>
      <c r="EC31" s="16" t="s">
        <v>86</v>
      </c>
      <c r="ED31" s="17" t="str">
        <f t="shared" si="64"/>
        <v/>
      </c>
      <c r="EE31" s="16">
        <v>25700</v>
      </c>
      <c r="EF31" s="17">
        <f t="shared" si="65"/>
        <v>0.33246753246753247</v>
      </c>
      <c r="EG31" s="16">
        <v>30200</v>
      </c>
      <c r="EH31" s="17">
        <f t="shared" si="66"/>
        <v>0.21558441558441557</v>
      </c>
      <c r="EI31" s="16" t="s">
        <v>86</v>
      </c>
      <c r="EJ31" s="17" t="str">
        <f t="shared" si="67"/>
        <v/>
      </c>
      <c r="EK31" s="16" t="s">
        <v>86</v>
      </c>
      <c r="EL31" s="17" t="str">
        <f t="shared" si="68"/>
        <v/>
      </c>
      <c r="EM31" s="16">
        <v>19100</v>
      </c>
      <c r="EN31" s="17">
        <f t="shared" si="69"/>
        <v>0.50389610389610384</v>
      </c>
      <c r="EO31" s="16" t="s">
        <v>86</v>
      </c>
      <c r="EP31" s="17" t="str">
        <f t="shared" si="70"/>
        <v/>
      </c>
      <c r="EQ31" s="16" t="s">
        <v>86</v>
      </c>
      <c r="ER31" s="17" t="str">
        <f t="shared" si="71"/>
        <v/>
      </c>
      <c r="ES31" s="16">
        <v>22800</v>
      </c>
      <c r="ET31" s="17">
        <f t="shared" si="72"/>
        <v>0.40779220779220782</v>
      </c>
      <c r="EU31" s="16">
        <v>22900</v>
      </c>
      <c r="EV31" s="17">
        <f t="shared" si="73"/>
        <v>0.40519480519480522</v>
      </c>
      <c r="EW31" s="16" t="s">
        <v>86</v>
      </c>
      <c r="EX31" s="17" t="str">
        <f t="shared" si="74"/>
        <v/>
      </c>
      <c r="EY31" s="16" t="s">
        <v>86</v>
      </c>
      <c r="EZ31" s="17" t="str">
        <f t="shared" si="75"/>
        <v/>
      </c>
      <c r="FA31" s="16" t="s">
        <v>86</v>
      </c>
      <c r="FB31" s="17" t="str">
        <f t="shared" si="76"/>
        <v/>
      </c>
      <c r="FC31" s="16">
        <v>0</v>
      </c>
      <c r="FD31" s="17" t="str">
        <f t="shared" si="77"/>
        <v/>
      </c>
      <c r="FE31" s="16">
        <v>25300</v>
      </c>
      <c r="FF31" s="17">
        <f t="shared" si="78"/>
        <v>0.34285714285714286</v>
      </c>
      <c r="FG31" s="16" t="s">
        <v>86</v>
      </c>
      <c r="FH31" s="17" t="str">
        <f t="shared" si="79"/>
        <v/>
      </c>
      <c r="FI31" s="16">
        <v>17800</v>
      </c>
      <c r="FJ31" s="17">
        <f t="shared" si="80"/>
        <v>0.53766233766233762</v>
      </c>
      <c r="FK31" s="16">
        <v>32500</v>
      </c>
      <c r="FL31" s="17">
        <f t="shared" si="81"/>
        <v>0.15584415584415584</v>
      </c>
      <c r="FM31" s="16" t="s">
        <v>86</v>
      </c>
      <c r="FN31" s="17" t="str">
        <f t="shared" si="82"/>
        <v/>
      </c>
      <c r="FO31" s="16" t="s">
        <v>86</v>
      </c>
      <c r="FP31" s="17" t="str">
        <f t="shared" si="83"/>
        <v/>
      </c>
      <c r="FQ31" s="16">
        <v>25000</v>
      </c>
      <c r="FR31" s="17">
        <f t="shared" si="84"/>
        <v>0.35064935064935066</v>
      </c>
      <c r="FS31" s="16" t="s">
        <v>86</v>
      </c>
      <c r="FT31" s="17" t="str">
        <f t="shared" si="85"/>
        <v/>
      </c>
      <c r="FU31" s="16" t="s">
        <v>86</v>
      </c>
      <c r="FV31" s="17" t="str">
        <f t="shared" si="86"/>
        <v/>
      </c>
      <c r="FW31" s="16">
        <v>20600</v>
      </c>
      <c r="FX31" s="17">
        <f t="shared" si="87"/>
        <v>0.46493506493506492</v>
      </c>
      <c r="FY31" s="16">
        <v>23400</v>
      </c>
      <c r="FZ31" s="17">
        <f t="shared" si="88"/>
        <v>0.39220779220779223</v>
      </c>
      <c r="GA31" s="16" t="s">
        <v>86</v>
      </c>
      <c r="GB31" s="17" t="str">
        <f t="shared" si="89"/>
        <v/>
      </c>
      <c r="GC31" s="16" t="s">
        <v>86</v>
      </c>
      <c r="GD31" s="17" t="str">
        <f t="shared" si="90"/>
        <v/>
      </c>
      <c r="GE31" s="16" t="s">
        <v>86</v>
      </c>
      <c r="GF31" s="17" t="str">
        <f t="shared" si="91"/>
        <v/>
      </c>
      <c r="GG31" s="16" t="s">
        <v>86</v>
      </c>
      <c r="GH31" s="17" t="str">
        <f t="shared" si="92"/>
        <v/>
      </c>
      <c r="GI31" s="16">
        <v>21200</v>
      </c>
      <c r="GJ31" s="17">
        <f t="shared" si="93"/>
        <v>0.44935064935064933</v>
      </c>
      <c r="GK31" s="16" t="s">
        <v>86</v>
      </c>
      <c r="GL31" s="17" t="str">
        <f t="shared" si="94"/>
        <v/>
      </c>
      <c r="GM31" s="16">
        <v>28300</v>
      </c>
      <c r="GN31" s="17">
        <f t="shared" si="95"/>
        <v>0.26493506493506491</v>
      </c>
      <c r="GO31" s="16" t="s">
        <v>86</v>
      </c>
      <c r="GP31" s="17" t="str">
        <f t="shared" si="96"/>
        <v/>
      </c>
      <c r="GQ31" s="16">
        <v>28700</v>
      </c>
      <c r="GR31" s="17">
        <f t="shared" si="97"/>
        <v>0.25454545454545452</v>
      </c>
      <c r="GS31" s="16" t="s">
        <v>86</v>
      </c>
      <c r="GT31" s="17" t="str">
        <f t="shared" si="98"/>
        <v/>
      </c>
      <c r="GU31" s="16">
        <v>24700</v>
      </c>
      <c r="GV31" s="17">
        <f t="shared" si="99"/>
        <v>0.35844155844155845</v>
      </c>
      <c r="GW31" s="16" t="s">
        <v>86</v>
      </c>
      <c r="GX31" s="17" t="str">
        <f t="shared" si="100"/>
        <v/>
      </c>
      <c r="GY31" s="16">
        <v>18800</v>
      </c>
      <c r="GZ31" s="17">
        <f t="shared" si="101"/>
        <v>0.51168831168831164</v>
      </c>
      <c r="HA31" s="16">
        <v>22100</v>
      </c>
      <c r="HB31" s="17">
        <f t="shared" si="102"/>
        <v>0.42597402597402595</v>
      </c>
      <c r="HC31" s="16" t="s">
        <v>86</v>
      </c>
      <c r="HD31" s="17" t="str">
        <f t="shared" si="103"/>
        <v/>
      </c>
      <c r="HE31" s="16" t="s">
        <v>86</v>
      </c>
      <c r="HF31" s="17" t="str">
        <f t="shared" si="104"/>
        <v/>
      </c>
      <c r="HG31" s="16" t="s">
        <v>86</v>
      </c>
      <c r="HH31" s="17" t="str">
        <f t="shared" si="105"/>
        <v/>
      </c>
      <c r="HI31" s="96">
        <v>19300</v>
      </c>
      <c r="HJ31" s="17">
        <f t="shared" si="106"/>
        <v>0.4987012987012987</v>
      </c>
      <c r="HK31" s="49" t="s">
        <v>86</v>
      </c>
      <c r="HL31" s="17" t="str">
        <f t="shared" si="107"/>
        <v/>
      </c>
      <c r="HM31" s="16">
        <v>30800</v>
      </c>
      <c r="HN31" s="17">
        <f t="shared" si="108"/>
        <v>0.2</v>
      </c>
      <c r="HO31" s="16" t="s">
        <v>86</v>
      </c>
      <c r="HP31" s="17" t="str">
        <f t="shared" si="109"/>
        <v/>
      </c>
      <c r="HQ31" s="49" t="s">
        <v>86</v>
      </c>
      <c r="HR31" s="17" t="str">
        <f t="shared" si="110"/>
        <v/>
      </c>
      <c r="HS31" s="16">
        <v>21900</v>
      </c>
      <c r="HT31" s="17">
        <f t="shared" si="111"/>
        <v>0.43116883116883115</v>
      </c>
      <c r="HU31" s="16">
        <v>40900</v>
      </c>
      <c r="HV31" s="17">
        <f t="shared" si="112"/>
        <v>-6.2337662337662338E-2</v>
      </c>
      <c r="HW31" s="16" t="s">
        <v>86</v>
      </c>
      <c r="HX31" s="17" t="str">
        <f t="shared" si="113"/>
        <v/>
      </c>
      <c r="HY31" s="49" t="s">
        <v>86</v>
      </c>
      <c r="HZ31" s="17" t="str">
        <f t="shared" si="114"/>
        <v/>
      </c>
      <c r="IA31" s="16">
        <v>45700</v>
      </c>
      <c r="IB31" s="17">
        <f t="shared" si="115"/>
        <v>-0.18701298701298702</v>
      </c>
      <c r="IC31" s="16">
        <v>37700</v>
      </c>
      <c r="ID31" s="17">
        <f t="shared" si="116"/>
        <v>2.0779220779220779E-2</v>
      </c>
      <c r="IE31" s="16" t="s">
        <v>86</v>
      </c>
      <c r="IF31" s="17" t="str">
        <f t="shared" si="117"/>
        <v/>
      </c>
      <c r="IG31" s="49" t="s">
        <v>86</v>
      </c>
      <c r="IH31" s="17" t="str">
        <f t="shared" si="118"/>
        <v/>
      </c>
      <c r="II31" s="49" t="s">
        <v>86</v>
      </c>
      <c r="IJ31" s="47" t="str">
        <f t="shared" si="138"/>
        <v/>
      </c>
      <c r="IK31" s="89">
        <v>17200</v>
      </c>
      <c r="IL31" s="17">
        <f t="shared" si="119"/>
        <v>0.55324675324675321</v>
      </c>
      <c r="IM31" s="16">
        <v>21700</v>
      </c>
      <c r="IN31" s="17">
        <f t="shared" si="120"/>
        <v>0.43636363636363634</v>
      </c>
      <c r="IO31" s="16" t="s">
        <v>86</v>
      </c>
      <c r="IP31" s="17" t="str">
        <f t="shared" si="121"/>
        <v/>
      </c>
      <c r="IQ31" s="16" t="s">
        <v>86</v>
      </c>
      <c r="IR31" s="17" t="str">
        <f t="shared" si="122"/>
        <v/>
      </c>
      <c r="IS31" s="49" t="s">
        <v>86</v>
      </c>
      <c r="IT31" s="17" t="str">
        <f t="shared" si="123"/>
        <v/>
      </c>
      <c r="IU31" s="16">
        <v>17800</v>
      </c>
      <c r="IV31" s="17">
        <f t="shared" si="124"/>
        <v>0.53766233766233762</v>
      </c>
      <c r="IW31" s="16">
        <v>23100</v>
      </c>
      <c r="IX31" s="17">
        <f t="shared" si="125"/>
        <v>0.4</v>
      </c>
      <c r="IY31" s="16" t="s">
        <v>86</v>
      </c>
      <c r="IZ31" s="17" t="str">
        <f t="shared" si="126"/>
        <v/>
      </c>
      <c r="JA31" s="16" t="s">
        <v>86</v>
      </c>
      <c r="JB31" s="17" t="str">
        <f t="shared" si="127"/>
        <v/>
      </c>
      <c r="JC31" s="49" t="s">
        <v>86</v>
      </c>
      <c r="JD31" s="17" t="str">
        <f t="shared" si="128"/>
        <v/>
      </c>
      <c r="JE31" s="16">
        <v>18300</v>
      </c>
      <c r="JF31" s="17">
        <f t="shared" si="129"/>
        <v>0.52467532467532463</v>
      </c>
      <c r="JG31" s="16">
        <v>29700</v>
      </c>
      <c r="JH31" s="17">
        <f t="shared" si="130"/>
        <v>0.22857142857142856</v>
      </c>
      <c r="JI31" s="16" t="s">
        <v>86</v>
      </c>
      <c r="JJ31" s="17" t="str">
        <f t="shared" si="131"/>
        <v/>
      </c>
      <c r="JK31" s="16" t="s">
        <v>86</v>
      </c>
      <c r="JL31" s="17" t="str">
        <f t="shared" si="132"/>
        <v/>
      </c>
      <c r="JM31" s="49" t="s">
        <v>86</v>
      </c>
      <c r="JN31" s="17" t="str">
        <f t="shared" si="133"/>
        <v/>
      </c>
      <c r="JO31" s="16">
        <v>19500</v>
      </c>
      <c r="JP31" s="17">
        <f t="shared" si="134"/>
        <v>0.4935064935064935</v>
      </c>
      <c r="JQ31" s="16">
        <v>20500</v>
      </c>
      <c r="JR31" s="17">
        <f t="shared" si="135"/>
        <v>0.46753246753246752</v>
      </c>
      <c r="JS31" s="16" t="s">
        <v>86</v>
      </c>
      <c r="JT31" s="17" t="str">
        <f t="shared" si="136"/>
        <v/>
      </c>
      <c r="JU31" s="49" t="s">
        <v>86</v>
      </c>
      <c r="JV31" s="17" t="str">
        <f t="shared" si="137"/>
        <v/>
      </c>
    </row>
    <row r="32" spans="2:282" ht="13.5" customHeight="1">
      <c r="B32" s="4">
        <v>1.5</v>
      </c>
      <c r="C32" s="4">
        <v>1.4</v>
      </c>
      <c r="D32" s="7">
        <v>38500</v>
      </c>
      <c r="E32" s="16"/>
      <c r="F32" s="17" t="str">
        <f t="shared" si="0"/>
        <v/>
      </c>
      <c r="G32" s="16">
        <v>21300</v>
      </c>
      <c r="H32" s="17">
        <f t="shared" si="1"/>
        <v>0.44675324675324674</v>
      </c>
      <c r="I32" s="16">
        <v>24300</v>
      </c>
      <c r="J32" s="17">
        <f t="shared" si="2"/>
        <v>0.36883116883116884</v>
      </c>
      <c r="K32" s="16" t="s">
        <v>86</v>
      </c>
      <c r="L32" s="17" t="str">
        <f t="shared" si="3"/>
        <v/>
      </c>
      <c r="M32" s="16" t="s">
        <v>86</v>
      </c>
      <c r="N32" s="17" t="str">
        <f t="shared" si="4"/>
        <v/>
      </c>
      <c r="O32" s="16" t="s">
        <v>86</v>
      </c>
      <c r="P32" s="17" t="str">
        <f t="shared" si="5"/>
        <v/>
      </c>
      <c r="Q32" s="16">
        <v>18200</v>
      </c>
      <c r="R32" s="17">
        <f t="shared" si="6"/>
        <v>0.52727272727272723</v>
      </c>
      <c r="S32" s="16">
        <v>22400</v>
      </c>
      <c r="T32" s="17">
        <f t="shared" si="7"/>
        <v>0.41818181818181815</v>
      </c>
      <c r="U32" s="16" t="s">
        <v>86</v>
      </c>
      <c r="V32" s="17" t="str">
        <f t="shared" si="8"/>
        <v/>
      </c>
      <c r="W32" s="16" t="s">
        <v>86</v>
      </c>
      <c r="X32" s="17" t="str">
        <f t="shared" si="9"/>
        <v/>
      </c>
      <c r="Y32" s="16" t="s">
        <v>86</v>
      </c>
      <c r="Z32" s="17" t="str">
        <f t="shared" si="10"/>
        <v/>
      </c>
      <c r="AA32" s="16">
        <v>22900</v>
      </c>
      <c r="AB32" s="17">
        <f t="shared" si="11"/>
        <v>0.40519480519480522</v>
      </c>
      <c r="AC32" s="16" t="s">
        <v>86</v>
      </c>
      <c r="AD32" s="17" t="str">
        <f t="shared" si="12"/>
        <v/>
      </c>
      <c r="AE32" s="16" t="s">
        <v>86</v>
      </c>
      <c r="AF32" s="17" t="str">
        <f t="shared" si="13"/>
        <v/>
      </c>
      <c r="AG32" s="16" t="s">
        <v>86</v>
      </c>
      <c r="AH32" s="17" t="str">
        <f t="shared" si="14"/>
        <v/>
      </c>
      <c r="AI32" s="16">
        <v>19500</v>
      </c>
      <c r="AJ32" s="17">
        <f t="shared" si="15"/>
        <v>0.4935064935064935</v>
      </c>
      <c r="AK32" s="16">
        <v>23100</v>
      </c>
      <c r="AL32" s="17">
        <f t="shared" si="16"/>
        <v>0.4</v>
      </c>
      <c r="AM32" s="16" t="s">
        <v>86</v>
      </c>
      <c r="AN32" s="17" t="str">
        <f t="shared" si="17"/>
        <v/>
      </c>
      <c r="AO32" s="16" t="s">
        <v>86</v>
      </c>
      <c r="AP32" s="17" t="str">
        <f t="shared" si="18"/>
        <v/>
      </c>
      <c r="AQ32" s="16" t="s">
        <v>86</v>
      </c>
      <c r="AR32" s="17" t="str">
        <f t="shared" si="19"/>
        <v/>
      </c>
      <c r="AS32" s="16">
        <v>19000</v>
      </c>
      <c r="AT32" s="17">
        <f t="shared" si="20"/>
        <v>0.50649350649350644</v>
      </c>
      <c r="AU32" s="16">
        <v>33000</v>
      </c>
      <c r="AV32" s="17">
        <f t="shared" si="21"/>
        <v>0.14285714285714285</v>
      </c>
      <c r="AW32" s="16" t="s">
        <v>86</v>
      </c>
      <c r="AX32" s="17" t="str">
        <f t="shared" si="22"/>
        <v/>
      </c>
      <c r="AY32" s="16" t="s">
        <v>86</v>
      </c>
      <c r="AZ32" s="17" t="str">
        <f t="shared" si="23"/>
        <v/>
      </c>
      <c r="BA32" s="16">
        <v>17500</v>
      </c>
      <c r="BB32" s="17">
        <f t="shared" si="24"/>
        <v>0.54545454545454541</v>
      </c>
      <c r="BC32" s="16">
        <v>22000</v>
      </c>
      <c r="BD32" s="17">
        <f t="shared" si="25"/>
        <v>0.42857142857142855</v>
      </c>
      <c r="BE32" s="16" t="s">
        <v>86</v>
      </c>
      <c r="BF32" s="17" t="str">
        <f t="shared" si="26"/>
        <v/>
      </c>
      <c r="BG32" s="16" t="s">
        <v>86</v>
      </c>
      <c r="BH32" s="17" t="str">
        <f t="shared" si="27"/>
        <v/>
      </c>
      <c r="BI32" s="16">
        <v>21300</v>
      </c>
      <c r="BJ32" s="17">
        <f t="shared" si="28"/>
        <v>0.44675324675324674</v>
      </c>
      <c r="BK32" s="16">
        <v>30400</v>
      </c>
      <c r="BL32" s="17">
        <f t="shared" si="29"/>
        <v>0.21038961038961038</v>
      </c>
      <c r="BM32" s="16" t="s">
        <v>86</v>
      </c>
      <c r="BN32" s="17" t="str">
        <f t="shared" si="30"/>
        <v/>
      </c>
      <c r="BO32" s="16" t="s">
        <v>86</v>
      </c>
      <c r="BP32" s="17" t="str">
        <f t="shared" si="31"/>
        <v/>
      </c>
      <c r="BQ32" s="16" t="s">
        <v>86</v>
      </c>
      <c r="BR32" s="17" t="str">
        <f t="shared" si="32"/>
        <v/>
      </c>
      <c r="BS32" s="16">
        <v>28000</v>
      </c>
      <c r="BT32" s="17">
        <f t="shared" si="33"/>
        <v>0.27272727272727271</v>
      </c>
      <c r="BU32" s="16" t="s">
        <v>86</v>
      </c>
      <c r="BV32" s="17" t="str">
        <f t="shared" si="34"/>
        <v/>
      </c>
      <c r="BW32" s="16" t="s">
        <v>86</v>
      </c>
      <c r="BX32" s="17" t="str">
        <f t="shared" si="35"/>
        <v/>
      </c>
      <c r="BY32" s="16">
        <v>18900</v>
      </c>
      <c r="BZ32" s="17">
        <f t="shared" si="36"/>
        <v>0.50909090909090904</v>
      </c>
      <c r="CA32" s="16">
        <v>21500</v>
      </c>
      <c r="CB32" s="17">
        <f t="shared" si="37"/>
        <v>0.44155844155844154</v>
      </c>
      <c r="CC32" s="16" t="s">
        <v>86</v>
      </c>
      <c r="CD32" s="17" t="str">
        <f t="shared" si="38"/>
        <v/>
      </c>
      <c r="CE32" s="16" t="s">
        <v>86</v>
      </c>
      <c r="CF32" s="17" t="str">
        <f t="shared" si="39"/>
        <v/>
      </c>
      <c r="CG32" s="16" t="s">
        <v>86</v>
      </c>
      <c r="CH32" s="17" t="str">
        <f t="shared" si="40"/>
        <v/>
      </c>
      <c r="CI32" s="16">
        <v>40000</v>
      </c>
      <c r="CJ32" s="17">
        <f t="shared" si="41"/>
        <v>-3.896103896103896E-2</v>
      </c>
      <c r="CK32" s="16">
        <v>29600</v>
      </c>
      <c r="CL32" s="17">
        <f t="shared" si="42"/>
        <v>0.23116883116883116</v>
      </c>
      <c r="CM32" s="16" t="s">
        <v>86</v>
      </c>
      <c r="CN32" s="17" t="str">
        <f t="shared" si="43"/>
        <v/>
      </c>
      <c r="CO32" s="16">
        <v>19600</v>
      </c>
      <c r="CP32" s="17">
        <f t="shared" si="44"/>
        <v>0.49090909090909091</v>
      </c>
      <c r="CQ32" s="16">
        <v>21800</v>
      </c>
      <c r="CR32" s="17">
        <f t="shared" si="45"/>
        <v>0.43376623376623374</v>
      </c>
      <c r="CS32" s="16" t="s">
        <v>86</v>
      </c>
      <c r="CT32" s="17" t="str">
        <f t="shared" si="46"/>
        <v/>
      </c>
      <c r="CU32" s="16" t="s">
        <v>86</v>
      </c>
      <c r="CV32" s="17" t="str">
        <f t="shared" si="47"/>
        <v/>
      </c>
      <c r="CW32" s="16">
        <v>26000</v>
      </c>
      <c r="CX32" s="17">
        <f t="shared" si="48"/>
        <v>0.32467532467532467</v>
      </c>
      <c r="CY32" s="16" t="s">
        <v>86</v>
      </c>
      <c r="CZ32" s="17" t="str">
        <f t="shared" si="49"/>
        <v/>
      </c>
      <c r="DA32" s="16" t="s">
        <v>86</v>
      </c>
      <c r="DB32" s="17" t="str">
        <f t="shared" si="50"/>
        <v/>
      </c>
      <c r="DC32" s="16">
        <v>20300</v>
      </c>
      <c r="DD32" s="17">
        <f t="shared" si="51"/>
        <v>0.47272727272727272</v>
      </c>
      <c r="DE32" s="16">
        <v>26000</v>
      </c>
      <c r="DF32" s="17">
        <f t="shared" si="52"/>
        <v>0.32467532467532467</v>
      </c>
      <c r="DG32" s="16" t="s">
        <v>86</v>
      </c>
      <c r="DH32" s="17" t="str">
        <f t="shared" si="53"/>
        <v/>
      </c>
      <c r="DI32" s="16" t="s">
        <v>86</v>
      </c>
      <c r="DJ32" s="17" t="str">
        <f t="shared" si="54"/>
        <v/>
      </c>
      <c r="DK32" s="16" t="s">
        <v>86</v>
      </c>
      <c r="DL32" s="17" t="str">
        <f t="shared" si="55"/>
        <v/>
      </c>
      <c r="DM32" s="16">
        <v>26500</v>
      </c>
      <c r="DN32" s="17">
        <f t="shared" si="56"/>
        <v>0.31168831168831168</v>
      </c>
      <c r="DO32" s="16" t="s">
        <v>86</v>
      </c>
      <c r="DP32" s="17" t="str">
        <f t="shared" si="57"/>
        <v/>
      </c>
      <c r="DQ32" s="16" t="s">
        <v>86</v>
      </c>
      <c r="DR32" s="17" t="str">
        <f t="shared" si="58"/>
        <v/>
      </c>
      <c r="DS32" s="16" t="s">
        <v>86</v>
      </c>
      <c r="DT32" s="17" t="str">
        <f t="shared" si="59"/>
        <v/>
      </c>
      <c r="DU32" s="16">
        <v>25500</v>
      </c>
      <c r="DV32" s="17">
        <f t="shared" si="60"/>
        <v>0.33766233766233766</v>
      </c>
      <c r="DW32" s="16">
        <v>19800</v>
      </c>
      <c r="DX32" s="17">
        <f t="shared" si="61"/>
        <v>0.48571428571428571</v>
      </c>
      <c r="DY32" s="16" t="s">
        <v>86</v>
      </c>
      <c r="DZ32" s="17" t="str">
        <f t="shared" si="62"/>
        <v/>
      </c>
      <c r="EA32" s="16" t="s">
        <v>86</v>
      </c>
      <c r="EB32" s="17" t="str">
        <f t="shared" si="63"/>
        <v/>
      </c>
      <c r="EC32" s="16" t="s">
        <v>86</v>
      </c>
      <c r="ED32" s="17" t="str">
        <f t="shared" si="64"/>
        <v/>
      </c>
      <c r="EE32" s="16">
        <v>27300</v>
      </c>
      <c r="EF32" s="17">
        <f t="shared" si="65"/>
        <v>0.29090909090909089</v>
      </c>
      <c r="EG32" s="16">
        <v>31400</v>
      </c>
      <c r="EH32" s="17">
        <f t="shared" si="66"/>
        <v>0.18441558441558442</v>
      </c>
      <c r="EI32" s="16" t="s">
        <v>86</v>
      </c>
      <c r="EJ32" s="17" t="str">
        <f t="shared" si="67"/>
        <v/>
      </c>
      <c r="EK32" s="16" t="s">
        <v>86</v>
      </c>
      <c r="EL32" s="17" t="str">
        <f t="shared" si="68"/>
        <v/>
      </c>
      <c r="EM32" s="16">
        <v>19900</v>
      </c>
      <c r="EN32" s="17">
        <f t="shared" si="69"/>
        <v>0.48311688311688311</v>
      </c>
      <c r="EO32" s="16" t="s">
        <v>86</v>
      </c>
      <c r="EP32" s="17" t="str">
        <f t="shared" si="70"/>
        <v/>
      </c>
      <c r="EQ32" s="16" t="s">
        <v>86</v>
      </c>
      <c r="ER32" s="17" t="str">
        <f t="shared" si="71"/>
        <v/>
      </c>
      <c r="ES32" s="16">
        <v>23500</v>
      </c>
      <c r="ET32" s="17">
        <f t="shared" si="72"/>
        <v>0.38961038961038963</v>
      </c>
      <c r="EU32" s="16">
        <v>24100</v>
      </c>
      <c r="EV32" s="17">
        <f t="shared" si="73"/>
        <v>0.37402597402597404</v>
      </c>
      <c r="EW32" s="16" t="s">
        <v>86</v>
      </c>
      <c r="EX32" s="17" t="str">
        <f t="shared" si="74"/>
        <v/>
      </c>
      <c r="EY32" s="16" t="s">
        <v>86</v>
      </c>
      <c r="EZ32" s="17" t="str">
        <f t="shared" si="75"/>
        <v/>
      </c>
      <c r="FA32" s="16" t="s">
        <v>86</v>
      </c>
      <c r="FB32" s="17" t="str">
        <f t="shared" si="76"/>
        <v/>
      </c>
      <c r="FC32" s="16">
        <v>0</v>
      </c>
      <c r="FD32" s="17" t="str">
        <f t="shared" si="77"/>
        <v/>
      </c>
      <c r="FE32" s="16">
        <v>27000</v>
      </c>
      <c r="FF32" s="17">
        <f t="shared" si="78"/>
        <v>0.29870129870129869</v>
      </c>
      <c r="FG32" s="16" t="s">
        <v>86</v>
      </c>
      <c r="FH32" s="17" t="str">
        <f t="shared" si="79"/>
        <v/>
      </c>
      <c r="FI32" s="16">
        <v>19000</v>
      </c>
      <c r="FJ32" s="17">
        <f t="shared" si="80"/>
        <v>0.50649350649350644</v>
      </c>
      <c r="FK32" s="16">
        <v>33700</v>
      </c>
      <c r="FL32" s="17">
        <f t="shared" si="81"/>
        <v>0.12467532467532468</v>
      </c>
      <c r="FM32" s="16" t="s">
        <v>86</v>
      </c>
      <c r="FN32" s="17" t="str">
        <f t="shared" si="82"/>
        <v/>
      </c>
      <c r="FO32" s="16" t="s">
        <v>86</v>
      </c>
      <c r="FP32" s="17" t="str">
        <f t="shared" si="83"/>
        <v/>
      </c>
      <c r="FQ32" s="16">
        <v>25800</v>
      </c>
      <c r="FR32" s="17">
        <f t="shared" si="84"/>
        <v>0.32987012987012987</v>
      </c>
      <c r="FS32" s="16" t="s">
        <v>86</v>
      </c>
      <c r="FT32" s="17" t="str">
        <f t="shared" si="85"/>
        <v/>
      </c>
      <c r="FU32" s="16" t="s">
        <v>86</v>
      </c>
      <c r="FV32" s="17" t="str">
        <f t="shared" si="86"/>
        <v/>
      </c>
      <c r="FW32" s="16">
        <v>21700</v>
      </c>
      <c r="FX32" s="17">
        <f t="shared" si="87"/>
        <v>0.43636363636363634</v>
      </c>
      <c r="FY32" s="16">
        <v>24500</v>
      </c>
      <c r="FZ32" s="17">
        <f t="shared" si="88"/>
        <v>0.36363636363636365</v>
      </c>
      <c r="GA32" s="16" t="s">
        <v>86</v>
      </c>
      <c r="GB32" s="17" t="str">
        <f t="shared" si="89"/>
        <v/>
      </c>
      <c r="GC32" s="16" t="s">
        <v>86</v>
      </c>
      <c r="GD32" s="17" t="str">
        <f t="shared" si="90"/>
        <v/>
      </c>
      <c r="GE32" s="16" t="s">
        <v>86</v>
      </c>
      <c r="GF32" s="17" t="str">
        <f t="shared" si="91"/>
        <v/>
      </c>
      <c r="GG32" s="16" t="s">
        <v>86</v>
      </c>
      <c r="GH32" s="17" t="str">
        <f t="shared" si="92"/>
        <v/>
      </c>
      <c r="GI32" s="16">
        <v>22400</v>
      </c>
      <c r="GJ32" s="17">
        <f t="shared" si="93"/>
        <v>0.41818181818181815</v>
      </c>
      <c r="GK32" s="16" t="s">
        <v>86</v>
      </c>
      <c r="GL32" s="17" t="str">
        <f t="shared" si="94"/>
        <v/>
      </c>
      <c r="GM32" s="16">
        <v>29500</v>
      </c>
      <c r="GN32" s="17">
        <f t="shared" si="95"/>
        <v>0.23376623376623376</v>
      </c>
      <c r="GO32" s="16" t="s">
        <v>86</v>
      </c>
      <c r="GP32" s="17" t="str">
        <f t="shared" si="96"/>
        <v/>
      </c>
      <c r="GQ32" s="16">
        <v>30900</v>
      </c>
      <c r="GR32" s="17">
        <f t="shared" si="97"/>
        <v>0.19740259740259741</v>
      </c>
      <c r="GS32" s="16" t="s">
        <v>86</v>
      </c>
      <c r="GT32" s="17" t="str">
        <f t="shared" si="98"/>
        <v/>
      </c>
      <c r="GU32" s="16">
        <v>26300</v>
      </c>
      <c r="GV32" s="17">
        <f t="shared" si="99"/>
        <v>0.31688311688311688</v>
      </c>
      <c r="GW32" s="16" t="s">
        <v>86</v>
      </c>
      <c r="GX32" s="17" t="str">
        <f t="shared" si="100"/>
        <v/>
      </c>
      <c r="GY32" s="16">
        <v>19800</v>
      </c>
      <c r="GZ32" s="17">
        <f t="shared" si="101"/>
        <v>0.48571428571428571</v>
      </c>
      <c r="HA32" s="16">
        <v>23200</v>
      </c>
      <c r="HB32" s="17">
        <f t="shared" si="102"/>
        <v>0.39740259740259742</v>
      </c>
      <c r="HC32" s="16" t="s">
        <v>86</v>
      </c>
      <c r="HD32" s="17" t="str">
        <f t="shared" si="103"/>
        <v/>
      </c>
      <c r="HE32" s="16" t="s">
        <v>86</v>
      </c>
      <c r="HF32" s="17" t="str">
        <f t="shared" si="104"/>
        <v/>
      </c>
      <c r="HG32" s="16" t="s">
        <v>86</v>
      </c>
      <c r="HH32" s="17" t="str">
        <f t="shared" si="105"/>
        <v/>
      </c>
      <c r="HI32" s="96">
        <v>20600</v>
      </c>
      <c r="HJ32" s="17">
        <f t="shared" si="106"/>
        <v>0.46493506493506492</v>
      </c>
      <c r="HK32" s="49" t="s">
        <v>86</v>
      </c>
      <c r="HL32" s="17" t="str">
        <f t="shared" si="107"/>
        <v/>
      </c>
      <c r="HM32" s="16">
        <v>31600</v>
      </c>
      <c r="HN32" s="17">
        <f t="shared" si="108"/>
        <v>0.17922077922077922</v>
      </c>
      <c r="HO32" s="16" t="s">
        <v>86</v>
      </c>
      <c r="HP32" s="17" t="str">
        <f t="shared" si="109"/>
        <v/>
      </c>
      <c r="HQ32" s="49" t="s">
        <v>86</v>
      </c>
      <c r="HR32" s="17" t="str">
        <f t="shared" si="110"/>
        <v/>
      </c>
      <c r="HS32" s="16">
        <v>23100</v>
      </c>
      <c r="HT32" s="17">
        <f t="shared" si="111"/>
        <v>0.4</v>
      </c>
      <c r="HU32" s="16">
        <v>42000</v>
      </c>
      <c r="HV32" s="17">
        <f t="shared" si="112"/>
        <v>-9.0909090909090912E-2</v>
      </c>
      <c r="HW32" s="16" t="s">
        <v>86</v>
      </c>
      <c r="HX32" s="17" t="str">
        <f t="shared" si="113"/>
        <v/>
      </c>
      <c r="HY32" s="49" t="s">
        <v>86</v>
      </c>
      <c r="HZ32" s="17" t="str">
        <f t="shared" si="114"/>
        <v/>
      </c>
      <c r="IA32" s="16">
        <v>49000</v>
      </c>
      <c r="IB32" s="17">
        <f t="shared" si="115"/>
        <v>-0.27272727272727271</v>
      </c>
      <c r="IC32" s="16">
        <v>39200</v>
      </c>
      <c r="ID32" s="17">
        <f t="shared" si="116"/>
        <v>-1.8181818181818181E-2</v>
      </c>
      <c r="IE32" s="16" t="s">
        <v>86</v>
      </c>
      <c r="IF32" s="17" t="str">
        <f t="shared" si="117"/>
        <v/>
      </c>
      <c r="IG32" s="49" t="s">
        <v>86</v>
      </c>
      <c r="IH32" s="17" t="str">
        <f t="shared" si="118"/>
        <v/>
      </c>
      <c r="II32" s="49" t="s">
        <v>86</v>
      </c>
      <c r="IJ32" s="47" t="str">
        <f t="shared" si="138"/>
        <v/>
      </c>
      <c r="IK32" s="89">
        <v>18100</v>
      </c>
      <c r="IL32" s="17">
        <f t="shared" si="119"/>
        <v>0.52987012987012982</v>
      </c>
      <c r="IM32" s="16">
        <v>22800</v>
      </c>
      <c r="IN32" s="17">
        <f t="shared" si="120"/>
        <v>0.40779220779220782</v>
      </c>
      <c r="IO32" s="16" t="s">
        <v>86</v>
      </c>
      <c r="IP32" s="17" t="str">
        <f t="shared" si="121"/>
        <v/>
      </c>
      <c r="IQ32" s="16" t="s">
        <v>86</v>
      </c>
      <c r="IR32" s="17" t="str">
        <f t="shared" si="122"/>
        <v/>
      </c>
      <c r="IS32" s="49" t="s">
        <v>86</v>
      </c>
      <c r="IT32" s="17" t="str">
        <f t="shared" si="123"/>
        <v/>
      </c>
      <c r="IU32" s="16">
        <v>18900</v>
      </c>
      <c r="IV32" s="17">
        <f t="shared" si="124"/>
        <v>0.50909090909090904</v>
      </c>
      <c r="IW32" s="16">
        <v>24200</v>
      </c>
      <c r="IX32" s="17">
        <f t="shared" si="125"/>
        <v>0.37142857142857144</v>
      </c>
      <c r="IY32" s="16" t="s">
        <v>86</v>
      </c>
      <c r="IZ32" s="17" t="str">
        <f t="shared" si="126"/>
        <v/>
      </c>
      <c r="JA32" s="16" t="s">
        <v>86</v>
      </c>
      <c r="JB32" s="17" t="str">
        <f t="shared" si="127"/>
        <v/>
      </c>
      <c r="JC32" s="49" t="s">
        <v>86</v>
      </c>
      <c r="JD32" s="17" t="str">
        <f t="shared" si="128"/>
        <v/>
      </c>
      <c r="JE32" s="16">
        <v>19300</v>
      </c>
      <c r="JF32" s="17">
        <f t="shared" si="129"/>
        <v>0.4987012987012987</v>
      </c>
      <c r="JG32" s="16">
        <v>31000</v>
      </c>
      <c r="JH32" s="17">
        <f t="shared" si="130"/>
        <v>0.19480519480519481</v>
      </c>
      <c r="JI32" s="16" t="s">
        <v>86</v>
      </c>
      <c r="JJ32" s="17" t="str">
        <f t="shared" si="131"/>
        <v/>
      </c>
      <c r="JK32" s="16" t="s">
        <v>86</v>
      </c>
      <c r="JL32" s="17" t="str">
        <f t="shared" si="132"/>
        <v/>
      </c>
      <c r="JM32" s="49" t="s">
        <v>86</v>
      </c>
      <c r="JN32" s="17" t="str">
        <f t="shared" si="133"/>
        <v/>
      </c>
      <c r="JO32" s="16">
        <v>20700</v>
      </c>
      <c r="JP32" s="17">
        <f t="shared" si="134"/>
        <v>0.46233766233766233</v>
      </c>
      <c r="JQ32" s="16">
        <v>21700</v>
      </c>
      <c r="JR32" s="17">
        <f t="shared" si="135"/>
        <v>0.43636363636363634</v>
      </c>
      <c r="JS32" s="16" t="s">
        <v>86</v>
      </c>
      <c r="JT32" s="17" t="str">
        <f t="shared" si="136"/>
        <v/>
      </c>
      <c r="JU32" s="49" t="s">
        <v>86</v>
      </c>
      <c r="JV32" s="17" t="str">
        <f t="shared" si="137"/>
        <v/>
      </c>
    </row>
    <row r="33" spans="2:282" ht="13.5" customHeight="1">
      <c r="B33" s="4">
        <v>1.5</v>
      </c>
      <c r="C33" s="4">
        <v>1.5</v>
      </c>
      <c r="D33" s="7">
        <v>38500</v>
      </c>
      <c r="E33" s="16"/>
      <c r="F33" s="17" t="str">
        <f t="shared" si="0"/>
        <v/>
      </c>
      <c r="G33" s="16">
        <v>22600</v>
      </c>
      <c r="H33" s="17">
        <f t="shared" si="1"/>
        <v>0.41298701298701301</v>
      </c>
      <c r="I33" s="16">
        <v>25700</v>
      </c>
      <c r="J33" s="17">
        <f t="shared" si="2"/>
        <v>0.33246753246753247</v>
      </c>
      <c r="K33" s="16">
        <v>42039</v>
      </c>
      <c r="L33" s="17">
        <f t="shared" si="3"/>
        <v>-9.1922077922077919E-2</v>
      </c>
      <c r="M33" s="16">
        <v>28000</v>
      </c>
      <c r="N33" s="17">
        <f t="shared" si="4"/>
        <v>0.27272727272727271</v>
      </c>
      <c r="O33" s="16">
        <v>27100</v>
      </c>
      <c r="P33" s="17">
        <f t="shared" si="5"/>
        <v>0.29610389610389609</v>
      </c>
      <c r="Q33" s="16">
        <v>19200</v>
      </c>
      <c r="R33" s="17">
        <f t="shared" si="6"/>
        <v>0.50129870129870124</v>
      </c>
      <c r="S33" s="16">
        <v>23400</v>
      </c>
      <c r="T33" s="17">
        <f t="shared" si="7"/>
        <v>0.39220779220779223</v>
      </c>
      <c r="U33" s="16">
        <v>33155</v>
      </c>
      <c r="V33" s="17">
        <f t="shared" si="8"/>
        <v>0.13883116883116883</v>
      </c>
      <c r="W33" s="16">
        <v>28100</v>
      </c>
      <c r="X33" s="17">
        <f t="shared" si="9"/>
        <v>0.27012987012987011</v>
      </c>
      <c r="Y33" s="16">
        <v>23000</v>
      </c>
      <c r="Z33" s="17">
        <f t="shared" si="10"/>
        <v>0.40259740259740262</v>
      </c>
      <c r="AA33" s="16">
        <v>24100</v>
      </c>
      <c r="AB33" s="17">
        <f t="shared" si="11"/>
        <v>0.37402597402597404</v>
      </c>
      <c r="AC33" s="16">
        <v>42039</v>
      </c>
      <c r="AD33" s="17">
        <f t="shared" si="12"/>
        <v>-9.1922077922077919E-2</v>
      </c>
      <c r="AE33" s="16">
        <v>30600</v>
      </c>
      <c r="AF33" s="17">
        <f t="shared" si="13"/>
        <v>0.20519480519480521</v>
      </c>
      <c r="AG33" s="16">
        <v>28900</v>
      </c>
      <c r="AH33" s="17">
        <f t="shared" si="14"/>
        <v>0.24935064935064935</v>
      </c>
      <c r="AI33" s="16">
        <v>20500</v>
      </c>
      <c r="AJ33" s="17">
        <f t="shared" si="15"/>
        <v>0.46753246753246752</v>
      </c>
      <c r="AK33" s="16">
        <v>24100</v>
      </c>
      <c r="AL33" s="17">
        <f t="shared" si="16"/>
        <v>0.37402597402597404</v>
      </c>
      <c r="AM33" s="16">
        <v>42039</v>
      </c>
      <c r="AN33" s="17">
        <f t="shared" si="17"/>
        <v>-9.1922077922077919E-2</v>
      </c>
      <c r="AO33" s="16">
        <v>26800</v>
      </c>
      <c r="AP33" s="17">
        <f t="shared" si="18"/>
        <v>0.30389610389610389</v>
      </c>
      <c r="AQ33" s="16">
        <v>24600</v>
      </c>
      <c r="AR33" s="17">
        <f t="shared" si="19"/>
        <v>0.36103896103896105</v>
      </c>
      <c r="AS33" s="16">
        <v>20200</v>
      </c>
      <c r="AT33" s="17">
        <f t="shared" si="20"/>
        <v>0.47532467532467532</v>
      </c>
      <c r="AU33" s="16">
        <v>34200</v>
      </c>
      <c r="AV33" s="17">
        <f t="shared" si="21"/>
        <v>0.11168831168831168</v>
      </c>
      <c r="AW33" s="16">
        <v>29900</v>
      </c>
      <c r="AX33" s="17">
        <f t="shared" si="22"/>
        <v>0.22337662337662337</v>
      </c>
      <c r="AY33" s="16">
        <v>24200</v>
      </c>
      <c r="AZ33" s="17">
        <f t="shared" si="23"/>
        <v>0.37142857142857144</v>
      </c>
      <c r="BA33" s="16">
        <v>18500</v>
      </c>
      <c r="BB33" s="17">
        <f t="shared" si="24"/>
        <v>0.51948051948051943</v>
      </c>
      <c r="BC33" s="16">
        <v>23100</v>
      </c>
      <c r="BD33" s="17">
        <f t="shared" si="25"/>
        <v>0.4</v>
      </c>
      <c r="BE33" s="16">
        <v>25900</v>
      </c>
      <c r="BF33" s="17">
        <f t="shared" si="26"/>
        <v>0.32727272727272727</v>
      </c>
      <c r="BG33" s="16">
        <v>22200</v>
      </c>
      <c r="BH33" s="17">
        <f t="shared" si="27"/>
        <v>0.42337662337662335</v>
      </c>
      <c r="BI33" s="16">
        <v>22400</v>
      </c>
      <c r="BJ33" s="17">
        <f t="shared" si="28"/>
        <v>0.41818181818181815</v>
      </c>
      <c r="BK33" s="16">
        <v>31500</v>
      </c>
      <c r="BL33" s="17">
        <f t="shared" si="29"/>
        <v>0.18181818181818182</v>
      </c>
      <c r="BM33" s="16">
        <v>33155</v>
      </c>
      <c r="BN33" s="17">
        <f t="shared" si="30"/>
        <v>0.13883116883116883</v>
      </c>
      <c r="BO33" s="16">
        <v>31200</v>
      </c>
      <c r="BP33" s="17">
        <f t="shared" si="31"/>
        <v>0.18961038961038962</v>
      </c>
      <c r="BQ33" s="16">
        <v>26900</v>
      </c>
      <c r="BR33" s="17">
        <f t="shared" si="32"/>
        <v>0.30129870129870129</v>
      </c>
      <c r="BS33" s="16">
        <v>28900</v>
      </c>
      <c r="BT33" s="17">
        <f t="shared" si="33"/>
        <v>0.24935064935064935</v>
      </c>
      <c r="BU33" s="16">
        <v>24600</v>
      </c>
      <c r="BV33" s="17">
        <f t="shared" si="34"/>
        <v>0.36103896103896105</v>
      </c>
      <c r="BW33" s="16">
        <v>34700</v>
      </c>
      <c r="BX33" s="17">
        <f t="shared" si="35"/>
        <v>9.8701298701298706E-2</v>
      </c>
      <c r="BY33" s="16">
        <v>19900</v>
      </c>
      <c r="BZ33" s="17">
        <f t="shared" si="36"/>
        <v>0.48311688311688311</v>
      </c>
      <c r="CA33" s="16">
        <v>22500</v>
      </c>
      <c r="CB33" s="17">
        <f t="shared" si="37"/>
        <v>0.41558441558441561</v>
      </c>
      <c r="CC33" s="16">
        <v>33155</v>
      </c>
      <c r="CD33" s="17">
        <f t="shared" si="38"/>
        <v>0.13883116883116883</v>
      </c>
      <c r="CE33" s="16">
        <v>30500</v>
      </c>
      <c r="CF33" s="17">
        <f t="shared" si="39"/>
        <v>0.20779220779220781</v>
      </c>
      <c r="CG33" s="16">
        <v>23900</v>
      </c>
      <c r="CH33" s="17">
        <f t="shared" si="40"/>
        <v>0.37922077922077924</v>
      </c>
      <c r="CI33" s="16">
        <v>42800</v>
      </c>
      <c r="CJ33" s="17">
        <f t="shared" si="41"/>
        <v>-0.11168831168831168</v>
      </c>
      <c r="CK33" s="16">
        <v>31400</v>
      </c>
      <c r="CL33" s="17">
        <f t="shared" si="42"/>
        <v>0.18441558441558442</v>
      </c>
      <c r="CM33" s="16">
        <v>37700</v>
      </c>
      <c r="CN33" s="17">
        <f t="shared" si="43"/>
        <v>2.0779220779220779E-2</v>
      </c>
      <c r="CO33" s="16">
        <v>20700</v>
      </c>
      <c r="CP33" s="17">
        <f t="shared" si="44"/>
        <v>0.46233766233766233</v>
      </c>
      <c r="CQ33" s="16">
        <v>22900</v>
      </c>
      <c r="CR33" s="17">
        <f t="shared" si="45"/>
        <v>0.40519480519480522</v>
      </c>
      <c r="CS33" s="16">
        <v>22100</v>
      </c>
      <c r="CT33" s="17">
        <f t="shared" si="46"/>
        <v>0.42597402597402595</v>
      </c>
      <c r="CU33" s="16">
        <v>37700</v>
      </c>
      <c r="CV33" s="17">
        <f t="shared" si="47"/>
        <v>2.0779220779220779E-2</v>
      </c>
      <c r="CW33" s="16">
        <v>26900</v>
      </c>
      <c r="CX33" s="17">
        <f t="shared" si="48"/>
        <v>0.30129870129870129</v>
      </c>
      <c r="CY33" s="16">
        <v>29900</v>
      </c>
      <c r="CZ33" s="17">
        <f t="shared" si="49"/>
        <v>0.22337662337662337</v>
      </c>
      <c r="DA33" s="16">
        <v>32300</v>
      </c>
      <c r="DB33" s="17">
        <f t="shared" si="50"/>
        <v>0.16103896103896104</v>
      </c>
      <c r="DC33" s="16">
        <v>21500</v>
      </c>
      <c r="DD33" s="17">
        <f t="shared" si="51"/>
        <v>0.44155844155844154</v>
      </c>
      <c r="DE33" s="16">
        <v>27200</v>
      </c>
      <c r="DF33" s="17">
        <f t="shared" si="52"/>
        <v>0.29350649350649349</v>
      </c>
      <c r="DG33" s="16">
        <v>33155</v>
      </c>
      <c r="DH33" s="17">
        <f t="shared" si="53"/>
        <v>0.13883116883116883</v>
      </c>
      <c r="DI33" s="16">
        <v>25700</v>
      </c>
      <c r="DJ33" s="17">
        <f t="shared" si="54"/>
        <v>0.33246753246753247</v>
      </c>
      <c r="DK33" s="16">
        <v>25800</v>
      </c>
      <c r="DL33" s="17">
        <f t="shared" si="55"/>
        <v>0.32987012987012987</v>
      </c>
      <c r="DM33" s="16">
        <v>27800</v>
      </c>
      <c r="DN33" s="17">
        <f t="shared" si="56"/>
        <v>0.2779220779220779</v>
      </c>
      <c r="DO33" s="16">
        <v>33155</v>
      </c>
      <c r="DP33" s="17">
        <f t="shared" si="57"/>
        <v>0.13883116883116883</v>
      </c>
      <c r="DQ33" s="16">
        <v>35200</v>
      </c>
      <c r="DR33" s="17">
        <f t="shared" si="58"/>
        <v>8.5714285714285715E-2</v>
      </c>
      <c r="DS33" s="16">
        <v>33400</v>
      </c>
      <c r="DT33" s="17">
        <f t="shared" si="59"/>
        <v>0.13246753246753246</v>
      </c>
      <c r="DU33" s="16">
        <v>27000</v>
      </c>
      <c r="DV33" s="17">
        <f t="shared" si="60"/>
        <v>0.29870129870129869</v>
      </c>
      <c r="DW33" s="16">
        <v>20800</v>
      </c>
      <c r="DX33" s="17">
        <f t="shared" si="61"/>
        <v>0.45974025974025973</v>
      </c>
      <c r="DY33" s="16">
        <v>33155</v>
      </c>
      <c r="DZ33" s="17">
        <f t="shared" si="62"/>
        <v>0.13883116883116883</v>
      </c>
      <c r="EA33" s="16">
        <v>32200</v>
      </c>
      <c r="EB33" s="17">
        <f t="shared" si="63"/>
        <v>0.16363636363636364</v>
      </c>
      <c r="EC33" s="16">
        <v>32400</v>
      </c>
      <c r="ED33" s="17">
        <f t="shared" si="64"/>
        <v>0.15844155844155844</v>
      </c>
      <c r="EE33" s="16">
        <v>28900</v>
      </c>
      <c r="EF33" s="17">
        <f t="shared" si="65"/>
        <v>0.24935064935064935</v>
      </c>
      <c r="EG33" s="16">
        <v>32600</v>
      </c>
      <c r="EH33" s="17">
        <f t="shared" si="66"/>
        <v>0.15324675324675324</v>
      </c>
      <c r="EI33" s="16">
        <v>26400</v>
      </c>
      <c r="EJ33" s="17">
        <f t="shared" si="67"/>
        <v>0.31428571428571428</v>
      </c>
      <c r="EK33" s="16">
        <v>34700</v>
      </c>
      <c r="EL33" s="17">
        <f t="shared" si="68"/>
        <v>9.8701298701298706E-2</v>
      </c>
      <c r="EM33" s="16">
        <v>20800</v>
      </c>
      <c r="EN33" s="17">
        <f t="shared" si="69"/>
        <v>0.45974025974025973</v>
      </c>
      <c r="EO33" s="16">
        <v>20500</v>
      </c>
      <c r="EP33" s="17">
        <f t="shared" si="70"/>
        <v>0.46753246753246752</v>
      </c>
      <c r="EQ33" s="16">
        <v>25000</v>
      </c>
      <c r="ER33" s="17">
        <f t="shared" si="71"/>
        <v>0.35064935064935066</v>
      </c>
      <c r="ES33" s="16">
        <v>24300</v>
      </c>
      <c r="ET33" s="17">
        <f t="shared" si="72"/>
        <v>0.36883116883116884</v>
      </c>
      <c r="EU33" s="16">
        <v>25300</v>
      </c>
      <c r="EV33" s="17">
        <f t="shared" si="73"/>
        <v>0.34285714285714286</v>
      </c>
      <c r="EW33" s="16">
        <v>42039</v>
      </c>
      <c r="EX33" s="17">
        <f t="shared" si="74"/>
        <v>-9.1922077922077919E-2</v>
      </c>
      <c r="EY33" s="16">
        <v>29400</v>
      </c>
      <c r="EZ33" s="17">
        <f t="shared" si="75"/>
        <v>0.23636363636363636</v>
      </c>
      <c r="FA33" s="16">
        <v>29200</v>
      </c>
      <c r="FB33" s="17">
        <f t="shared" si="76"/>
        <v>0.24155844155844156</v>
      </c>
      <c r="FC33" s="16">
        <v>28000</v>
      </c>
      <c r="FD33" s="17">
        <f t="shared" si="77"/>
        <v>0.27272727272727271</v>
      </c>
      <c r="FE33" s="16">
        <v>28700</v>
      </c>
      <c r="FF33" s="17">
        <f t="shared" si="78"/>
        <v>0.25454545454545452</v>
      </c>
      <c r="FG33" s="16">
        <v>36500</v>
      </c>
      <c r="FH33" s="17">
        <f t="shared" si="79"/>
        <v>5.1948051948051951E-2</v>
      </c>
      <c r="FI33" s="16">
        <v>20200</v>
      </c>
      <c r="FJ33" s="17">
        <f t="shared" si="80"/>
        <v>0.47532467532467532</v>
      </c>
      <c r="FK33" s="16">
        <v>34800</v>
      </c>
      <c r="FL33" s="17">
        <f t="shared" si="81"/>
        <v>9.6103896103896108E-2</v>
      </c>
      <c r="FM33" s="16">
        <v>30100</v>
      </c>
      <c r="FN33" s="17">
        <f t="shared" si="82"/>
        <v>0.21818181818181817</v>
      </c>
      <c r="FO33" s="16">
        <v>24200</v>
      </c>
      <c r="FP33" s="17">
        <f t="shared" si="83"/>
        <v>0.37142857142857144</v>
      </c>
      <c r="FQ33" s="16">
        <v>26700</v>
      </c>
      <c r="FR33" s="17">
        <f t="shared" si="84"/>
        <v>0.30649350649350648</v>
      </c>
      <c r="FS33" s="16">
        <v>25900</v>
      </c>
      <c r="FT33" s="17">
        <f t="shared" si="85"/>
        <v>0.32727272727272727</v>
      </c>
      <c r="FU33" s="16">
        <v>32000</v>
      </c>
      <c r="FV33" s="17">
        <f t="shared" si="86"/>
        <v>0.16883116883116883</v>
      </c>
      <c r="FW33" s="16">
        <v>22800</v>
      </c>
      <c r="FX33" s="17">
        <f t="shared" si="87"/>
        <v>0.40779220779220782</v>
      </c>
      <c r="FY33" s="16">
        <v>25600</v>
      </c>
      <c r="FZ33" s="17">
        <f t="shared" si="88"/>
        <v>0.33506493506493507</v>
      </c>
      <c r="GA33" s="16">
        <v>42039</v>
      </c>
      <c r="GB33" s="17">
        <f t="shared" si="89"/>
        <v>-9.1922077922077919E-2</v>
      </c>
      <c r="GC33" s="16">
        <v>31100</v>
      </c>
      <c r="GD33" s="17">
        <f t="shared" si="90"/>
        <v>0.19220779220779222</v>
      </c>
      <c r="GE33" s="16">
        <v>27400</v>
      </c>
      <c r="GF33" s="17">
        <f t="shared" si="91"/>
        <v>0.2883116883116883</v>
      </c>
      <c r="GG33" s="16">
        <v>26400</v>
      </c>
      <c r="GH33" s="17">
        <f t="shared" si="92"/>
        <v>0.31428571428571428</v>
      </c>
      <c r="GI33" s="16">
        <v>23600</v>
      </c>
      <c r="GJ33" s="17">
        <f t="shared" si="93"/>
        <v>0.38701298701298703</v>
      </c>
      <c r="GK33" s="16">
        <v>29300</v>
      </c>
      <c r="GL33" s="17">
        <f t="shared" si="94"/>
        <v>0.23896103896103896</v>
      </c>
      <c r="GM33" s="16">
        <v>30800</v>
      </c>
      <c r="GN33" s="17">
        <f t="shared" si="95"/>
        <v>0.2</v>
      </c>
      <c r="GO33" s="16">
        <v>37000</v>
      </c>
      <c r="GP33" s="17">
        <f t="shared" si="96"/>
        <v>3.896103896103896E-2</v>
      </c>
      <c r="GQ33" s="16">
        <v>32600</v>
      </c>
      <c r="GR33" s="17">
        <f t="shared" si="97"/>
        <v>0.15324675324675324</v>
      </c>
      <c r="GS33" s="16">
        <v>39100</v>
      </c>
      <c r="GT33" s="17">
        <f t="shared" si="98"/>
        <v>-1.5584415584415584E-2</v>
      </c>
      <c r="GU33" s="16">
        <v>28000</v>
      </c>
      <c r="GV33" s="17">
        <f t="shared" si="99"/>
        <v>0.27272727272727271</v>
      </c>
      <c r="GW33" s="16">
        <v>33600</v>
      </c>
      <c r="GX33" s="17">
        <f t="shared" si="100"/>
        <v>0.12727272727272726</v>
      </c>
      <c r="GY33" s="16">
        <v>20800</v>
      </c>
      <c r="GZ33" s="17">
        <f t="shared" si="101"/>
        <v>0.45974025974025973</v>
      </c>
      <c r="HA33" s="16">
        <v>24300</v>
      </c>
      <c r="HB33" s="17">
        <f t="shared" si="102"/>
        <v>0.36883116883116884</v>
      </c>
      <c r="HC33" s="16">
        <v>33155</v>
      </c>
      <c r="HD33" s="17">
        <f t="shared" si="103"/>
        <v>0.13883116883116883</v>
      </c>
      <c r="HE33" s="16">
        <v>29000</v>
      </c>
      <c r="HF33" s="17">
        <f t="shared" si="104"/>
        <v>0.24675324675324675</v>
      </c>
      <c r="HG33" s="16">
        <v>25000</v>
      </c>
      <c r="HH33" s="17">
        <f t="shared" si="105"/>
        <v>0.35064935064935066</v>
      </c>
      <c r="HI33" s="96">
        <v>21900</v>
      </c>
      <c r="HJ33" s="17">
        <f t="shared" si="106"/>
        <v>0.43116883116883115</v>
      </c>
      <c r="HK33" s="49">
        <v>34600</v>
      </c>
      <c r="HL33" s="17">
        <f t="shared" si="107"/>
        <v>0.1012987012987013</v>
      </c>
      <c r="HM33" s="16">
        <v>32500</v>
      </c>
      <c r="HN33" s="17">
        <f t="shared" si="108"/>
        <v>0.15584415584415584</v>
      </c>
      <c r="HO33" s="16">
        <v>33800</v>
      </c>
      <c r="HP33" s="17">
        <f t="shared" si="109"/>
        <v>0.12207792207792208</v>
      </c>
      <c r="HQ33" s="49">
        <v>39000</v>
      </c>
      <c r="HR33" s="17">
        <f t="shared" si="110"/>
        <v>-1.2987012987012988E-2</v>
      </c>
      <c r="HS33" s="16">
        <v>24400</v>
      </c>
      <c r="HT33" s="17">
        <f t="shared" si="111"/>
        <v>0.36623376623376624</v>
      </c>
      <c r="HU33" s="16">
        <v>43100</v>
      </c>
      <c r="HV33" s="17">
        <f t="shared" si="112"/>
        <v>-0.11948051948051948</v>
      </c>
      <c r="HW33" s="16">
        <v>27000</v>
      </c>
      <c r="HX33" s="17">
        <f t="shared" si="113"/>
        <v>0.29870129870129869</v>
      </c>
      <c r="HY33" s="49">
        <v>29300</v>
      </c>
      <c r="HZ33" s="17">
        <f t="shared" si="114"/>
        <v>0.23896103896103896</v>
      </c>
      <c r="IA33" s="16">
        <v>52300</v>
      </c>
      <c r="IB33" s="17">
        <f t="shared" si="115"/>
        <v>-0.35844155844155845</v>
      </c>
      <c r="IC33" s="16">
        <v>40700</v>
      </c>
      <c r="ID33" s="17">
        <f t="shared" si="116"/>
        <v>-5.7142857142857141E-2</v>
      </c>
      <c r="IE33" s="16">
        <v>38200</v>
      </c>
      <c r="IF33" s="17">
        <f t="shared" si="117"/>
        <v>7.7922077922077922E-3</v>
      </c>
      <c r="IG33" s="49">
        <v>62800</v>
      </c>
      <c r="IH33" s="17">
        <f t="shared" si="118"/>
        <v>-0.63116883116883116</v>
      </c>
      <c r="II33" s="49">
        <v>55600</v>
      </c>
      <c r="IJ33" s="47">
        <f t="shared" si="138"/>
        <v>-0.44415584415584414</v>
      </c>
      <c r="IK33" s="89">
        <v>18900</v>
      </c>
      <c r="IL33" s="17">
        <f t="shared" si="119"/>
        <v>0.50909090909090904</v>
      </c>
      <c r="IM33" s="16">
        <v>24000</v>
      </c>
      <c r="IN33" s="17">
        <f t="shared" si="120"/>
        <v>0.37662337662337664</v>
      </c>
      <c r="IO33" s="16">
        <v>42039</v>
      </c>
      <c r="IP33" s="17">
        <f t="shared" si="121"/>
        <v>-9.1922077922077919E-2</v>
      </c>
      <c r="IQ33" s="16">
        <v>29800</v>
      </c>
      <c r="IR33" s="17">
        <f t="shared" si="122"/>
        <v>0.22597402597402597</v>
      </c>
      <c r="IS33" s="49">
        <v>22700</v>
      </c>
      <c r="IT33" s="17">
        <f t="shared" si="123"/>
        <v>0.41038961038961042</v>
      </c>
      <c r="IU33" s="16">
        <v>20000</v>
      </c>
      <c r="IV33" s="17">
        <f t="shared" si="124"/>
        <v>0.48051948051948051</v>
      </c>
      <c r="IW33" s="16">
        <v>25300</v>
      </c>
      <c r="IX33" s="17">
        <f t="shared" si="125"/>
        <v>0.34285714285714286</v>
      </c>
      <c r="IY33" s="16">
        <v>33155</v>
      </c>
      <c r="IZ33" s="17">
        <f t="shared" si="126"/>
        <v>0.13883116883116883</v>
      </c>
      <c r="JA33" s="16">
        <v>28000</v>
      </c>
      <c r="JB33" s="17">
        <f t="shared" si="127"/>
        <v>0.27272727272727271</v>
      </c>
      <c r="JC33" s="49">
        <v>24000</v>
      </c>
      <c r="JD33" s="17">
        <f t="shared" si="128"/>
        <v>0.37662337662337664</v>
      </c>
      <c r="JE33" s="16">
        <v>20200</v>
      </c>
      <c r="JF33" s="17">
        <f t="shared" si="129"/>
        <v>0.47532467532467532</v>
      </c>
      <c r="JG33" s="16">
        <v>32200</v>
      </c>
      <c r="JH33" s="17">
        <f t="shared" si="130"/>
        <v>0.16363636363636364</v>
      </c>
      <c r="JI33" s="16">
        <v>42039</v>
      </c>
      <c r="JJ33" s="17">
        <f t="shared" si="131"/>
        <v>-9.1922077922077919E-2</v>
      </c>
      <c r="JK33" s="16">
        <v>30400</v>
      </c>
      <c r="JL33" s="17">
        <f t="shared" si="132"/>
        <v>0.21038961038961038</v>
      </c>
      <c r="JM33" s="49">
        <v>24200</v>
      </c>
      <c r="JN33" s="17">
        <f t="shared" si="133"/>
        <v>0.37142857142857144</v>
      </c>
      <c r="JO33" s="16">
        <v>21900</v>
      </c>
      <c r="JP33" s="17">
        <f t="shared" si="134"/>
        <v>0.43116883116883115</v>
      </c>
      <c r="JQ33" s="16">
        <v>22800</v>
      </c>
      <c r="JR33" s="17">
        <f t="shared" si="135"/>
        <v>0.40779220779220782</v>
      </c>
      <c r="JS33" s="16">
        <v>29100</v>
      </c>
      <c r="JT33" s="17">
        <f t="shared" si="136"/>
        <v>0.24415584415584415</v>
      </c>
      <c r="JU33" s="49">
        <v>26300</v>
      </c>
      <c r="JV33" s="17">
        <f t="shared" si="137"/>
        <v>0.31688311688311688</v>
      </c>
    </row>
    <row r="34" spans="2:282" ht="13.5" customHeight="1">
      <c r="B34" s="4">
        <v>1.75</v>
      </c>
      <c r="C34" s="4">
        <v>1.6</v>
      </c>
      <c r="D34" s="7">
        <v>40500</v>
      </c>
      <c r="E34" s="16"/>
      <c r="F34" s="17" t="str">
        <f t="shared" si="0"/>
        <v/>
      </c>
      <c r="G34" s="16">
        <v>23800</v>
      </c>
      <c r="H34" s="17">
        <f t="shared" si="1"/>
        <v>0.4123456790123457</v>
      </c>
      <c r="I34" s="16">
        <v>27000</v>
      </c>
      <c r="J34" s="17">
        <f t="shared" si="2"/>
        <v>0.33333333333333331</v>
      </c>
      <c r="K34" s="16" t="s">
        <v>86</v>
      </c>
      <c r="L34" s="17" t="str">
        <f t="shared" si="3"/>
        <v/>
      </c>
      <c r="M34" s="16" t="s">
        <v>86</v>
      </c>
      <c r="N34" s="17" t="str">
        <f t="shared" si="4"/>
        <v/>
      </c>
      <c r="O34" s="16" t="s">
        <v>86</v>
      </c>
      <c r="P34" s="17" t="str">
        <f t="shared" si="5"/>
        <v/>
      </c>
      <c r="Q34" s="16">
        <v>20100</v>
      </c>
      <c r="R34" s="17">
        <f t="shared" si="6"/>
        <v>0.50370370370370365</v>
      </c>
      <c r="S34" s="16">
        <v>24400</v>
      </c>
      <c r="T34" s="17">
        <f t="shared" si="7"/>
        <v>0.39753086419753086</v>
      </c>
      <c r="U34" s="16" t="s">
        <v>86</v>
      </c>
      <c r="V34" s="17" t="str">
        <f t="shared" si="8"/>
        <v/>
      </c>
      <c r="W34" s="16" t="s">
        <v>86</v>
      </c>
      <c r="X34" s="17" t="str">
        <f t="shared" si="9"/>
        <v/>
      </c>
      <c r="Y34" s="16" t="s">
        <v>86</v>
      </c>
      <c r="Z34" s="17" t="str">
        <f t="shared" si="10"/>
        <v/>
      </c>
      <c r="AA34" s="16">
        <v>25200</v>
      </c>
      <c r="AB34" s="17">
        <f t="shared" si="11"/>
        <v>0.37777777777777777</v>
      </c>
      <c r="AC34" s="16" t="s">
        <v>86</v>
      </c>
      <c r="AD34" s="17" t="str">
        <f t="shared" si="12"/>
        <v/>
      </c>
      <c r="AE34" s="16" t="s">
        <v>86</v>
      </c>
      <c r="AF34" s="17" t="str">
        <f t="shared" si="13"/>
        <v/>
      </c>
      <c r="AG34" s="16" t="s">
        <v>86</v>
      </c>
      <c r="AH34" s="17" t="str">
        <f t="shared" si="14"/>
        <v/>
      </c>
      <c r="AI34" s="16">
        <v>21400</v>
      </c>
      <c r="AJ34" s="17">
        <f t="shared" si="15"/>
        <v>0.47160493827160493</v>
      </c>
      <c r="AK34" s="16">
        <v>25200</v>
      </c>
      <c r="AL34" s="17">
        <f t="shared" si="16"/>
        <v>0.37777777777777777</v>
      </c>
      <c r="AM34" s="16" t="s">
        <v>86</v>
      </c>
      <c r="AN34" s="17" t="str">
        <f t="shared" si="17"/>
        <v/>
      </c>
      <c r="AO34" s="16" t="s">
        <v>86</v>
      </c>
      <c r="AP34" s="17" t="str">
        <f t="shared" si="18"/>
        <v/>
      </c>
      <c r="AQ34" s="16" t="s">
        <v>86</v>
      </c>
      <c r="AR34" s="17" t="str">
        <f t="shared" si="19"/>
        <v/>
      </c>
      <c r="AS34" s="16">
        <v>21300</v>
      </c>
      <c r="AT34" s="17">
        <f t="shared" si="20"/>
        <v>0.47407407407407409</v>
      </c>
      <c r="AU34" s="16">
        <v>35400</v>
      </c>
      <c r="AV34" s="17">
        <f t="shared" si="21"/>
        <v>0.12592592592592591</v>
      </c>
      <c r="AW34" s="16" t="s">
        <v>86</v>
      </c>
      <c r="AX34" s="17" t="str">
        <f t="shared" si="22"/>
        <v/>
      </c>
      <c r="AY34" s="16" t="s">
        <v>86</v>
      </c>
      <c r="AZ34" s="17" t="str">
        <f t="shared" si="23"/>
        <v/>
      </c>
      <c r="BA34" s="16">
        <v>19500</v>
      </c>
      <c r="BB34" s="17">
        <f t="shared" si="24"/>
        <v>0.51851851851851849</v>
      </c>
      <c r="BC34" s="16">
        <v>24200</v>
      </c>
      <c r="BD34" s="17">
        <f t="shared" si="25"/>
        <v>0.40246913580246912</v>
      </c>
      <c r="BE34" s="16" t="s">
        <v>86</v>
      </c>
      <c r="BF34" s="17" t="str">
        <f t="shared" si="26"/>
        <v/>
      </c>
      <c r="BG34" s="16" t="s">
        <v>86</v>
      </c>
      <c r="BH34" s="17" t="str">
        <f t="shared" si="27"/>
        <v/>
      </c>
      <c r="BI34" s="16">
        <v>23500</v>
      </c>
      <c r="BJ34" s="17">
        <f t="shared" si="28"/>
        <v>0.41975308641975306</v>
      </c>
      <c r="BK34" s="16">
        <v>32600</v>
      </c>
      <c r="BL34" s="17">
        <f t="shared" si="29"/>
        <v>0.19506172839506172</v>
      </c>
      <c r="BM34" s="16" t="s">
        <v>86</v>
      </c>
      <c r="BN34" s="17" t="str">
        <f t="shared" si="30"/>
        <v/>
      </c>
      <c r="BO34" s="16" t="s">
        <v>86</v>
      </c>
      <c r="BP34" s="17" t="str">
        <f t="shared" si="31"/>
        <v/>
      </c>
      <c r="BQ34" s="16" t="s">
        <v>86</v>
      </c>
      <c r="BR34" s="17" t="str">
        <f t="shared" si="32"/>
        <v/>
      </c>
      <c r="BS34" s="16">
        <v>29800</v>
      </c>
      <c r="BT34" s="17">
        <f t="shared" si="33"/>
        <v>0.26419753086419751</v>
      </c>
      <c r="BU34" s="16" t="s">
        <v>86</v>
      </c>
      <c r="BV34" s="17" t="str">
        <f t="shared" si="34"/>
        <v/>
      </c>
      <c r="BW34" s="16" t="s">
        <v>86</v>
      </c>
      <c r="BX34" s="17" t="str">
        <f t="shared" si="35"/>
        <v/>
      </c>
      <c r="BY34" s="16">
        <v>21000</v>
      </c>
      <c r="BZ34" s="17">
        <f t="shared" si="36"/>
        <v>0.48148148148148145</v>
      </c>
      <c r="CA34" s="16">
        <v>23500</v>
      </c>
      <c r="CB34" s="17">
        <f t="shared" si="37"/>
        <v>0.41975308641975306</v>
      </c>
      <c r="CC34" s="16" t="s">
        <v>86</v>
      </c>
      <c r="CD34" s="17" t="str">
        <f t="shared" si="38"/>
        <v/>
      </c>
      <c r="CE34" s="16" t="s">
        <v>86</v>
      </c>
      <c r="CF34" s="17" t="str">
        <f t="shared" si="39"/>
        <v/>
      </c>
      <c r="CG34" s="16" t="s">
        <v>86</v>
      </c>
      <c r="CH34" s="17" t="str">
        <f t="shared" si="40"/>
        <v/>
      </c>
      <c r="CI34" s="16">
        <v>45500</v>
      </c>
      <c r="CJ34" s="17">
        <f t="shared" si="41"/>
        <v>-0.12345679012345678</v>
      </c>
      <c r="CK34" s="16">
        <v>33300</v>
      </c>
      <c r="CL34" s="17">
        <f t="shared" si="42"/>
        <v>0.17777777777777778</v>
      </c>
      <c r="CM34" s="16" t="s">
        <v>86</v>
      </c>
      <c r="CN34" s="17" t="str">
        <f t="shared" si="43"/>
        <v/>
      </c>
      <c r="CO34" s="16">
        <v>21800</v>
      </c>
      <c r="CP34" s="17">
        <f t="shared" si="44"/>
        <v>0.46172839506172841</v>
      </c>
      <c r="CQ34" s="16">
        <v>24000</v>
      </c>
      <c r="CR34" s="17">
        <f t="shared" si="45"/>
        <v>0.40740740740740738</v>
      </c>
      <c r="CS34" s="16" t="s">
        <v>86</v>
      </c>
      <c r="CT34" s="17" t="str">
        <f t="shared" si="46"/>
        <v/>
      </c>
      <c r="CU34" s="16" t="s">
        <v>86</v>
      </c>
      <c r="CV34" s="17" t="str">
        <f t="shared" si="47"/>
        <v/>
      </c>
      <c r="CW34" s="16">
        <v>27800</v>
      </c>
      <c r="CX34" s="17">
        <f t="shared" si="48"/>
        <v>0.31358024691358027</v>
      </c>
      <c r="CY34" s="16" t="s">
        <v>86</v>
      </c>
      <c r="CZ34" s="17" t="str">
        <f t="shared" si="49"/>
        <v/>
      </c>
      <c r="DA34" s="16" t="s">
        <v>86</v>
      </c>
      <c r="DB34" s="17" t="str">
        <f t="shared" si="50"/>
        <v/>
      </c>
      <c r="DC34" s="16">
        <v>22600</v>
      </c>
      <c r="DD34" s="17">
        <f t="shared" si="51"/>
        <v>0.44197530864197532</v>
      </c>
      <c r="DE34" s="16">
        <v>28400</v>
      </c>
      <c r="DF34" s="17">
        <f t="shared" si="52"/>
        <v>0.29876543209876544</v>
      </c>
      <c r="DG34" s="16" t="s">
        <v>86</v>
      </c>
      <c r="DH34" s="17" t="str">
        <f t="shared" si="53"/>
        <v/>
      </c>
      <c r="DI34" s="16" t="s">
        <v>86</v>
      </c>
      <c r="DJ34" s="17" t="str">
        <f t="shared" si="54"/>
        <v/>
      </c>
      <c r="DK34" s="16" t="s">
        <v>86</v>
      </c>
      <c r="DL34" s="17" t="str">
        <f t="shared" si="55"/>
        <v/>
      </c>
      <c r="DM34" s="16">
        <v>29100</v>
      </c>
      <c r="DN34" s="17">
        <f t="shared" si="56"/>
        <v>0.2814814814814815</v>
      </c>
      <c r="DO34" s="16" t="s">
        <v>86</v>
      </c>
      <c r="DP34" s="17" t="str">
        <f t="shared" si="57"/>
        <v/>
      </c>
      <c r="DQ34" s="16" t="s">
        <v>86</v>
      </c>
      <c r="DR34" s="17" t="str">
        <f t="shared" si="58"/>
        <v/>
      </c>
      <c r="DS34" s="16" t="s">
        <v>86</v>
      </c>
      <c r="DT34" s="17" t="str">
        <f t="shared" si="59"/>
        <v/>
      </c>
      <c r="DU34" s="16">
        <v>28600</v>
      </c>
      <c r="DV34" s="17">
        <f t="shared" si="60"/>
        <v>0.29382716049382718</v>
      </c>
      <c r="DW34" s="16">
        <v>21700</v>
      </c>
      <c r="DX34" s="17">
        <f t="shared" si="61"/>
        <v>0.46419753086419752</v>
      </c>
      <c r="DY34" s="16" t="s">
        <v>86</v>
      </c>
      <c r="DZ34" s="17" t="str">
        <f t="shared" si="62"/>
        <v/>
      </c>
      <c r="EA34" s="16" t="s">
        <v>86</v>
      </c>
      <c r="EB34" s="17" t="str">
        <f t="shared" si="63"/>
        <v/>
      </c>
      <c r="EC34" s="16" t="s">
        <v>86</v>
      </c>
      <c r="ED34" s="17" t="str">
        <f t="shared" si="64"/>
        <v/>
      </c>
      <c r="EE34" s="16">
        <v>30600</v>
      </c>
      <c r="EF34" s="17">
        <f t="shared" si="65"/>
        <v>0.24444444444444444</v>
      </c>
      <c r="EG34" s="16">
        <v>33800</v>
      </c>
      <c r="EH34" s="17">
        <f t="shared" si="66"/>
        <v>0.16543209876543211</v>
      </c>
      <c r="EI34" s="16" t="s">
        <v>86</v>
      </c>
      <c r="EJ34" s="17" t="str">
        <f t="shared" si="67"/>
        <v/>
      </c>
      <c r="EK34" s="16" t="s">
        <v>86</v>
      </c>
      <c r="EL34" s="17" t="str">
        <f t="shared" si="68"/>
        <v/>
      </c>
      <c r="EM34" s="16">
        <v>21700</v>
      </c>
      <c r="EN34" s="17">
        <f t="shared" si="69"/>
        <v>0.46419753086419752</v>
      </c>
      <c r="EO34" s="16" t="s">
        <v>86</v>
      </c>
      <c r="EP34" s="17" t="str">
        <f t="shared" si="70"/>
        <v/>
      </c>
      <c r="EQ34" s="16" t="s">
        <v>86</v>
      </c>
      <c r="ER34" s="17" t="str">
        <f t="shared" si="71"/>
        <v/>
      </c>
      <c r="ES34" s="16">
        <v>26100</v>
      </c>
      <c r="ET34" s="17">
        <f t="shared" si="72"/>
        <v>0.35555555555555557</v>
      </c>
      <c r="EU34" s="16">
        <v>26500</v>
      </c>
      <c r="EV34" s="17">
        <f t="shared" si="73"/>
        <v>0.34567901234567899</v>
      </c>
      <c r="EW34" s="16" t="s">
        <v>86</v>
      </c>
      <c r="EX34" s="17" t="str">
        <f t="shared" si="74"/>
        <v/>
      </c>
      <c r="EY34" s="16" t="s">
        <v>86</v>
      </c>
      <c r="EZ34" s="17" t="str">
        <f t="shared" si="75"/>
        <v/>
      </c>
      <c r="FA34" s="16" t="s">
        <v>86</v>
      </c>
      <c r="FB34" s="17" t="str">
        <f t="shared" si="76"/>
        <v/>
      </c>
      <c r="FC34" s="16">
        <v>0</v>
      </c>
      <c r="FD34" s="17" t="str">
        <f t="shared" si="77"/>
        <v/>
      </c>
      <c r="FE34" s="16">
        <v>30400</v>
      </c>
      <c r="FF34" s="17">
        <f t="shared" si="78"/>
        <v>0.24938271604938272</v>
      </c>
      <c r="FG34" s="16" t="s">
        <v>86</v>
      </c>
      <c r="FH34" s="17" t="str">
        <f t="shared" si="79"/>
        <v/>
      </c>
      <c r="FI34" s="16">
        <v>21300</v>
      </c>
      <c r="FJ34" s="17">
        <f t="shared" si="80"/>
        <v>0.47407407407407409</v>
      </c>
      <c r="FK34" s="16">
        <v>35900</v>
      </c>
      <c r="FL34" s="17">
        <f t="shared" si="81"/>
        <v>0.11358024691358025</v>
      </c>
      <c r="FM34" s="16" t="s">
        <v>86</v>
      </c>
      <c r="FN34" s="17" t="str">
        <f t="shared" si="82"/>
        <v/>
      </c>
      <c r="FO34" s="16" t="s">
        <v>86</v>
      </c>
      <c r="FP34" s="17" t="str">
        <f t="shared" si="83"/>
        <v/>
      </c>
      <c r="FQ34" s="16">
        <v>27600</v>
      </c>
      <c r="FR34" s="17">
        <f t="shared" si="84"/>
        <v>0.31851851851851853</v>
      </c>
      <c r="FS34" s="16" t="s">
        <v>86</v>
      </c>
      <c r="FT34" s="17" t="str">
        <f t="shared" si="85"/>
        <v/>
      </c>
      <c r="FU34" s="16" t="s">
        <v>86</v>
      </c>
      <c r="FV34" s="17" t="str">
        <f t="shared" si="86"/>
        <v/>
      </c>
      <c r="FW34" s="16">
        <v>23900</v>
      </c>
      <c r="FX34" s="17">
        <f t="shared" si="87"/>
        <v>0.40987654320987654</v>
      </c>
      <c r="FY34" s="16">
        <v>26700</v>
      </c>
      <c r="FZ34" s="17">
        <f t="shared" si="88"/>
        <v>0.34074074074074073</v>
      </c>
      <c r="GA34" s="16" t="s">
        <v>86</v>
      </c>
      <c r="GB34" s="17" t="str">
        <f t="shared" si="89"/>
        <v/>
      </c>
      <c r="GC34" s="16" t="s">
        <v>86</v>
      </c>
      <c r="GD34" s="17" t="str">
        <f t="shared" si="90"/>
        <v/>
      </c>
      <c r="GE34" s="16" t="s">
        <v>86</v>
      </c>
      <c r="GF34" s="17" t="str">
        <f t="shared" si="91"/>
        <v/>
      </c>
      <c r="GG34" s="16" t="s">
        <v>86</v>
      </c>
      <c r="GH34" s="17" t="str">
        <f t="shared" si="92"/>
        <v/>
      </c>
      <c r="GI34" s="16">
        <v>24700</v>
      </c>
      <c r="GJ34" s="17">
        <f t="shared" si="93"/>
        <v>0.39012345679012345</v>
      </c>
      <c r="GK34" s="16" t="s">
        <v>86</v>
      </c>
      <c r="GL34" s="17" t="str">
        <f t="shared" si="94"/>
        <v/>
      </c>
      <c r="GM34" s="16">
        <v>32100</v>
      </c>
      <c r="GN34" s="17">
        <f t="shared" si="95"/>
        <v>0.2074074074074074</v>
      </c>
      <c r="GO34" s="16" t="s">
        <v>86</v>
      </c>
      <c r="GP34" s="17" t="str">
        <f t="shared" si="96"/>
        <v/>
      </c>
      <c r="GQ34" s="16">
        <v>34300</v>
      </c>
      <c r="GR34" s="17">
        <f t="shared" si="97"/>
        <v>0.15308641975308643</v>
      </c>
      <c r="GS34" s="16" t="s">
        <v>86</v>
      </c>
      <c r="GT34" s="17" t="str">
        <f t="shared" si="98"/>
        <v/>
      </c>
      <c r="GU34" s="16">
        <v>29600</v>
      </c>
      <c r="GV34" s="17">
        <f t="shared" si="99"/>
        <v>0.26913580246913582</v>
      </c>
      <c r="GW34" s="16" t="s">
        <v>86</v>
      </c>
      <c r="GX34" s="17" t="str">
        <f t="shared" si="100"/>
        <v/>
      </c>
      <c r="GY34" s="16">
        <v>21800</v>
      </c>
      <c r="GZ34" s="17">
        <f t="shared" si="101"/>
        <v>0.46172839506172841</v>
      </c>
      <c r="HA34" s="16">
        <v>25400</v>
      </c>
      <c r="HB34" s="17">
        <f t="shared" si="102"/>
        <v>0.37283950617283951</v>
      </c>
      <c r="HC34" s="16" t="s">
        <v>86</v>
      </c>
      <c r="HD34" s="17" t="str">
        <f t="shared" si="103"/>
        <v/>
      </c>
      <c r="HE34" s="16" t="s">
        <v>86</v>
      </c>
      <c r="HF34" s="17" t="str">
        <f t="shared" si="104"/>
        <v/>
      </c>
      <c r="HG34" s="16" t="s">
        <v>86</v>
      </c>
      <c r="HH34" s="17" t="str">
        <f t="shared" si="105"/>
        <v/>
      </c>
      <c r="HI34" s="96">
        <v>23100</v>
      </c>
      <c r="HJ34" s="17">
        <f t="shared" si="106"/>
        <v>0.42962962962962964</v>
      </c>
      <c r="HK34" s="49" t="s">
        <v>86</v>
      </c>
      <c r="HL34" s="17" t="str">
        <f t="shared" si="107"/>
        <v/>
      </c>
      <c r="HM34" s="16">
        <v>33400</v>
      </c>
      <c r="HN34" s="17">
        <f t="shared" si="108"/>
        <v>0.17530864197530865</v>
      </c>
      <c r="HO34" s="16" t="s">
        <v>86</v>
      </c>
      <c r="HP34" s="17" t="str">
        <f t="shared" si="109"/>
        <v/>
      </c>
      <c r="HQ34" s="49" t="s">
        <v>86</v>
      </c>
      <c r="HR34" s="17" t="str">
        <f t="shared" si="110"/>
        <v/>
      </c>
      <c r="HS34" s="16">
        <v>25700</v>
      </c>
      <c r="HT34" s="17">
        <f t="shared" si="111"/>
        <v>0.36543209876543209</v>
      </c>
      <c r="HU34" s="16">
        <v>44200</v>
      </c>
      <c r="HV34" s="17">
        <f t="shared" si="112"/>
        <v>-9.1358024691358022E-2</v>
      </c>
      <c r="HW34" s="16" t="s">
        <v>86</v>
      </c>
      <c r="HX34" s="17" t="str">
        <f t="shared" si="113"/>
        <v/>
      </c>
      <c r="HY34" s="49" t="s">
        <v>86</v>
      </c>
      <c r="HZ34" s="17" t="str">
        <f t="shared" si="114"/>
        <v/>
      </c>
      <c r="IA34" s="16">
        <v>55500</v>
      </c>
      <c r="IB34" s="17">
        <f t="shared" si="115"/>
        <v>-0.37037037037037035</v>
      </c>
      <c r="IC34" s="16">
        <v>42200</v>
      </c>
      <c r="ID34" s="17">
        <f t="shared" si="116"/>
        <v>-4.1975308641975309E-2</v>
      </c>
      <c r="IE34" s="16" t="s">
        <v>86</v>
      </c>
      <c r="IF34" s="17" t="str">
        <f t="shared" si="117"/>
        <v/>
      </c>
      <c r="IG34" s="49" t="s">
        <v>86</v>
      </c>
      <c r="IH34" s="17" t="str">
        <f t="shared" si="118"/>
        <v/>
      </c>
      <c r="II34" s="49" t="s">
        <v>86</v>
      </c>
      <c r="IJ34" s="47" t="str">
        <f t="shared" si="138"/>
        <v/>
      </c>
      <c r="IK34" s="89">
        <v>19800</v>
      </c>
      <c r="IL34" s="17">
        <f t="shared" si="119"/>
        <v>0.51111111111111107</v>
      </c>
      <c r="IM34" s="16">
        <v>25100</v>
      </c>
      <c r="IN34" s="17">
        <f t="shared" si="120"/>
        <v>0.38024691358024693</v>
      </c>
      <c r="IO34" s="16" t="s">
        <v>86</v>
      </c>
      <c r="IP34" s="17" t="str">
        <f t="shared" si="121"/>
        <v/>
      </c>
      <c r="IQ34" s="16" t="s">
        <v>86</v>
      </c>
      <c r="IR34" s="17" t="str">
        <f t="shared" si="122"/>
        <v/>
      </c>
      <c r="IS34" s="49" t="s">
        <v>86</v>
      </c>
      <c r="IT34" s="17" t="str">
        <f t="shared" si="123"/>
        <v/>
      </c>
      <c r="IU34" s="16">
        <v>21000</v>
      </c>
      <c r="IV34" s="17">
        <f t="shared" si="124"/>
        <v>0.48148148148148145</v>
      </c>
      <c r="IW34" s="16">
        <v>26400</v>
      </c>
      <c r="IX34" s="17">
        <f t="shared" si="125"/>
        <v>0.34814814814814815</v>
      </c>
      <c r="IY34" s="16" t="s">
        <v>86</v>
      </c>
      <c r="IZ34" s="17" t="str">
        <f t="shared" si="126"/>
        <v/>
      </c>
      <c r="JA34" s="16" t="s">
        <v>86</v>
      </c>
      <c r="JB34" s="17" t="str">
        <f t="shared" si="127"/>
        <v/>
      </c>
      <c r="JC34" s="49" t="s">
        <v>86</v>
      </c>
      <c r="JD34" s="17" t="str">
        <f t="shared" si="128"/>
        <v/>
      </c>
      <c r="JE34" s="16">
        <v>21100</v>
      </c>
      <c r="JF34" s="17">
        <f t="shared" si="129"/>
        <v>0.47901234567901235</v>
      </c>
      <c r="JG34" s="16">
        <v>33500</v>
      </c>
      <c r="JH34" s="17">
        <f t="shared" si="130"/>
        <v>0.1728395061728395</v>
      </c>
      <c r="JI34" s="16" t="s">
        <v>86</v>
      </c>
      <c r="JJ34" s="17" t="str">
        <f t="shared" si="131"/>
        <v/>
      </c>
      <c r="JK34" s="16" t="s">
        <v>86</v>
      </c>
      <c r="JL34" s="17" t="str">
        <f t="shared" si="132"/>
        <v/>
      </c>
      <c r="JM34" s="49" t="s">
        <v>86</v>
      </c>
      <c r="JN34" s="17" t="str">
        <f t="shared" si="133"/>
        <v/>
      </c>
      <c r="JO34" s="16">
        <v>23100</v>
      </c>
      <c r="JP34" s="17">
        <f t="shared" si="134"/>
        <v>0.42962962962962964</v>
      </c>
      <c r="JQ34" s="16">
        <v>23900</v>
      </c>
      <c r="JR34" s="17">
        <f t="shared" si="135"/>
        <v>0.40987654320987654</v>
      </c>
      <c r="JS34" s="16" t="s">
        <v>86</v>
      </c>
      <c r="JT34" s="17" t="str">
        <f t="shared" si="136"/>
        <v/>
      </c>
      <c r="JU34" s="49" t="s">
        <v>86</v>
      </c>
      <c r="JV34" s="17" t="str">
        <f t="shared" si="137"/>
        <v/>
      </c>
    </row>
    <row r="35" spans="2:282" ht="13.5" customHeight="1">
      <c r="B35" s="4">
        <v>1.75</v>
      </c>
      <c r="C35" s="4">
        <v>1.7</v>
      </c>
      <c r="D35" s="7">
        <v>40500</v>
      </c>
      <c r="E35" s="16"/>
      <c r="F35" s="17" t="str">
        <f t="shared" si="0"/>
        <v/>
      </c>
      <c r="G35" s="16">
        <v>25100</v>
      </c>
      <c r="H35" s="17">
        <f t="shared" si="1"/>
        <v>0.38024691358024693</v>
      </c>
      <c r="I35" s="16">
        <v>28400</v>
      </c>
      <c r="J35" s="17">
        <f t="shared" si="2"/>
        <v>0.29876543209876544</v>
      </c>
      <c r="K35" s="16" t="s">
        <v>86</v>
      </c>
      <c r="L35" s="17" t="str">
        <f t="shared" si="3"/>
        <v/>
      </c>
      <c r="M35" s="16" t="s">
        <v>86</v>
      </c>
      <c r="N35" s="17" t="str">
        <f t="shared" si="4"/>
        <v/>
      </c>
      <c r="O35" s="16" t="s">
        <v>86</v>
      </c>
      <c r="P35" s="17" t="str">
        <f t="shared" si="5"/>
        <v/>
      </c>
      <c r="Q35" s="16">
        <v>21100</v>
      </c>
      <c r="R35" s="17">
        <f t="shared" si="6"/>
        <v>0.47901234567901235</v>
      </c>
      <c r="S35" s="16">
        <v>25400</v>
      </c>
      <c r="T35" s="17">
        <f t="shared" si="7"/>
        <v>0.37283950617283951</v>
      </c>
      <c r="U35" s="16" t="s">
        <v>86</v>
      </c>
      <c r="V35" s="17" t="str">
        <f t="shared" si="8"/>
        <v/>
      </c>
      <c r="W35" s="16" t="s">
        <v>86</v>
      </c>
      <c r="X35" s="17" t="str">
        <f t="shared" si="9"/>
        <v/>
      </c>
      <c r="Y35" s="16" t="s">
        <v>86</v>
      </c>
      <c r="Z35" s="17" t="str">
        <f t="shared" si="10"/>
        <v/>
      </c>
      <c r="AA35" s="16">
        <v>26400</v>
      </c>
      <c r="AB35" s="17">
        <f t="shared" si="11"/>
        <v>0.34814814814814815</v>
      </c>
      <c r="AC35" s="16" t="s">
        <v>86</v>
      </c>
      <c r="AD35" s="17" t="str">
        <f t="shared" si="12"/>
        <v/>
      </c>
      <c r="AE35" s="16" t="s">
        <v>86</v>
      </c>
      <c r="AF35" s="17" t="str">
        <f t="shared" si="13"/>
        <v/>
      </c>
      <c r="AG35" s="16" t="s">
        <v>86</v>
      </c>
      <c r="AH35" s="17" t="str">
        <f t="shared" si="14"/>
        <v/>
      </c>
      <c r="AI35" s="16">
        <v>22400</v>
      </c>
      <c r="AJ35" s="17">
        <f t="shared" si="15"/>
        <v>0.44691358024691358</v>
      </c>
      <c r="AK35" s="16">
        <v>26200</v>
      </c>
      <c r="AL35" s="17">
        <f t="shared" si="16"/>
        <v>0.35308641975308641</v>
      </c>
      <c r="AM35" s="16" t="s">
        <v>86</v>
      </c>
      <c r="AN35" s="17" t="str">
        <f t="shared" si="17"/>
        <v/>
      </c>
      <c r="AO35" s="16" t="s">
        <v>86</v>
      </c>
      <c r="AP35" s="17" t="str">
        <f t="shared" si="18"/>
        <v/>
      </c>
      <c r="AQ35" s="16" t="s">
        <v>86</v>
      </c>
      <c r="AR35" s="17" t="str">
        <f t="shared" si="19"/>
        <v/>
      </c>
      <c r="AS35" s="16">
        <v>22500</v>
      </c>
      <c r="AT35" s="17">
        <f t="shared" si="20"/>
        <v>0.44444444444444442</v>
      </c>
      <c r="AU35" s="16">
        <v>36600</v>
      </c>
      <c r="AV35" s="17">
        <f t="shared" si="21"/>
        <v>9.6296296296296297E-2</v>
      </c>
      <c r="AW35" s="16" t="s">
        <v>86</v>
      </c>
      <c r="AX35" s="17" t="str">
        <f t="shared" si="22"/>
        <v/>
      </c>
      <c r="AY35" s="16" t="s">
        <v>86</v>
      </c>
      <c r="AZ35" s="17" t="str">
        <f t="shared" si="23"/>
        <v/>
      </c>
      <c r="BA35" s="16">
        <v>20500</v>
      </c>
      <c r="BB35" s="17">
        <f t="shared" si="24"/>
        <v>0.49382716049382713</v>
      </c>
      <c r="BC35" s="16">
        <v>25400</v>
      </c>
      <c r="BD35" s="17">
        <f t="shared" si="25"/>
        <v>0.37283950617283951</v>
      </c>
      <c r="BE35" s="16" t="s">
        <v>86</v>
      </c>
      <c r="BF35" s="17" t="str">
        <f t="shared" si="26"/>
        <v/>
      </c>
      <c r="BG35" s="16" t="s">
        <v>86</v>
      </c>
      <c r="BH35" s="17" t="str">
        <f t="shared" si="27"/>
        <v/>
      </c>
      <c r="BI35" s="16">
        <v>24600</v>
      </c>
      <c r="BJ35" s="17">
        <f t="shared" si="28"/>
        <v>0.3925925925925926</v>
      </c>
      <c r="BK35" s="16">
        <v>33700</v>
      </c>
      <c r="BL35" s="17">
        <f t="shared" si="29"/>
        <v>0.16790123456790124</v>
      </c>
      <c r="BM35" s="16" t="s">
        <v>86</v>
      </c>
      <c r="BN35" s="17" t="str">
        <f t="shared" si="30"/>
        <v/>
      </c>
      <c r="BO35" s="16" t="s">
        <v>86</v>
      </c>
      <c r="BP35" s="17" t="str">
        <f t="shared" si="31"/>
        <v/>
      </c>
      <c r="BQ35" s="16" t="s">
        <v>86</v>
      </c>
      <c r="BR35" s="17" t="str">
        <f t="shared" si="32"/>
        <v/>
      </c>
      <c r="BS35" s="16">
        <v>30600</v>
      </c>
      <c r="BT35" s="17">
        <f t="shared" si="33"/>
        <v>0.24444444444444444</v>
      </c>
      <c r="BU35" s="16" t="s">
        <v>86</v>
      </c>
      <c r="BV35" s="17" t="str">
        <f t="shared" si="34"/>
        <v/>
      </c>
      <c r="BW35" s="16" t="s">
        <v>86</v>
      </c>
      <c r="BX35" s="17" t="str">
        <f t="shared" si="35"/>
        <v/>
      </c>
      <c r="BY35" s="16">
        <v>22000</v>
      </c>
      <c r="BZ35" s="17">
        <f t="shared" si="36"/>
        <v>0.4567901234567901</v>
      </c>
      <c r="CA35" s="16">
        <v>24500</v>
      </c>
      <c r="CB35" s="17">
        <f t="shared" si="37"/>
        <v>0.39506172839506171</v>
      </c>
      <c r="CC35" s="16" t="s">
        <v>86</v>
      </c>
      <c r="CD35" s="17" t="str">
        <f t="shared" si="38"/>
        <v/>
      </c>
      <c r="CE35" s="16" t="s">
        <v>86</v>
      </c>
      <c r="CF35" s="17" t="str">
        <f t="shared" si="39"/>
        <v/>
      </c>
      <c r="CG35" s="16" t="s">
        <v>86</v>
      </c>
      <c r="CH35" s="17" t="str">
        <f t="shared" si="40"/>
        <v/>
      </c>
      <c r="CI35" s="16">
        <v>48200</v>
      </c>
      <c r="CJ35" s="17">
        <f t="shared" si="41"/>
        <v>-0.19012345679012346</v>
      </c>
      <c r="CK35" s="16">
        <v>35100</v>
      </c>
      <c r="CL35" s="17">
        <f t="shared" si="42"/>
        <v>0.13333333333333333</v>
      </c>
      <c r="CM35" s="16" t="s">
        <v>86</v>
      </c>
      <c r="CN35" s="17" t="str">
        <f t="shared" si="43"/>
        <v/>
      </c>
      <c r="CO35" s="16">
        <v>22900</v>
      </c>
      <c r="CP35" s="17">
        <f t="shared" si="44"/>
        <v>0.4345679012345679</v>
      </c>
      <c r="CQ35" s="16">
        <v>25000</v>
      </c>
      <c r="CR35" s="17">
        <f t="shared" si="45"/>
        <v>0.38271604938271603</v>
      </c>
      <c r="CS35" s="16" t="s">
        <v>86</v>
      </c>
      <c r="CT35" s="17" t="str">
        <f t="shared" si="46"/>
        <v/>
      </c>
      <c r="CU35" s="16" t="s">
        <v>86</v>
      </c>
      <c r="CV35" s="17" t="str">
        <f t="shared" si="47"/>
        <v/>
      </c>
      <c r="CW35" s="16">
        <v>28600</v>
      </c>
      <c r="CX35" s="17">
        <f t="shared" si="48"/>
        <v>0.29382716049382718</v>
      </c>
      <c r="CY35" s="16" t="s">
        <v>86</v>
      </c>
      <c r="CZ35" s="17" t="str">
        <f t="shared" si="49"/>
        <v/>
      </c>
      <c r="DA35" s="16" t="s">
        <v>86</v>
      </c>
      <c r="DB35" s="17" t="str">
        <f t="shared" si="50"/>
        <v/>
      </c>
      <c r="DC35" s="16">
        <v>23800</v>
      </c>
      <c r="DD35" s="17">
        <f t="shared" si="51"/>
        <v>0.4123456790123457</v>
      </c>
      <c r="DE35" s="16">
        <v>29600</v>
      </c>
      <c r="DF35" s="17">
        <f t="shared" si="52"/>
        <v>0.26913580246913582</v>
      </c>
      <c r="DG35" s="16" t="s">
        <v>86</v>
      </c>
      <c r="DH35" s="17" t="str">
        <f t="shared" si="53"/>
        <v/>
      </c>
      <c r="DI35" s="16" t="s">
        <v>86</v>
      </c>
      <c r="DJ35" s="17" t="str">
        <f t="shared" si="54"/>
        <v/>
      </c>
      <c r="DK35" s="16" t="s">
        <v>86</v>
      </c>
      <c r="DL35" s="17" t="str">
        <f t="shared" si="55"/>
        <v/>
      </c>
      <c r="DM35" s="16">
        <v>30400</v>
      </c>
      <c r="DN35" s="17">
        <f t="shared" si="56"/>
        <v>0.24938271604938272</v>
      </c>
      <c r="DO35" s="16" t="s">
        <v>86</v>
      </c>
      <c r="DP35" s="17" t="str">
        <f t="shared" si="57"/>
        <v/>
      </c>
      <c r="DQ35" s="16" t="s">
        <v>86</v>
      </c>
      <c r="DR35" s="17" t="str">
        <f t="shared" si="58"/>
        <v/>
      </c>
      <c r="DS35" s="16" t="s">
        <v>86</v>
      </c>
      <c r="DT35" s="17" t="str">
        <f t="shared" si="59"/>
        <v/>
      </c>
      <c r="DU35" s="16">
        <v>30100</v>
      </c>
      <c r="DV35" s="17">
        <f t="shared" si="60"/>
        <v>0.25679012345679014</v>
      </c>
      <c r="DW35" s="16">
        <v>22700</v>
      </c>
      <c r="DX35" s="17">
        <f t="shared" si="61"/>
        <v>0.43950617283950616</v>
      </c>
      <c r="DY35" s="16" t="s">
        <v>86</v>
      </c>
      <c r="DZ35" s="17" t="str">
        <f t="shared" si="62"/>
        <v/>
      </c>
      <c r="EA35" s="16" t="s">
        <v>86</v>
      </c>
      <c r="EB35" s="17" t="str">
        <f t="shared" si="63"/>
        <v/>
      </c>
      <c r="EC35" s="16" t="s">
        <v>86</v>
      </c>
      <c r="ED35" s="17" t="str">
        <f t="shared" si="64"/>
        <v/>
      </c>
      <c r="EE35" s="16">
        <v>32200</v>
      </c>
      <c r="EF35" s="17">
        <f t="shared" si="65"/>
        <v>0.20493827160493827</v>
      </c>
      <c r="EG35" s="16">
        <v>35000</v>
      </c>
      <c r="EH35" s="17">
        <f t="shared" si="66"/>
        <v>0.13580246913580246</v>
      </c>
      <c r="EI35" s="16" t="s">
        <v>86</v>
      </c>
      <c r="EJ35" s="17" t="str">
        <f t="shared" si="67"/>
        <v/>
      </c>
      <c r="EK35" s="16" t="s">
        <v>86</v>
      </c>
      <c r="EL35" s="17" t="str">
        <f t="shared" si="68"/>
        <v/>
      </c>
      <c r="EM35" s="16">
        <v>22600</v>
      </c>
      <c r="EN35" s="17">
        <f t="shared" si="69"/>
        <v>0.44197530864197532</v>
      </c>
      <c r="EO35" s="16" t="s">
        <v>86</v>
      </c>
      <c r="EP35" s="17" t="str">
        <f t="shared" si="70"/>
        <v/>
      </c>
      <c r="EQ35" s="16" t="s">
        <v>86</v>
      </c>
      <c r="ER35" s="17" t="str">
        <f t="shared" si="71"/>
        <v/>
      </c>
      <c r="ES35" s="16">
        <v>26900</v>
      </c>
      <c r="ET35" s="17">
        <f t="shared" si="72"/>
        <v>0.33580246913580247</v>
      </c>
      <c r="EU35" s="16">
        <v>27600</v>
      </c>
      <c r="EV35" s="17">
        <f t="shared" si="73"/>
        <v>0.31851851851851853</v>
      </c>
      <c r="EW35" s="16" t="s">
        <v>86</v>
      </c>
      <c r="EX35" s="17" t="str">
        <f t="shared" si="74"/>
        <v/>
      </c>
      <c r="EY35" s="16" t="s">
        <v>86</v>
      </c>
      <c r="EZ35" s="17" t="str">
        <f t="shared" si="75"/>
        <v/>
      </c>
      <c r="FA35" s="16" t="s">
        <v>86</v>
      </c>
      <c r="FB35" s="17" t="str">
        <f t="shared" si="76"/>
        <v/>
      </c>
      <c r="FC35" s="16">
        <v>0</v>
      </c>
      <c r="FD35" s="17" t="str">
        <f t="shared" si="77"/>
        <v/>
      </c>
      <c r="FE35" s="16">
        <v>32100</v>
      </c>
      <c r="FF35" s="17">
        <f t="shared" si="78"/>
        <v>0.2074074074074074</v>
      </c>
      <c r="FG35" s="16" t="s">
        <v>86</v>
      </c>
      <c r="FH35" s="17" t="str">
        <f t="shared" si="79"/>
        <v/>
      </c>
      <c r="FI35" s="16">
        <v>22500</v>
      </c>
      <c r="FJ35" s="17">
        <f t="shared" si="80"/>
        <v>0.44444444444444442</v>
      </c>
      <c r="FK35" s="16">
        <v>37100</v>
      </c>
      <c r="FL35" s="17">
        <f t="shared" si="81"/>
        <v>8.3950617283950618E-2</v>
      </c>
      <c r="FM35" s="16" t="s">
        <v>86</v>
      </c>
      <c r="FN35" s="17" t="str">
        <f t="shared" si="82"/>
        <v/>
      </c>
      <c r="FO35" s="16" t="s">
        <v>86</v>
      </c>
      <c r="FP35" s="17" t="str">
        <f t="shared" si="83"/>
        <v/>
      </c>
      <c r="FQ35" s="16">
        <v>28400</v>
      </c>
      <c r="FR35" s="17">
        <f t="shared" si="84"/>
        <v>0.29876543209876544</v>
      </c>
      <c r="FS35" s="16" t="s">
        <v>86</v>
      </c>
      <c r="FT35" s="17" t="str">
        <f t="shared" si="85"/>
        <v/>
      </c>
      <c r="FU35" s="16" t="s">
        <v>86</v>
      </c>
      <c r="FV35" s="17" t="str">
        <f t="shared" si="86"/>
        <v/>
      </c>
      <c r="FW35" s="16">
        <v>25000</v>
      </c>
      <c r="FX35" s="17">
        <f t="shared" si="87"/>
        <v>0.38271604938271603</v>
      </c>
      <c r="FY35" s="16">
        <v>27800</v>
      </c>
      <c r="FZ35" s="17">
        <f t="shared" si="88"/>
        <v>0.31358024691358027</v>
      </c>
      <c r="GA35" s="16" t="s">
        <v>86</v>
      </c>
      <c r="GB35" s="17" t="str">
        <f t="shared" si="89"/>
        <v/>
      </c>
      <c r="GC35" s="16" t="s">
        <v>86</v>
      </c>
      <c r="GD35" s="17" t="str">
        <f t="shared" si="90"/>
        <v/>
      </c>
      <c r="GE35" s="16" t="s">
        <v>86</v>
      </c>
      <c r="GF35" s="17" t="str">
        <f t="shared" si="91"/>
        <v/>
      </c>
      <c r="GG35" s="16" t="s">
        <v>86</v>
      </c>
      <c r="GH35" s="17" t="str">
        <f t="shared" si="92"/>
        <v/>
      </c>
      <c r="GI35" s="16">
        <v>25900</v>
      </c>
      <c r="GJ35" s="17">
        <f t="shared" si="93"/>
        <v>0.36049382716049383</v>
      </c>
      <c r="GK35" s="16" t="s">
        <v>86</v>
      </c>
      <c r="GL35" s="17" t="str">
        <f t="shared" si="94"/>
        <v/>
      </c>
      <c r="GM35" s="16">
        <v>33300</v>
      </c>
      <c r="GN35" s="17">
        <f t="shared" si="95"/>
        <v>0.17777777777777778</v>
      </c>
      <c r="GO35" s="16" t="s">
        <v>86</v>
      </c>
      <c r="GP35" s="17" t="str">
        <f t="shared" si="96"/>
        <v/>
      </c>
      <c r="GQ35" s="16">
        <v>36000</v>
      </c>
      <c r="GR35" s="17">
        <f t="shared" si="97"/>
        <v>0.1111111111111111</v>
      </c>
      <c r="GS35" s="16" t="s">
        <v>86</v>
      </c>
      <c r="GT35" s="17" t="str">
        <f t="shared" si="98"/>
        <v/>
      </c>
      <c r="GU35" s="16">
        <v>31200</v>
      </c>
      <c r="GV35" s="17">
        <f t="shared" si="99"/>
        <v>0.22962962962962963</v>
      </c>
      <c r="GW35" s="16" t="s">
        <v>86</v>
      </c>
      <c r="GX35" s="17" t="str">
        <f t="shared" si="100"/>
        <v/>
      </c>
      <c r="GY35" s="16">
        <v>22800</v>
      </c>
      <c r="GZ35" s="17">
        <f t="shared" si="101"/>
        <v>0.43703703703703706</v>
      </c>
      <c r="HA35" s="16">
        <v>26400</v>
      </c>
      <c r="HB35" s="17">
        <f t="shared" si="102"/>
        <v>0.34814814814814815</v>
      </c>
      <c r="HC35" s="16" t="s">
        <v>86</v>
      </c>
      <c r="HD35" s="17" t="str">
        <f t="shared" si="103"/>
        <v/>
      </c>
      <c r="HE35" s="16" t="s">
        <v>86</v>
      </c>
      <c r="HF35" s="17" t="str">
        <f t="shared" si="104"/>
        <v/>
      </c>
      <c r="HG35" s="16" t="s">
        <v>86</v>
      </c>
      <c r="HH35" s="17" t="str">
        <f t="shared" si="105"/>
        <v/>
      </c>
      <c r="HI35" s="96">
        <v>24400</v>
      </c>
      <c r="HJ35" s="17">
        <f t="shared" si="106"/>
        <v>0.39753086419753086</v>
      </c>
      <c r="HK35" s="49" t="s">
        <v>86</v>
      </c>
      <c r="HL35" s="17" t="str">
        <f t="shared" si="107"/>
        <v/>
      </c>
      <c r="HM35" s="16">
        <v>34200</v>
      </c>
      <c r="HN35" s="17">
        <f t="shared" si="108"/>
        <v>0.15555555555555556</v>
      </c>
      <c r="HO35" s="16" t="s">
        <v>86</v>
      </c>
      <c r="HP35" s="17" t="str">
        <f t="shared" si="109"/>
        <v/>
      </c>
      <c r="HQ35" s="49" t="s">
        <v>86</v>
      </c>
      <c r="HR35" s="17" t="str">
        <f t="shared" si="110"/>
        <v/>
      </c>
      <c r="HS35" s="16">
        <v>26900</v>
      </c>
      <c r="HT35" s="17">
        <f t="shared" si="111"/>
        <v>0.33580246913580247</v>
      </c>
      <c r="HU35" s="16">
        <v>45300</v>
      </c>
      <c r="HV35" s="17">
        <f t="shared" si="112"/>
        <v>-0.11851851851851852</v>
      </c>
      <c r="HW35" s="16" t="s">
        <v>86</v>
      </c>
      <c r="HX35" s="17" t="str">
        <f t="shared" si="113"/>
        <v/>
      </c>
      <c r="HY35" s="49" t="s">
        <v>86</v>
      </c>
      <c r="HZ35" s="17" t="str">
        <f t="shared" si="114"/>
        <v/>
      </c>
      <c r="IA35" s="16">
        <v>58800</v>
      </c>
      <c r="IB35" s="17">
        <f t="shared" si="115"/>
        <v>-0.45185185185185184</v>
      </c>
      <c r="IC35" s="16">
        <v>43700</v>
      </c>
      <c r="ID35" s="17">
        <f t="shared" si="116"/>
        <v>-7.9012345679012344E-2</v>
      </c>
      <c r="IE35" s="16" t="s">
        <v>86</v>
      </c>
      <c r="IF35" s="17" t="str">
        <f t="shared" si="117"/>
        <v/>
      </c>
      <c r="IG35" s="49" t="s">
        <v>86</v>
      </c>
      <c r="IH35" s="17" t="str">
        <f t="shared" si="118"/>
        <v/>
      </c>
      <c r="II35" s="49" t="s">
        <v>86</v>
      </c>
      <c r="IJ35" s="47" t="str">
        <f t="shared" si="138"/>
        <v/>
      </c>
      <c r="IK35" s="89">
        <v>20700</v>
      </c>
      <c r="IL35" s="17">
        <f t="shared" si="119"/>
        <v>0.48888888888888887</v>
      </c>
      <c r="IM35" s="16">
        <v>26300</v>
      </c>
      <c r="IN35" s="17">
        <f t="shared" si="120"/>
        <v>0.35061728395061731</v>
      </c>
      <c r="IO35" s="16" t="s">
        <v>86</v>
      </c>
      <c r="IP35" s="17" t="str">
        <f t="shared" si="121"/>
        <v/>
      </c>
      <c r="IQ35" s="16" t="s">
        <v>86</v>
      </c>
      <c r="IR35" s="17" t="str">
        <f t="shared" si="122"/>
        <v/>
      </c>
      <c r="IS35" s="49" t="s">
        <v>86</v>
      </c>
      <c r="IT35" s="17" t="str">
        <f t="shared" si="123"/>
        <v/>
      </c>
      <c r="IU35" s="16">
        <v>22100</v>
      </c>
      <c r="IV35" s="17">
        <f t="shared" si="124"/>
        <v>0.454320987654321</v>
      </c>
      <c r="IW35" s="16">
        <v>27500</v>
      </c>
      <c r="IX35" s="17">
        <f t="shared" si="125"/>
        <v>0.32098765432098764</v>
      </c>
      <c r="IY35" s="16" t="s">
        <v>86</v>
      </c>
      <c r="IZ35" s="17" t="str">
        <f t="shared" si="126"/>
        <v/>
      </c>
      <c r="JA35" s="16" t="s">
        <v>86</v>
      </c>
      <c r="JB35" s="17" t="str">
        <f t="shared" si="127"/>
        <v/>
      </c>
      <c r="JC35" s="49" t="s">
        <v>86</v>
      </c>
      <c r="JD35" s="17" t="str">
        <f t="shared" si="128"/>
        <v/>
      </c>
      <c r="JE35" s="16">
        <v>22000</v>
      </c>
      <c r="JF35" s="17">
        <f t="shared" si="129"/>
        <v>0.4567901234567901</v>
      </c>
      <c r="JG35" s="16">
        <v>34800</v>
      </c>
      <c r="JH35" s="17">
        <f t="shared" si="130"/>
        <v>0.14074074074074075</v>
      </c>
      <c r="JI35" s="16" t="s">
        <v>86</v>
      </c>
      <c r="JJ35" s="17" t="str">
        <f t="shared" si="131"/>
        <v/>
      </c>
      <c r="JK35" s="16" t="s">
        <v>86</v>
      </c>
      <c r="JL35" s="17" t="str">
        <f t="shared" si="132"/>
        <v/>
      </c>
      <c r="JM35" s="49" t="s">
        <v>86</v>
      </c>
      <c r="JN35" s="17" t="str">
        <f t="shared" si="133"/>
        <v/>
      </c>
      <c r="JO35" s="16">
        <v>24300</v>
      </c>
      <c r="JP35" s="17">
        <f t="shared" si="134"/>
        <v>0.4</v>
      </c>
      <c r="JQ35" s="16">
        <v>25100</v>
      </c>
      <c r="JR35" s="17">
        <f t="shared" si="135"/>
        <v>0.38024691358024693</v>
      </c>
      <c r="JS35" s="16" t="s">
        <v>86</v>
      </c>
      <c r="JT35" s="17" t="str">
        <f t="shared" si="136"/>
        <v/>
      </c>
      <c r="JU35" s="49" t="s">
        <v>86</v>
      </c>
      <c r="JV35" s="17" t="str">
        <f t="shared" si="137"/>
        <v/>
      </c>
    </row>
    <row r="36" spans="2:282" ht="13.5" customHeight="1">
      <c r="B36" s="4">
        <v>1.75</v>
      </c>
      <c r="C36" s="4">
        <v>1.75</v>
      </c>
      <c r="D36" s="7">
        <v>40500</v>
      </c>
      <c r="E36" s="16"/>
      <c r="F36" s="17" t="str">
        <f t="shared" si="0"/>
        <v/>
      </c>
      <c r="G36" s="16" t="s">
        <v>86</v>
      </c>
      <c r="H36" s="17" t="str">
        <f t="shared" si="1"/>
        <v/>
      </c>
      <c r="I36" s="16" t="s">
        <v>86</v>
      </c>
      <c r="J36" s="17" t="str">
        <f t="shared" si="2"/>
        <v/>
      </c>
      <c r="K36" s="16" t="s">
        <v>86</v>
      </c>
      <c r="L36" s="17" t="str">
        <f t="shared" si="3"/>
        <v/>
      </c>
      <c r="M36" s="16" t="s">
        <v>86</v>
      </c>
      <c r="N36" s="17" t="str">
        <f t="shared" si="4"/>
        <v/>
      </c>
      <c r="O36" s="16">
        <v>31600</v>
      </c>
      <c r="P36" s="17">
        <f t="shared" si="5"/>
        <v>0.21975308641975308</v>
      </c>
      <c r="Q36" s="16" t="s">
        <v>86</v>
      </c>
      <c r="R36" s="17" t="str">
        <f t="shared" si="6"/>
        <v/>
      </c>
      <c r="S36" s="16" t="s">
        <v>86</v>
      </c>
      <c r="T36" s="17" t="str">
        <f t="shared" si="7"/>
        <v/>
      </c>
      <c r="U36" s="16" t="s">
        <v>86</v>
      </c>
      <c r="V36" s="17" t="str">
        <f t="shared" si="8"/>
        <v/>
      </c>
      <c r="W36" s="16" t="s">
        <v>86</v>
      </c>
      <c r="X36" s="17" t="str">
        <f t="shared" si="9"/>
        <v/>
      </c>
      <c r="Y36" s="16">
        <v>26500</v>
      </c>
      <c r="Z36" s="17">
        <f t="shared" si="10"/>
        <v>0.34567901234567899</v>
      </c>
      <c r="AA36" s="16" t="s">
        <v>86</v>
      </c>
      <c r="AB36" s="17" t="str">
        <f t="shared" si="11"/>
        <v/>
      </c>
      <c r="AC36" s="16" t="s">
        <v>86</v>
      </c>
      <c r="AD36" s="17" t="str">
        <f t="shared" si="12"/>
        <v/>
      </c>
      <c r="AE36" s="16" t="s">
        <v>86</v>
      </c>
      <c r="AF36" s="17" t="str">
        <f t="shared" si="13"/>
        <v/>
      </c>
      <c r="AG36" s="16">
        <v>33000</v>
      </c>
      <c r="AH36" s="17">
        <f t="shared" si="14"/>
        <v>0.18518518518518517</v>
      </c>
      <c r="AI36" s="16" t="s">
        <v>86</v>
      </c>
      <c r="AJ36" s="17" t="str">
        <f t="shared" si="15"/>
        <v/>
      </c>
      <c r="AK36" s="16" t="s">
        <v>86</v>
      </c>
      <c r="AL36" s="17" t="str">
        <f t="shared" si="16"/>
        <v/>
      </c>
      <c r="AM36" s="16" t="s">
        <v>86</v>
      </c>
      <c r="AN36" s="17" t="str">
        <f t="shared" si="17"/>
        <v/>
      </c>
      <c r="AO36" s="16" t="s">
        <v>86</v>
      </c>
      <c r="AP36" s="17" t="str">
        <f t="shared" si="18"/>
        <v/>
      </c>
      <c r="AQ36" s="16">
        <v>28100</v>
      </c>
      <c r="AR36" s="17">
        <f t="shared" si="19"/>
        <v>0.30617283950617286</v>
      </c>
      <c r="AS36" s="16" t="s">
        <v>86</v>
      </c>
      <c r="AT36" s="17" t="str">
        <f t="shared" si="20"/>
        <v/>
      </c>
      <c r="AU36" s="16" t="s">
        <v>86</v>
      </c>
      <c r="AV36" s="17" t="str">
        <f t="shared" si="21"/>
        <v/>
      </c>
      <c r="AW36" s="16" t="s">
        <v>86</v>
      </c>
      <c r="AX36" s="17" t="str">
        <f t="shared" si="22"/>
        <v/>
      </c>
      <c r="AY36" s="16">
        <v>28400</v>
      </c>
      <c r="AZ36" s="17">
        <f t="shared" si="23"/>
        <v>0.29876543209876544</v>
      </c>
      <c r="BA36" s="16" t="s">
        <v>86</v>
      </c>
      <c r="BB36" s="17" t="str">
        <f t="shared" si="24"/>
        <v/>
      </c>
      <c r="BC36" s="16" t="s">
        <v>86</v>
      </c>
      <c r="BD36" s="17" t="str">
        <f t="shared" si="25"/>
        <v/>
      </c>
      <c r="BE36" s="16" t="s">
        <v>86</v>
      </c>
      <c r="BF36" s="17" t="str">
        <f t="shared" si="26"/>
        <v/>
      </c>
      <c r="BG36" s="16">
        <v>25900</v>
      </c>
      <c r="BH36" s="17">
        <f t="shared" si="27"/>
        <v>0.36049382716049383</v>
      </c>
      <c r="BI36" s="16" t="s">
        <v>86</v>
      </c>
      <c r="BJ36" s="17" t="str">
        <f t="shared" si="28"/>
        <v/>
      </c>
      <c r="BK36" s="16" t="s">
        <v>86</v>
      </c>
      <c r="BL36" s="17" t="str">
        <f t="shared" si="29"/>
        <v/>
      </c>
      <c r="BM36" s="16" t="s">
        <v>86</v>
      </c>
      <c r="BN36" s="17" t="str">
        <f t="shared" si="30"/>
        <v/>
      </c>
      <c r="BO36" s="16" t="s">
        <v>86</v>
      </c>
      <c r="BP36" s="17" t="str">
        <f t="shared" si="31"/>
        <v/>
      </c>
      <c r="BQ36" s="16">
        <v>30800</v>
      </c>
      <c r="BR36" s="17">
        <f t="shared" si="32"/>
        <v>0.23950617283950618</v>
      </c>
      <c r="BS36" s="16" t="s">
        <v>86</v>
      </c>
      <c r="BT36" s="17" t="str">
        <f t="shared" si="33"/>
        <v/>
      </c>
      <c r="BU36" s="16" t="s">
        <v>86</v>
      </c>
      <c r="BV36" s="17" t="str">
        <f t="shared" si="34"/>
        <v/>
      </c>
      <c r="BW36" s="16">
        <v>37800</v>
      </c>
      <c r="BX36" s="17">
        <f t="shared" si="35"/>
        <v>6.6666666666666666E-2</v>
      </c>
      <c r="BY36" s="16" t="s">
        <v>86</v>
      </c>
      <c r="BZ36" s="17" t="str">
        <f t="shared" si="36"/>
        <v/>
      </c>
      <c r="CA36" s="16" t="s">
        <v>86</v>
      </c>
      <c r="CB36" s="17" t="str">
        <f t="shared" si="37"/>
        <v/>
      </c>
      <c r="CC36" s="16" t="s">
        <v>86</v>
      </c>
      <c r="CD36" s="17" t="str">
        <f t="shared" si="38"/>
        <v/>
      </c>
      <c r="CE36" s="16" t="s">
        <v>86</v>
      </c>
      <c r="CF36" s="17" t="str">
        <f t="shared" si="39"/>
        <v/>
      </c>
      <c r="CG36" s="16">
        <v>27600</v>
      </c>
      <c r="CH36" s="17">
        <f t="shared" si="40"/>
        <v>0.31851851851851853</v>
      </c>
      <c r="CI36" s="16" t="s">
        <v>86</v>
      </c>
      <c r="CJ36" s="17" t="str">
        <f t="shared" si="41"/>
        <v/>
      </c>
      <c r="CK36" s="16" t="s">
        <v>86</v>
      </c>
      <c r="CL36" s="17" t="str">
        <f t="shared" si="42"/>
        <v/>
      </c>
      <c r="CM36" s="16">
        <v>44300</v>
      </c>
      <c r="CN36" s="17">
        <f t="shared" si="43"/>
        <v>-9.3827160493827166E-2</v>
      </c>
      <c r="CO36" s="16" t="s">
        <v>86</v>
      </c>
      <c r="CP36" s="17" t="str">
        <f t="shared" si="44"/>
        <v/>
      </c>
      <c r="CQ36" s="16" t="s">
        <v>86</v>
      </c>
      <c r="CR36" s="17" t="str">
        <f t="shared" si="45"/>
        <v/>
      </c>
      <c r="CS36" s="16" t="s">
        <v>86</v>
      </c>
      <c r="CT36" s="17" t="str">
        <f t="shared" si="46"/>
        <v/>
      </c>
      <c r="CU36" s="16">
        <v>44300</v>
      </c>
      <c r="CV36" s="17">
        <f t="shared" si="47"/>
        <v>-9.3827160493827166E-2</v>
      </c>
      <c r="CW36" s="16" t="s">
        <v>86</v>
      </c>
      <c r="CX36" s="17" t="str">
        <f t="shared" si="48"/>
        <v/>
      </c>
      <c r="CY36" s="16" t="s">
        <v>86</v>
      </c>
      <c r="CZ36" s="17" t="str">
        <f t="shared" si="49"/>
        <v/>
      </c>
      <c r="DA36" s="16">
        <v>35400</v>
      </c>
      <c r="DB36" s="17">
        <f t="shared" si="50"/>
        <v>0.12592592592592591</v>
      </c>
      <c r="DC36" s="16" t="s">
        <v>86</v>
      </c>
      <c r="DD36" s="17" t="str">
        <f t="shared" si="51"/>
        <v/>
      </c>
      <c r="DE36" s="16" t="s">
        <v>86</v>
      </c>
      <c r="DF36" s="17" t="str">
        <f t="shared" si="52"/>
        <v/>
      </c>
      <c r="DG36" s="16" t="s">
        <v>86</v>
      </c>
      <c r="DH36" s="17" t="str">
        <f t="shared" si="53"/>
        <v/>
      </c>
      <c r="DI36" s="16" t="s">
        <v>86</v>
      </c>
      <c r="DJ36" s="17" t="str">
        <f t="shared" si="54"/>
        <v/>
      </c>
      <c r="DK36" s="16">
        <v>29900</v>
      </c>
      <c r="DL36" s="17">
        <f t="shared" si="55"/>
        <v>0.2617283950617284</v>
      </c>
      <c r="DM36" s="16" t="s">
        <v>86</v>
      </c>
      <c r="DN36" s="17" t="str">
        <f t="shared" si="56"/>
        <v/>
      </c>
      <c r="DO36" s="16" t="s">
        <v>86</v>
      </c>
      <c r="DP36" s="17" t="str">
        <f t="shared" si="57"/>
        <v/>
      </c>
      <c r="DQ36" s="16" t="s">
        <v>86</v>
      </c>
      <c r="DR36" s="17" t="str">
        <f t="shared" si="58"/>
        <v/>
      </c>
      <c r="DS36" s="16">
        <v>38200</v>
      </c>
      <c r="DT36" s="17">
        <f t="shared" si="59"/>
        <v>5.6790123456790124E-2</v>
      </c>
      <c r="DU36" s="16" t="s">
        <v>86</v>
      </c>
      <c r="DV36" s="17" t="str">
        <f t="shared" si="60"/>
        <v/>
      </c>
      <c r="DW36" s="16" t="s">
        <v>86</v>
      </c>
      <c r="DX36" s="17" t="str">
        <f t="shared" si="61"/>
        <v/>
      </c>
      <c r="DY36" s="16" t="s">
        <v>86</v>
      </c>
      <c r="DZ36" s="17" t="str">
        <f t="shared" si="62"/>
        <v/>
      </c>
      <c r="EA36" s="16" t="s">
        <v>86</v>
      </c>
      <c r="EB36" s="17" t="str">
        <f t="shared" si="63"/>
        <v/>
      </c>
      <c r="EC36" s="16">
        <v>37900</v>
      </c>
      <c r="ED36" s="17">
        <f t="shared" si="64"/>
        <v>6.4197530864197536E-2</v>
      </c>
      <c r="EE36" s="16" t="s">
        <v>86</v>
      </c>
      <c r="EF36" s="17" t="str">
        <f t="shared" si="65"/>
        <v/>
      </c>
      <c r="EG36" s="16" t="s">
        <v>86</v>
      </c>
      <c r="EH36" s="17" t="str">
        <f t="shared" si="66"/>
        <v/>
      </c>
      <c r="EI36" s="16" t="s">
        <v>86</v>
      </c>
      <c r="EJ36" s="17" t="str">
        <f t="shared" si="67"/>
        <v/>
      </c>
      <c r="EK36" s="16">
        <v>40600</v>
      </c>
      <c r="EL36" s="17">
        <f t="shared" si="68"/>
        <v>-2.4691358024691358E-3</v>
      </c>
      <c r="EM36" s="16" t="s">
        <v>86</v>
      </c>
      <c r="EN36" s="17" t="str">
        <f t="shared" si="69"/>
        <v/>
      </c>
      <c r="EO36" s="16" t="s">
        <v>86</v>
      </c>
      <c r="EP36" s="17" t="str">
        <f t="shared" si="70"/>
        <v/>
      </c>
      <c r="EQ36" s="16">
        <v>28100</v>
      </c>
      <c r="ER36" s="17">
        <f t="shared" si="71"/>
        <v>0.30617283950617286</v>
      </c>
      <c r="ES36" s="16" t="s">
        <v>86</v>
      </c>
      <c r="ET36" s="17" t="str">
        <f t="shared" si="72"/>
        <v/>
      </c>
      <c r="EU36" s="16" t="s">
        <v>86</v>
      </c>
      <c r="EV36" s="17" t="str">
        <f t="shared" si="73"/>
        <v/>
      </c>
      <c r="EW36" s="16" t="s">
        <v>86</v>
      </c>
      <c r="EX36" s="17" t="str">
        <f t="shared" si="74"/>
        <v/>
      </c>
      <c r="EY36" s="16" t="s">
        <v>86</v>
      </c>
      <c r="EZ36" s="17" t="str">
        <f t="shared" si="75"/>
        <v/>
      </c>
      <c r="FA36" s="16">
        <v>34400</v>
      </c>
      <c r="FB36" s="17">
        <f t="shared" si="76"/>
        <v>0.1506172839506173</v>
      </c>
      <c r="FC36" s="16" t="s">
        <v>86</v>
      </c>
      <c r="FD36" s="17" t="str">
        <f t="shared" si="77"/>
        <v/>
      </c>
      <c r="FE36" s="16" t="s">
        <v>86</v>
      </c>
      <c r="FF36" s="17" t="str">
        <f t="shared" si="78"/>
        <v/>
      </c>
      <c r="FG36" s="16">
        <v>42600</v>
      </c>
      <c r="FH36" s="17">
        <f t="shared" si="79"/>
        <v>-5.185185185185185E-2</v>
      </c>
      <c r="FI36" s="16" t="s">
        <v>86</v>
      </c>
      <c r="FJ36" s="17" t="str">
        <f t="shared" si="80"/>
        <v/>
      </c>
      <c r="FK36" s="16" t="s">
        <v>86</v>
      </c>
      <c r="FL36" s="17" t="str">
        <f t="shared" si="81"/>
        <v/>
      </c>
      <c r="FM36" s="16" t="s">
        <v>86</v>
      </c>
      <c r="FN36" s="17" t="str">
        <f t="shared" si="82"/>
        <v/>
      </c>
      <c r="FO36" s="16">
        <v>28400</v>
      </c>
      <c r="FP36" s="17">
        <f t="shared" si="83"/>
        <v>0.29876543209876544</v>
      </c>
      <c r="FQ36" s="16" t="s">
        <v>86</v>
      </c>
      <c r="FR36" s="17" t="str">
        <f t="shared" si="84"/>
        <v/>
      </c>
      <c r="FS36" s="16" t="s">
        <v>86</v>
      </c>
      <c r="FT36" s="17" t="str">
        <f t="shared" si="85"/>
        <v/>
      </c>
      <c r="FU36" s="16">
        <v>35200</v>
      </c>
      <c r="FV36" s="17">
        <f t="shared" si="86"/>
        <v>0.1308641975308642</v>
      </c>
      <c r="FW36" s="16" t="s">
        <v>86</v>
      </c>
      <c r="FX36" s="17" t="str">
        <f t="shared" si="87"/>
        <v/>
      </c>
      <c r="FY36" s="16" t="s">
        <v>86</v>
      </c>
      <c r="FZ36" s="17" t="str">
        <f t="shared" si="88"/>
        <v/>
      </c>
      <c r="GA36" s="16" t="s">
        <v>86</v>
      </c>
      <c r="GB36" s="17" t="str">
        <f t="shared" si="89"/>
        <v/>
      </c>
      <c r="GC36" s="16" t="s">
        <v>86</v>
      </c>
      <c r="GD36" s="17" t="str">
        <f t="shared" si="90"/>
        <v/>
      </c>
      <c r="GE36" s="16">
        <v>31300</v>
      </c>
      <c r="GF36" s="17">
        <f t="shared" si="91"/>
        <v>0.2271604938271605</v>
      </c>
      <c r="GG36" s="16" t="s">
        <v>86</v>
      </c>
      <c r="GH36" s="17" t="str">
        <f t="shared" si="92"/>
        <v/>
      </c>
      <c r="GI36" s="16" t="s">
        <v>86</v>
      </c>
      <c r="GJ36" s="17" t="str">
        <f t="shared" si="93"/>
        <v/>
      </c>
      <c r="GK36" s="16">
        <v>0</v>
      </c>
      <c r="GL36" s="17" t="str">
        <f t="shared" si="94"/>
        <v/>
      </c>
      <c r="GM36" s="16" t="s">
        <v>86</v>
      </c>
      <c r="GN36" s="17" t="str">
        <f t="shared" si="95"/>
        <v/>
      </c>
      <c r="GO36" s="16">
        <v>41500</v>
      </c>
      <c r="GP36" s="17">
        <f t="shared" si="96"/>
        <v>-2.4691358024691357E-2</v>
      </c>
      <c r="GQ36" s="16" t="s">
        <v>86</v>
      </c>
      <c r="GR36" s="17" t="str">
        <f t="shared" si="97"/>
        <v/>
      </c>
      <c r="GS36" s="16">
        <v>45200</v>
      </c>
      <c r="GT36" s="17">
        <f t="shared" si="98"/>
        <v>-0.11604938271604938</v>
      </c>
      <c r="GU36" s="16" t="s">
        <v>86</v>
      </c>
      <c r="GV36" s="17" t="str">
        <f t="shared" si="99"/>
        <v/>
      </c>
      <c r="GW36" s="16">
        <v>39400</v>
      </c>
      <c r="GX36" s="17">
        <f t="shared" si="100"/>
        <v>2.7160493827160494E-2</v>
      </c>
      <c r="GY36" s="16" t="s">
        <v>86</v>
      </c>
      <c r="GZ36" s="17" t="str">
        <f t="shared" si="101"/>
        <v/>
      </c>
      <c r="HA36" s="16" t="s">
        <v>86</v>
      </c>
      <c r="HB36" s="17" t="str">
        <f t="shared" si="102"/>
        <v/>
      </c>
      <c r="HC36" s="16" t="s">
        <v>86</v>
      </c>
      <c r="HD36" s="17" t="str">
        <f t="shared" si="103"/>
        <v/>
      </c>
      <c r="HE36" s="16" t="s">
        <v>86</v>
      </c>
      <c r="HF36" s="17" t="str">
        <f t="shared" si="104"/>
        <v/>
      </c>
      <c r="HG36" s="16">
        <v>28600</v>
      </c>
      <c r="HH36" s="17">
        <f t="shared" si="105"/>
        <v>0.29382716049382718</v>
      </c>
      <c r="HI36" s="96"/>
      <c r="HJ36" s="17" t="str">
        <f t="shared" si="106"/>
        <v/>
      </c>
      <c r="HK36" s="49">
        <v>0</v>
      </c>
      <c r="HL36" s="17" t="str">
        <f t="shared" si="107"/>
        <v/>
      </c>
      <c r="HM36" s="16" t="s">
        <v>86</v>
      </c>
      <c r="HN36" s="17" t="str">
        <f t="shared" si="108"/>
        <v/>
      </c>
      <c r="HO36" s="16" t="s">
        <v>86</v>
      </c>
      <c r="HP36" s="17" t="str">
        <f t="shared" si="109"/>
        <v/>
      </c>
      <c r="HQ36" s="49">
        <v>42100</v>
      </c>
      <c r="HR36" s="17">
        <f t="shared" si="110"/>
        <v>-3.9506172839506172E-2</v>
      </c>
      <c r="HS36" s="16" t="s">
        <v>86</v>
      </c>
      <c r="HT36" s="17" t="str">
        <f t="shared" si="111"/>
        <v/>
      </c>
      <c r="HU36" s="16" t="s">
        <v>86</v>
      </c>
      <c r="HV36" s="17" t="str">
        <f t="shared" si="112"/>
        <v/>
      </c>
      <c r="HW36" s="16" t="s">
        <v>86</v>
      </c>
      <c r="HX36" s="17" t="str">
        <f t="shared" si="113"/>
        <v/>
      </c>
      <c r="HY36" s="49">
        <v>33800</v>
      </c>
      <c r="HZ36" s="17">
        <f t="shared" si="114"/>
        <v>0.16543209876543211</v>
      </c>
      <c r="IA36" s="16" t="s">
        <v>86</v>
      </c>
      <c r="IB36" s="17" t="str">
        <f t="shared" si="115"/>
        <v/>
      </c>
      <c r="IC36" s="16" t="s">
        <v>86</v>
      </c>
      <c r="ID36" s="17" t="str">
        <f t="shared" si="116"/>
        <v/>
      </c>
      <c r="IE36" s="16" t="s">
        <v>86</v>
      </c>
      <c r="IF36" s="17" t="str">
        <f t="shared" si="117"/>
        <v/>
      </c>
      <c r="IG36" s="49">
        <v>74400</v>
      </c>
      <c r="IH36" s="17">
        <f t="shared" si="118"/>
        <v>-0.83703703703703702</v>
      </c>
      <c r="II36" s="49">
        <v>0</v>
      </c>
      <c r="IJ36" s="47" t="str">
        <f t="shared" si="138"/>
        <v/>
      </c>
      <c r="IK36" s="89" t="s">
        <v>86</v>
      </c>
      <c r="IL36" s="17" t="str">
        <f t="shared" si="119"/>
        <v/>
      </c>
      <c r="IM36" s="16" t="s">
        <v>86</v>
      </c>
      <c r="IN36" s="17" t="str">
        <f t="shared" si="120"/>
        <v/>
      </c>
      <c r="IO36" s="16" t="s">
        <v>86</v>
      </c>
      <c r="IP36" s="17" t="str">
        <f t="shared" si="121"/>
        <v/>
      </c>
      <c r="IQ36" s="16" t="s">
        <v>86</v>
      </c>
      <c r="IR36" s="17" t="str">
        <f t="shared" si="122"/>
        <v/>
      </c>
      <c r="IS36" s="49">
        <v>25800</v>
      </c>
      <c r="IT36" s="17">
        <f t="shared" si="123"/>
        <v>0.36296296296296299</v>
      </c>
      <c r="IU36" s="16" t="s">
        <v>86</v>
      </c>
      <c r="IV36" s="17" t="str">
        <f t="shared" si="124"/>
        <v/>
      </c>
      <c r="IW36" s="16" t="s">
        <v>86</v>
      </c>
      <c r="IX36" s="17" t="str">
        <f t="shared" si="125"/>
        <v/>
      </c>
      <c r="IY36" s="16" t="s">
        <v>86</v>
      </c>
      <c r="IZ36" s="17" t="str">
        <f t="shared" si="126"/>
        <v/>
      </c>
      <c r="JA36" s="16" t="s">
        <v>86</v>
      </c>
      <c r="JB36" s="17" t="str">
        <f t="shared" si="127"/>
        <v/>
      </c>
      <c r="JC36" s="49">
        <v>27800</v>
      </c>
      <c r="JD36" s="17">
        <f t="shared" si="128"/>
        <v>0.31358024691358027</v>
      </c>
      <c r="JE36" s="16" t="s">
        <v>86</v>
      </c>
      <c r="JF36" s="17" t="str">
        <f t="shared" si="129"/>
        <v/>
      </c>
      <c r="JG36" s="16" t="s">
        <v>86</v>
      </c>
      <c r="JH36" s="17" t="str">
        <f t="shared" si="130"/>
        <v/>
      </c>
      <c r="JI36" s="16" t="s">
        <v>86</v>
      </c>
      <c r="JJ36" s="17" t="str">
        <f t="shared" si="131"/>
        <v/>
      </c>
      <c r="JK36" s="16" t="s">
        <v>86</v>
      </c>
      <c r="JL36" s="17" t="str">
        <f t="shared" si="132"/>
        <v/>
      </c>
      <c r="JM36" s="49">
        <v>27500</v>
      </c>
      <c r="JN36" s="17">
        <f t="shared" si="133"/>
        <v>0.32098765432098764</v>
      </c>
      <c r="JO36" s="16" t="s">
        <v>86</v>
      </c>
      <c r="JP36" s="17" t="str">
        <f t="shared" si="134"/>
        <v/>
      </c>
      <c r="JQ36" s="16" t="s">
        <v>86</v>
      </c>
      <c r="JR36" s="17" t="str">
        <f t="shared" si="135"/>
        <v/>
      </c>
      <c r="JS36" s="16" t="s">
        <v>86</v>
      </c>
      <c r="JT36" s="17" t="str">
        <f t="shared" si="136"/>
        <v/>
      </c>
      <c r="JU36" s="49">
        <v>30600</v>
      </c>
      <c r="JV36" s="17">
        <f t="shared" si="137"/>
        <v>0.24444444444444444</v>
      </c>
    </row>
    <row r="37" spans="2:282" ht="13.5" customHeight="1">
      <c r="B37" s="4">
        <v>2</v>
      </c>
      <c r="C37" s="4">
        <v>1.8</v>
      </c>
      <c r="D37" s="7">
        <v>42500</v>
      </c>
      <c r="E37" s="16"/>
      <c r="F37" s="17" t="str">
        <f t="shared" si="0"/>
        <v/>
      </c>
      <c r="G37" s="16">
        <v>26300</v>
      </c>
      <c r="H37" s="17">
        <f t="shared" si="1"/>
        <v>0.38117647058823528</v>
      </c>
      <c r="I37" s="16">
        <v>29700</v>
      </c>
      <c r="J37" s="17">
        <f t="shared" si="2"/>
        <v>0.30117647058823527</v>
      </c>
      <c r="K37" s="16" t="s">
        <v>86</v>
      </c>
      <c r="L37" s="17" t="str">
        <f t="shared" si="3"/>
        <v/>
      </c>
      <c r="M37" s="16" t="s">
        <v>86</v>
      </c>
      <c r="N37" s="17" t="str">
        <f t="shared" si="4"/>
        <v/>
      </c>
      <c r="O37" s="16" t="s">
        <v>86</v>
      </c>
      <c r="P37" s="17" t="str">
        <f t="shared" si="5"/>
        <v/>
      </c>
      <c r="Q37" s="16">
        <v>22100</v>
      </c>
      <c r="R37" s="17">
        <f t="shared" si="6"/>
        <v>0.48</v>
      </c>
      <c r="S37" s="16">
        <v>26400</v>
      </c>
      <c r="T37" s="17">
        <f t="shared" si="7"/>
        <v>0.37882352941176473</v>
      </c>
      <c r="U37" s="16" t="s">
        <v>86</v>
      </c>
      <c r="V37" s="17" t="str">
        <f t="shared" si="8"/>
        <v/>
      </c>
      <c r="W37" s="16" t="s">
        <v>86</v>
      </c>
      <c r="X37" s="17" t="str">
        <f t="shared" si="9"/>
        <v/>
      </c>
      <c r="Y37" s="16" t="s">
        <v>86</v>
      </c>
      <c r="Z37" s="17" t="str">
        <f t="shared" si="10"/>
        <v/>
      </c>
      <c r="AA37" s="16">
        <v>27500</v>
      </c>
      <c r="AB37" s="17">
        <f t="shared" si="11"/>
        <v>0.35294117647058826</v>
      </c>
      <c r="AC37" s="16" t="s">
        <v>86</v>
      </c>
      <c r="AD37" s="17" t="str">
        <f t="shared" si="12"/>
        <v/>
      </c>
      <c r="AE37" s="16" t="s">
        <v>86</v>
      </c>
      <c r="AF37" s="17" t="str">
        <f t="shared" si="13"/>
        <v/>
      </c>
      <c r="AG37" s="16" t="s">
        <v>86</v>
      </c>
      <c r="AH37" s="17" t="str">
        <f t="shared" si="14"/>
        <v/>
      </c>
      <c r="AI37" s="16">
        <v>23400</v>
      </c>
      <c r="AJ37" s="17">
        <f t="shared" si="15"/>
        <v>0.44941176470588234</v>
      </c>
      <c r="AK37" s="16">
        <v>27200</v>
      </c>
      <c r="AL37" s="17">
        <f t="shared" si="16"/>
        <v>0.36</v>
      </c>
      <c r="AM37" s="16" t="s">
        <v>86</v>
      </c>
      <c r="AN37" s="17" t="str">
        <f t="shared" si="17"/>
        <v/>
      </c>
      <c r="AO37" s="16" t="s">
        <v>86</v>
      </c>
      <c r="AP37" s="17" t="str">
        <f t="shared" si="18"/>
        <v/>
      </c>
      <c r="AQ37" s="16" t="s">
        <v>86</v>
      </c>
      <c r="AR37" s="17" t="str">
        <f t="shared" si="19"/>
        <v/>
      </c>
      <c r="AS37" s="16">
        <v>23700</v>
      </c>
      <c r="AT37" s="17">
        <f t="shared" si="20"/>
        <v>0.44235294117647062</v>
      </c>
      <c r="AU37" s="16">
        <v>37800</v>
      </c>
      <c r="AV37" s="17">
        <f t="shared" si="21"/>
        <v>0.11058823529411765</v>
      </c>
      <c r="AW37" s="16" t="s">
        <v>86</v>
      </c>
      <c r="AX37" s="17" t="str">
        <f t="shared" si="22"/>
        <v/>
      </c>
      <c r="AY37" s="16" t="s">
        <v>86</v>
      </c>
      <c r="AZ37" s="17" t="str">
        <f t="shared" si="23"/>
        <v/>
      </c>
      <c r="BA37" s="16">
        <v>21600</v>
      </c>
      <c r="BB37" s="17">
        <f t="shared" si="24"/>
        <v>0.49176470588235294</v>
      </c>
      <c r="BC37" s="16">
        <v>26500</v>
      </c>
      <c r="BD37" s="17">
        <f t="shared" si="25"/>
        <v>0.37647058823529411</v>
      </c>
      <c r="BE37" s="16" t="s">
        <v>86</v>
      </c>
      <c r="BF37" s="17" t="str">
        <f t="shared" si="26"/>
        <v/>
      </c>
      <c r="BG37" s="16" t="s">
        <v>86</v>
      </c>
      <c r="BH37" s="17" t="str">
        <f t="shared" si="27"/>
        <v/>
      </c>
      <c r="BI37" s="16">
        <v>25700</v>
      </c>
      <c r="BJ37" s="17">
        <f t="shared" si="28"/>
        <v>0.3952941176470588</v>
      </c>
      <c r="BK37" s="16">
        <v>34700</v>
      </c>
      <c r="BL37" s="17">
        <f t="shared" si="29"/>
        <v>0.18352941176470589</v>
      </c>
      <c r="BM37" s="16" t="s">
        <v>86</v>
      </c>
      <c r="BN37" s="17" t="str">
        <f t="shared" si="30"/>
        <v/>
      </c>
      <c r="BO37" s="16" t="s">
        <v>86</v>
      </c>
      <c r="BP37" s="17" t="str">
        <f t="shared" si="31"/>
        <v/>
      </c>
      <c r="BQ37" s="16" t="s">
        <v>86</v>
      </c>
      <c r="BR37" s="17" t="str">
        <f t="shared" si="32"/>
        <v/>
      </c>
      <c r="BS37" s="16">
        <v>31500</v>
      </c>
      <c r="BT37" s="17">
        <f t="shared" si="33"/>
        <v>0.25882352941176473</v>
      </c>
      <c r="BU37" s="16" t="s">
        <v>86</v>
      </c>
      <c r="BV37" s="17" t="str">
        <f t="shared" si="34"/>
        <v/>
      </c>
      <c r="BW37" s="16" t="s">
        <v>86</v>
      </c>
      <c r="BX37" s="17" t="str">
        <f t="shared" si="35"/>
        <v/>
      </c>
      <c r="BY37" s="16">
        <v>23000</v>
      </c>
      <c r="BZ37" s="17">
        <f t="shared" si="36"/>
        <v>0.45882352941176469</v>
      </c>
      <c r="CA37" s="16">
        <v>25500</v>
      </c>
      <c r="CB37" s="17">
        <f t="shared" si="37"/>
        <v>0.4</v>
      </c>
      <c r="CC37" s="16" t="s">
        <v>86</v>
      </c>
      <c r="CD37" s="17" t="str">
        <f t="shared" si="38"/>
        <v/>
      </c>
      <c r="CE37" s="16" t="s">
        <v>86</v>
      </c>
      <c r="CF37" s="17" t="str">
        <f t="shared" si="39"/>
        <v/>
      </c>
      <c r="CG37" s="16" t="s">
        <v>86</v>
      </c>
      <c r="CH37" s="17" t="str">
        <f t="shared" si="40"/>
        <v/>
      </c>
      <c r="CI37" s="16">
        <v>50900</v>
      </c>
      <c r="CJ37" s="17">
        <f t="shared" si="41"/>
        <v>-0.1976470588235294</v>
      </c>
      <c r="CK37" s="16">
        <v>36900</v>
      </c>
      <c r="CL37" s="17">
        <f t="shared" si="42"/>
        <v>0.13176470588235295</v>
      </c>
      <c r="CM37" s="16" t="s">
        <v>86</v>
      </c>
      <c r="CN37" s="17" t="str">
        <f t="shared" si="43"/>
        <v/>
      </c>
      <c r="CO37" s="16">
        <v>24000</v>
      </c>
      <c r="CP37" s="17">
        <f t="shared" si="44"/>
        <v>0.43529411764705883</v>
      </c>
      <c r="CQ37" s="16">
        <v>26100</v>
      </c>
      <c r="CR37" s="17">
        <f t="shared" si="45"/>
        <v>0.38588235294117645</v>
      </c>
      <c r="CS37" s="16" t="s">
        <v>86</v>
      </c>
      <c r="CT37" s="17" t="str">
        <f t="shared" si="46"/>
        <v/>
      </c>
      <c r="CU37" s="16" t="s">
        <v>86</v>
      </c>
      <c r="CV37" s="17" t="str">
        <f t="shared" si="47"/>
        <v/>
      </c>
      <c r="CW37" s="16">
        <v>29500</v>
      </c>
      <c r="CX37" s="17">
        <f t="shared" si="48"/>
        <v>0.30588235294117649</v>
      </c>
      <c r="CY37" s="16" t="s">
        <v>86</v>
      </c>
      <c r="CZ37" s="17" t="str">
        <f t="shared" si="49"/>
        <v/>
      </c>
      <c r="DA37" s="16" t="s">
        <v>86</v>
      </c>
      <c r="DB37" s="17" t="str">
        <f t="shared" si="50"/>
        <v/>
      </c>
      <c r="DC37" s="16">
        <v>24900</v>
      </c>
      <c r="DD37" s="17">
        <f t="shared" si="51"/>
        <v>0.41411764705882353</v>
      </c>
      <c r="DE37" s="16">
        <v>30800</v>
      </c>
      <c r="DF37" s="17">
        <f t="shared" si="52"/>
        <v>0.2752941176470588</v>
      </c>
      <c r="DG37" s="16" t="s">
        <v>86</v>
      </c>
      <c r="DH37" s="17" t="str">
        <f t="shared" si="53"/>
        <v/>
      </c>
      <c r="DI37" s="16" t="s">
        <v>86</v>
      </c>
      <c r="DJ37" s="17" t="str">
        <f t="shared" si="54"/>
        <v/>
      </c>
      <c r="DK37" s="16" t="s">
        <v>86</v>
      </c>
      <c r="DL37" s="17" t="str">
        <f t="shared" si="55"/>
        <v/>
      </c>
      <c r="DM37" s="16">
        <v>31800</v>
      </c>
      <c r="DN37" s="17">
        <f t="shared" si="56"/>
        <v>0.25176470588235295</v>
      </c>
      <c r="DO37" s="16" t="s">
        <v>86</v>
      </c>
      <c r="DP37" s="17" t="str">
        <f t="shared" si="57"/>
        <v/>
      </c>
      <c r="DQ37" s="16" t="s">
        <v>86</v>
      </c>
      <c r="DR37" s="17" t="str">
        <f t="shared" si="58"/>
        <v/>
      </c>
      <c r="DS37" s="16" t="s">
        <v>86</v>
      </c>
      <c r="DT37" s="17" t="str">
        <f t="shared" si="59"/>
        <v/>
      </c>
      <c r="DU37" s="16">
        <v>31600</v>
      </c>
      <c r="DV37" s="17">
        <f t="shared" si="60"/>
        <v>0.25647058823529412</v>
      </c>
      <c r="DW37" s="16">
        <v>23600</v>
      </c>
      <c r="DX37" s="17">
        <f t="shared" si="61"/>
        <v>0.44470588235294117</v>
      </c>
      <c r="DY37" s="16" t="s">
        <v>86</v>
      </c>
      <c r="DZ37" s="17" t="str">
        <f t="shared" si="62"/>
        <v/>
      </c>
      <c r="EA37" s="16" t="s">
        <v>86</v>
      </c>
      <c r="EB37" s="17" t="str">
        <f t="shared" si="63"/>
        <v/>
      </c>
      <c r="EC37" s="16" t="s">
        <v>86</v>
      </c>
      <c r="ED37" s="17" t="str">
        <f t="shared" si="64"/>
        <v/>
      </c>
      <c r="EE37" s="16">
        <v>33800</v>
      </c>
      <c r="EF37" s="17">
        <f t="shared" si="65"/>
        <v>0.20470588235294118</v>
      </c>
      <c r="EG37" s="16">
        <v>36100</v>
      </c>
      <c r="EH37" s="17">
        <f t="shared" si="66"/>
        <v>0.15058823529411763</v>
      </c>
      <c r="EI37" s="16" t="s">
        <v>86</v>
      </c>
      <c r="EJ37" s="17" t="str">
        <f t="shared" si="67"/>
        <v/>
      </c>
      <c r="EK37" s="16" t="s">
        <v>86</v>
      </c>
      <c r="EL37" s="17" t="str">
        <f t="shared" si="68"/>
        <v/>
      </c>
      <c r="EM37" s="16">
        <v>23400</v>
      </c>
      <c r="EN37" s="17">
        <f t="shared" si="69"/>
        <v>0.44941176470588234</v>
      </c>
      <c r="EO37" s="16" t="s">
        <v>86</v>
      </c>
      <c r="EP37" s="17" t="str">
        <f t="shared" si="70"/>
        <v/>
      </c>
      <c r="EQ37" s="16" t="s">
        <v>86</v>
      </c>
      <c r="ER37" s="17" t="str">
        <f t="shared" si="71"/>
        <v/>
      </c>
      <c r="ES37" s="16">
        <v>28700</v>
      </c>
      <c r="ET37" s="17">
        <f t="shared" si="72"/>
        <v>0.32470588235294118</v>
      </c>
      <c r="EU37" s="16">
        <v>28800</v>
      </c>
      <c r="EV37" s="17">
        <f t="shared" si="73"/>
        <v>0.32235294117647056</v>
      </c>
      <c r="EW37" s="16" t="s">
        <v>86</v>
      </c>
      <c r="EX37" s="17" t="str">
        <f t="shared" si="74"/>
        <v/>
      </c>
      <c r="EY37" s="16" t="s">
        <v>86</v>
      </c>
      <c r="EZ37" s="17" t="str">
        <f t="shared" si="75"/>
        <v/>
      </c>
      <c r="FA37" s="16" t="s">
        <v>86</v>
      </c>
      <c r="FB37" s="17" t="str">
        <f t="shared" si="76"/>
        <v/>
      </c>
      <c r="FC37" s="16">
        <v>0</v>
      </c>
      <c r="FD37" s="17" t="str">
        <f t="shared" si="77"/>
        <v/>
      </c>
      <c r="FE37" s="16">
        <v>33800</v>
      </c>
      <c r="FF37" s="17">
        <f t="shared" si="78"/>
        <v>0.20470588235294118</v>
      </c>
      <c r="FG37" s="16" t="s">
        <v>86</v>
      </c>
      <c r="FH37" s="17" t="str">
        <f t="shared" si="79"/>
        <v/>
      </c>
      <c r="FI37" s="16">
        <v>23700</v>
      </c>
      <c r="FJ37" s="17">
        <f t="shared" si="80"/>
        <v>0.44235294117647062</v>
      </c>
      <c r="FK37" s="16">
        <v>38200</v>
      </c>
      <c r="FL37" s="17">
        <f t="shared" si="81"/>
        <v>0.1011764705882353</v>
      </c>
      <c r="FM37" s="16" t="s">
        <v>86</v>
      </c>
      <c r="FN37" s="17" t="str">
        <f t="shared" si="82"/>
        <v/>
      </c>
      <c r="FO37" s="16" t="s">
        <v>86</v>
      </c>
      <c r="FP37" s="17" t="str">
        <f t="shared" si="83"/>
        <v/>
      </c>
      <c r="FQ37" s="16">
        <v>29300</v>
      </c>
      <c r="FR37" s="17">
        <f t="shared" si="84"/>
        <v>0.31058823529411766</v>
      </c>
      <c r="FS37" s="16" t="s">
        <v>86</v>
      </c>
      <c r="FT37" s="17" t="str">
        <f t="shared" si="85"/>
        <v/>
      </c>
      <c r="FU37" s="16" t="s">
        <v>86</v>
      </c>
      <c r="FV37" s="17" t="str">
        <f t="shared" si="86"/>
        <v/>
      </c>
      <c r="FW37" s="16">
        <v>26100</v>
      </c>
      <c r="FX37" s="17">
        <f t="shared" si="87"/>
        <v>0.38588235294117645</v>
      </c>
      <c r="FY37" s="16">
        <v>29000</v>
      </c>
      <c r="FZ37" s="17">
        <f t="shared" si="88"/>
        <v>0.31764705882352939</v>
      </c>
      <c r="GA37" s="16" t="s">
        <v>86</v>
      </c>
      <c r="GB37" s="17" t="str">
        <f t="shared" si="89"/>
        <v/>
      </c>
      <c r="GC37" s="16" t="s">
        <v>86</v>
      </c>
      <c r="GD37" s="17" t="str">
        <f t="shared" si="90"/>
        <v/>
      </c>
      <c r="GE37" s="16" t="s">
        <v>86</v>
      </c>
      <c r="GF37" s="17" t="str">
        <f t="shared" si="91"/>
        <v/>
      </c>
      <c r="GG37" s="16" t="s">
        <v>86</v>
      </c>
      <c r="GH37" s="17" t="str">
        <f t="shared" si="92"/>
        <v/>
      </c>
      <c r="GI37" s="16">
        <v>27100</v>
      </c>
      <c r="GJ37" s="17">
        <f t="shared" si="93"/>
        <v>0.3623529411764706</v>
      </c>
      <c r="GK37" s="16" t="s">
        <v>86</v>
      </c>
      <c r="GL37" s="17" t="str">
        <f t="shared" si="94"/>
        <v/>
      </c>
      <c r="GM37" s="16">
        <v>34600</v>
      </c>
      <c r="GN37" s="17">
        <f t="shared" si="95"/>
        <v>0.18588235294117647</v>
      </c>
      <c r="GO37" s="16" t="s">
        <v>86</v>
      </c>
      <c r="GP37" s="17" t="str">
        <f t="shared" si="96"/>
        <v/>
      </c>
      <c r="GQ37" s="16">
        <v>37700</v>
      </c>
      <c r="GR37" s="17">
        <f t="shared" si="97"/>
        <v>0.11294117647058824</v>
      </c>
      <c r="GS37" s="16" t="s">
        <v>86</v>
      </c>
      <c r="GT37" s="17" t="str">
        <f t="shared" si="98"/>
        <v/>
      </c>
      <c r="GU37" s="16">
        <v>32800</v>
      </c>
      <c r="GV37" s="17">
        <f t="shared" si="99"/>
        <v>0.22823529411764706</v>
      </c>
      <c r="GW37" s="16" t="s">
        <v>86</v>
      </c>
      <c r="GX37" s="17" t="str">
        <f t="shared" si="100"/>
        <v/>
      </c>
      <c r="GY37" s="16">
        <v>23800</v>
      </c>
      <c r="GZ37" s="17">
        <f t="shared" si="101"/>
        <v>0.44</v>
      </c>
      <c r="HA37" s="16">
        <v>27500</v>
      </c>
      <c r="HB37" s="17">
        <f t="shared" si="102"/>
        <v>0.35294117647058826</v>
      </c>
      <c r="HC37" s="16" t="s">
        <v>86</v>
      </c>
      <c r="HD37" s="17" t="str">
        <f t="shared" si="103"/>
        <v/>
      </c>
      <c r="HE37" s="16" t="s">
        <v>86</v>
      </c>
      <c r="HF37" s="17" t="str">
        <f t="shared" si="104"/>
        <v/>
      </c>
      <c r="HG37" s="16" t="s">
        <v>86</v>
      </c>
      <c r="HH37" s="17" t="str">
        <f t="shared" si="105"/>
        <v/>
      </c>
      <c r="HI37" s="96">
        <v>25700</v>
      </c>
      <c r="HJ37" s="17">
        <f t="shared" si="106"/>
        <v>0.3952941176470588</v>
      </c>
      <c r="HK37" s="49" t="s">
        <v>86</v>
      </c>
      <c r="HL37" s="17" t="str">
        <f t="shared" si="107"/>
        <v/>
      </c>
      <c r="HM37" s="16">
        <v>35100</v>
      </c>
      <c r="HN37" s="17">
        <f t="shared" si="108"/>
        <v>0.17411764705882352</v>
      </c>
      <c r="HO37" s="16" t="s">
        <v>86</v>
      </c>
      <c r="HP37" s="17" t="str">
        <f t="shared" si="109"/>
        <v/>
      </c>
      <c r="HQ37" s="49" t="s">
        <v>86</v>
      </c>
      <c r="HR37" s="17" t="str">
        <f t="shared" si="110"/>
        <v/>
      </c>
      <c r="HS37" s="16">
        <v>28200</v>
      </c>
      <c r="HT37" s="17">
        <f t="shared" si="111"/>
        <v>0.33647058823529413</v>
      </c>
      <c r="HU37" s="16">
        <v>46400</v>
      </c>
      <c r="HV37" s="17">
        <f t="shared" si="112"/>
        <v>-9.1764705882352943E-2</v>
      </c>
      <c r="HW37" s="16" t="s">
        <v>86</v>
      </c>
      <c r="HX37" s="17" t="str">
        <f t="shared" si="113"/>
        <v/>
      </c>
      <c r="HY37" s="49" t="s">
        <v>86</v>
      </c>
      <c r="HZ37" s="17" t="str">
        <f t="shared" si="114"/>
        <v/>
      </c>
      <c r="IA37" s="16">
        <v>62000</v>
      </c>
      <c r="IB37" s="17">
        <f t="shared" si="115"/>
        <v>-0.45882352941176469</v>
      </c>
      <c r="IC37" s="16">
        <v>45200</v>
      </c>
      <c r="ID37" s="17">
        <f t="shared" si="116"/>
        <v>-6.3529411764705876E-2</v>
      </c>
      <c r="IE37" s="16" t="s">
        <v>86</v>
      </c>
      <c r="IF37" s="17" t="str">
        <f t="shared" si="117"/>
        <v/>
      </c>
      <c r="IG37" s="49" t="s">
        <v>86</v>
      </c>
      <c r="IH37" s="17" t="str">
        <f t="shared" si="118"/>
        <v/>
      </c>
      <c r="II37" s="49" t="s">
        <v>86</v>
      </c>
      <c r="IJ37" s="47" t="str">
        <f t="shared" si="138"/>
        <v/>
      </c>
      <c r="IK37" s="89">
        <v>21500</v>
      </c>
      <c r="IL37" s="17">
        <f t="shared" si="119"/>
        <v>0.49411764705882355</v>
      </c>
      <c r="IM37" s="16">
        <v>27400</v>
      </c>
      <c r="IN37" s="17">
        <f t="shared" si="120"/>
        <v>0.35529411764705882</v>
      </c>
      <c r="IO37" s="16" t="s">
        <v>86</v>
      </c>
      <c r="IP37" s="17" t="str">
        <f t="shared" si="121"/>
        <v/>
      </c>
      <c r="IQ37" s="16" t="s">
        <v>86</v>
      </c>
      <c r="IR37" s="17" t="str">
        <f t="shared" si="122"/>
        <v/>
      </c>
      <c r="IS37" s="49" t="s">
        <v>86</v>
      </c>
      <c r="IT37" s="17" t="str">
        <f t="shared" si="123"/>
        <v/>
      </c>
      <c r="IU37" s="16">
        <v>23200</v>
      </c>
      <c r="IV37" s="17">
        <f t="shared" si="124"/>
        <v>0.45411764705882351</v>
      </c>
      <c r="IW37" s="16">
        <v>28600</v>
      </c>
      <c r="IX37" s="17">
        <f t="shared" si="125"/>
        <v>0.32705882352941179</v>
      </c>
      <c r="IY37" s="16" t="s">
        <v>86</v>
      </c>
      <c r="IZ37" s="17" t="str">
        <f t="shared" si="126"/>
        <v/>
      </c>
      <c r="JA37" s="16" t="s">
        <v>86</v>
      </c>
      <c r="JB37" s="17" t="str">
        <f t="shared" si="127"/>
        <v/>
      </c>
      <c r="JC37" s="49" t="s">
        <v>86</v>
      </c>
      <c r="JD37" s="17" t="str">
        <f t="shared" si="128"/>
        <v/>
      </c>
      <c r="JE37" s="16">
        <v>22900</v>
      </c>
      <c r="JF37" s="17">
        <f t="shared" si="129"/>
        <v>0.4611764705882353</v>
      </c>
      <c r="JG37" s="16">
        <v>36000</v>
      </c>
      <c r="JH37" s="17">
        <f t="shared" si="130"/>
        <v>0.15294117647058825</v>
      </c>
      <c r="JI37" s="16" t="s">
        <v>86</v>
      </c>
      <c r="JJ37" s="17" t="str">
        <f t="shared" si="131"/>
        <v/>
      </c>
      <c r="JK37" s="16" t="s">
        <v>86</v>
      </c>
      <c r="JL37" s="17" t="str">
        <f t="shared" si="132"/>
        <v/>
      </c>
      <c r="JM37" s="49" t="s">
        <v>86</v>
      </c>
      <c r="JN37" s="17" t="str">
        <f t="shared" si="133"/>
        <v/>
      </c>
      <c r="JO37" s="16">
        <v>25500</v>
      </c>
      <c r="JP37" s="17">
        <f t="shared" si="134"/>
        <v>0.4</v>
      </c>
      <c r="JQ37" s="16">
        <v>26200</v>
      </c>
      <c r="JR37" s="17">
        <f t="shared" si="135"/>
        <v>0.3835294117647059</v>
      </c>
      <c r="JS37" s="16" t="s">
        <v>86</v>
      </c>
      <c r="JT37" s="17" t="str">
        <f t="shared" si="136"/>
        <v/>
      </c>
      <c r="JU37" s="49" t="s">
        <v>86</v>
      </c>
      <c r="JV37" s="17" t="str">
        <f t="shared" si="137"/>
        <v/>
      </c>
    </row>
    <row r="38" spans="2:282" ht="13.5" customHeight="1">
      <c r="B38" s="4">
        <v>2</v>
      </c>
      <c r="C38" s="4">
        <v>1.9</v>
      </c>
      <c r="D38" s="7">
        <v>42500</v>
      </c>
      <c r="E38" s="16"/>
      <c r="F38" s="17" t="str">
        <f t="shared" si="0"/>
        <v/>
      </c>
      <c r="G38" s="16">
        <v>27500</v>
      </c>
      <c r="H38" s="17">
        <f t="shared" si="1"/>
        <v>0.35294117647058826</v>
      </c>
      <c r="I38" s="16">
        <v>31100</v>
      </c>
      <c r="J38" s="17">
        <f t="shared" si="2"/>
        <v>0.26823529411764707</v>
      </c>
      <c r="K38" s="16" t="s">
        <v>86</v>
      </c>
      <c r="L38" s="17" t="str">
        <f t="shared" si="3"/>
        <v/>
      </c>
      <c r="M38" s="16" t="s">
        <v>86</v>
      </c>
      <c r="N38" s="17" t="str">
        <f t="shared" si="4"/>
        <v/>
      </c>
      <c r="O38" s="16" t="s">
        <v>86</v>
      </c>
      <c r="P38" s="17" t="str">
        <f t="shared" si="5"/>
        <v/>
      </c>
      <c r="Q38" s="16">
        <v>23100</v>
      </c>
      <c r="R38" s="17">
        <f t="shared" si="6"/>
        <v>0.45647058823529413</v>
      </c>
      <c r="S38" s="16">
        <v>27400</v>
      </c>
      <c r="T38" s="17">
        <f t="shared" si="7"/>
        <v>0.35529411764705882</v>
      </c>
      <c r="U38" s="16" t="s">
        <v>86</v>
      </c>
      <c r="V38" s="17" t="str">
        <f t="shared" si="8"/>
        <v/>
      </c>
      <c r="W38" s="16" t="s">
        <v>86</v>
      </c>
      <c r="X38" s="17" t="str">
        <f t="shared" si="9"/>
        <v/>
      </c>
      <c r="Y38" s="16" t="s">
        <v>86</v>
      </c>
      <c r="Z38" s="17" t="str">
        <f t="shared" si="10"/>
        <v/>
      </c>
      <c r="AA38" s="16">
        <v>28600</v>
      </c>
      <c r="AB38" s="17">
        <f t="shared" si="11"/>
        <v>0.32705882352941179</v>
      </c>
      <c r="AC38" s="16" t="s">
        <v>86</v>
      </c>
      <c r="AD38" s="17" t="str">
        <f t="shared" si="12"/>
        <v/>
      </c>
      <c r="AE38" s="16" t="s">
        <v>86</v>
      </c>
      <c r="AF38" s="17" t="str">
        <f t="shared" si="13"/>
        <v/>
      </c>
      <c r="AG38" s="16" t="s">
        <v>86</v>
      </c>
      <c r="AH38" s="17" t="str">
        <f t="shared" si="14"/>
        <v/>
      </c>
      <c r="AI38" s="16">
        <v>24300</v>
      </c>
      <c r="AJ38" s="17">
        <f t="shared" si="15"/>
        <v>0.42823529411764705</v>
      </c>
      <c r="AK38" s="16">
        <v>28300</v>
      </c>
      <c r="AL38" s="17">
        <f t="shared" si="16"/>
        <v>0.33411764705882352</v>
      </c>
      <c r="AM38" s="16" t="s">
        <v>86</v>
      </c>
      <c r="AN38" s="17" t="str">
        <f t="shared" si="17"/>
        <v/>
      </c>
      <c r="AO38" s="16" t="s">
        <v>86</v>
      </c>
      <c r="AP38" s="17" t="str">
        <f t="shared" si="18"/>
        <v/>
      </c>
      <c r="AQ38" s="16" t="s">
        <v>86</v>
      </c>
      <c r="AR38" s="17" t="str">
        <f t="shared" si="19"/>
        <v/>
      </c>
      <c r="AS38" s="16">
        <v>24800</v>
      </c>
      <c r="AT38" s="17">
        <f t="shared" si="20"/>
        <v>0.41647058823529409</v>
      </c>
      <c r="AU38" s="16">
        <v>39100</v>
      </c>
      <c r="AV38" s="17">
        <f t="shared" si="21"/>
        <v>0.08</v>
      </c>
      <c r="AW38" s="16" t="s">
        <v>86</v>
      </c>
      <c r="AX38" s="17" t="str">
        <f t="shared" si="22"/>
        <v/>
      </c>
      <c r="AY38" s="16" t="s">
        <v>86</v>
      </c>
      <c r="AZ38" s="17" t="str">
        <f t="shared" si="23"/>
        <v/>
      </c>
      <c r="BA38" s="16">
        <v>22600</v>
      </c>
      <c r="BB38" s="17">
        <f t="shared" si="24"/>
        <v>0.46823529411764708</v>
      </c>
      <c r="BC38" s="16">
        <v>27600</v>
      </c>
      <c r="BD38" s="17">
        <f t="shared" si="25"/>
        <v>0.35058823529411764</v>
      </c>
      <c r="BE38" s="16" t="s">
        <v>86</v>
      </c>
      <c r="BF38" s="17" t="str">
        <f t="shared" si="26"/>
        <v/>
      </c>
      <c r="BG38" s="16" t="s">
        <v>86</v>
      </c>
      <c r="BH38" s="17" t="str">
        <f t="shared" si="27"/>
        <v/>
      </c>
      <c r="BI38" s="16">
        <v>26800</v>
      </c>
      <c r="BJ38" s="17">
        <f t="shared" si="28"/>
        <v>0.36941176470588233</v>
      </c>
      <c r="BK38" s="16">
        <v>35800</v>
      </c>
      <c r="BL38" s="17">
        <f t="shared" si="29"/>
        <v>0.15764705882352942</v>
      </c>
      <c r="BM38" s="16" t="s">
        <v>86</v>
      </c>
      <c r="BN38" s="17" t="str">
        <f t="shared" si="30"/>
        <v/>
      </c>
      <c r="BO38" s="16" t="s">
        <v>86</v>
      </c>
      <c r="BP38" s="17" t="str">
        <f t="shared" si="31"/>
        <v/>
      </c>
      <c r="BQ38" s="16" t="s">
        <v>86</v>
      </c>
      <c r="BR38" s="17" t="str">
        <f t="shared" si="32"/>
        <v/>
      </c>
      <c r="BS38" s="16">
        <v>32400</v>
      </c>
      <c r="BT38" s="17">
        <f t="shared" si="33"/>
        <v>0.23764705882352941</v>
      </c>
      <c r="BU38" s="16" t="s">
        <v>86</v>
      </c>
      <c r="BV38" s="17" t="str">
        <f t="shared" si="34"/>
        <v/>
      </c>
      <c r="BW38" s="16" t="s">
        <v>86</v>
      </c>
      <c r="BX38" s="17" t="str">
        <f t="shared" si="35"/>
        <v/>
      </c>
      <c r="BY38" s="16">
        <v>24100</v>
      </c>
      <c r="BZ38" s="17">
        <f t="shared" si="36"/>
        <v>0.43294117647058822</v>
      </c>
      <c r="CA38" s="16">
        <v>26500</v>
      </c>
      <c r="CB38" s="17">
        <f t="shared" si="37"/>
        <v>0.37647058823529411</v>
      </c>
      <c r="CC38" s="16" t="s">
        <v>86</v>
      </c>
      <c r="CD38" s="17" t="str">
        <f t="shared" si="38"/>
        <v/>
      </c>
      <c r="CE38" s="16" t="s">
        <v>86</v>
      </c>
      <c r="CF38" s="17" t="str">
        <f t="shared" si="39"/>
        <v/>
      </c>
      <c r="CG38" s="16" t="s">
        <v>86</v>
      </c>
      <c r="CH38" s="17" t="str">
        <f t="shared" si="40"/>
        <v/>
      </c>
      <c r="CI38" s="16">
        <v>53600</v>
      </c>
      <c r="CJ38" s="17">
        <f t="shared" si="41"/>
        <v>-0.26117647058823529</v>
      </c>
      <c r="CK38" s="16">
        <v>38800</v>
      </c>
      <c r="CL38" s="17">
        <f t="shared" si="42"/>
        <v>8.7058823529411758E-2</v>
      </c>
      <c r="CM38" s="16" t="s">
        <v>86</v>
      </c>
      <c r="CN38" s="17" t="str">
        <f t="shared" si="43"/>
        <v/>
      </c>
      <c r="CO38" s="16">
        <v>25200</v>
      </c>
      <c r="CP38" s="17">
        <f t="shared" si="44"/>
        <v>0.40705882352941175</v>
      </c>
      <c r="CQ38" s="16">
        <v>27200</v>
      </c>
      <c r="CR38" s="17">
        <f t="shared" si="45"/>
        <v>0.36</v>
      </c>
      <c r="CS38" s="16" t="s">
        <v>86</v>
      </c>
      <c r="CT38" s="17" t="str">
        <f t="shared" si="46"/>
        <v/>
      </c>
      <c r="CU38" s="16" t="s">
        <v>86</v>
      </c>
      <c r="CV38" s="17" t="str">
        <f t="shared" si="47"/>
        <v/>
      </c>
      <c r="CW38" s="16">
        <v>30400</v>
      </c>
      <c r="CX38" s="17">
        <f t="shared" si="48"/>
        <v>0.2847058823529412</v>
      </c>
      <c r="CY38" s="16" t="s">
        <v>86</v>
      </c>
      <c r="CZ38" s="17" t="str">
        <f t="shared" si="49"/>
        <v/>
      </c>
      <c r="DA38" s="16" t="s">
        <v>86</v>
      </c>
      <c r="DB38" s="17" t="str">
        <f t="shared" si="50"/>
        <v/>
      </c>
      <c r="DC38" s="16">
        <v>26100</v>
      </c>
      <c r="DD38" s="17">
        <f t="shared" si="51"/>
        <v>0.38588235294117645</v>
      </c>
      <c r="DE38" s="16">
        <v>32000</v>
      </c>
      <c r="DF38" s="17">
        <f t="shared" si="52"/>
        <v>0.24705882352941178</v>
      </c>
      <c r="DG38" s="16" t="s">
        <v>86</v>
      </c>
      <c r="DH38" s="17" t="str">
        <f t="shared" si="53"/>
        <v/>
      </c>
      <c r="DI38" s="16" t="s">
        <v>86</v>
      </c>
      <c r="DJ38" s="17" t="str">
        <f t="shared" si="54"/>
        <v/>
      </c>
      <c r="DK38" s="16" t="s">
        <v>86</v>
      </c>
      <c r="DL38" s="17" t="str">
        <f t="shared" si="55"/>
        <v/>
      </c>
      <c r="DM38" s="16">
        <v>33100</v>
      </c>
      <c r="DN38" s="17">
        <f t="shared" si="56"/>
        <v>0.22117647058823531</v>
      </c>
      <c r="DO38" s="16" t="s">
        <v>86</v>
      </c>
      <c r="DP38" s="17" t="str">
        <f t="shared" si="57"/>
        <v/>
      </c>
      <c r="DQ38" s="16" t="s">
        <v>86</v>
      </c>
      <c r="DR38" s="17" t="str">
        <f t="shared" si="58"/>
        <v/>
      </c>
      <c r="DS38" s="16" t="s">
        <v>86</v>
      </c>
      <c r="DT38" s="17" t="str">
        <f t="shared" si="59"/>
        <v/>
      </c>
      <c r="DU38" s="16">
        <v>33200</v>
      </c>
      <c r="DV38" s="17">
        <f t="shared" si="60"/>
        <v>0.21882352941176469</v>
      </c>
      <c r="DW38" s="16">
        <v>24600</v>
      </c>
      <c r="DX38" s="17">
        <f t="shared" si="61"/>
        <v>0.42117647058823532</v>
      </c>
      <c r="DY38" s="16" t="s">
        <v>86</v>
      </c>
      <c r="DZ38" s="17" t="str">
        <f t="shared" si="62"/>
        <v/>
      </c>
      <c r="EA38" s="16" t="s">
        <v>86</v>
      </c>
      <c r="EB38" s="17" t="str">
        <f t="shared" si="63"/>
        <v/>
      </c>
      <c r="EC38" s="16" t="s">
        <v>86</v>
      </c>
      <c r="ED38" s="17" t="str">
        <f t="shared" si="64"/>
        <v/>
      </c>
      <c r="EE38" s="16">
        <v>35400</v>
      </c>
      <c r="EF38" s="17">
        <f t="shared" si="65"/>
        <v>0.16705882352941176</v>
      </c>
      <c r="EG38" s="16">
        <v>37300</v>
      </c>
      <c r="EH38" s="17">
        <f t="shared" si="66"/>
        <v>0.12235294117647059</v>
      </c>
      <c r="EI38" s="16" t="s">
        <v>86</v>
      </c>
      <c r="EJ38" s="17" t="str">
        <f t="shared" si="67"/>
        <v/>
      </c>
      <c r="EK38" s="16" t="s">
        <v>86</v>
      </c>
      <c r="EL38" s="17" t="str">
        <f t="shared" si="68"/>
        <v/>
      </c>
      <c r="EM38" s="16">
        <v>24300</v>
      </c>
      <c r="EN38" s="17">
        <f t="shared" si="69"/>
        <v>0.42823529411764705</v>
      </c>
      <c r="EO38" s="16" t="s">
        <v>86</v>
      </c>
      <c r="EP38" s="17" t="str">
        <f t="shared" si="70"/>
        <v/>
      </c>
      <c r="EQ38" s="16" t="s">
        <v>86</v>
      </c>
      <c r="ER38" s="17" t="str">
        <f t="shared" si="71"/>
        <v/>
      </c>
      <c r="ES38" s="16">
        <v>29500</v>
      </c>
      <c r="ET38" s="17">
        <f t="shared" si="72"/>
        <v>0.30588235294117649</v>
      </c>
      <c r="EU38" s="16">
        <v>30000</v>
      </c>
      <c r="EV38" s="17">
        <f t="shared" si="73"/>
        <v>0.29411764705882354</v>
      </c>
      <c r="EW38" s="16" t="s">
        <v>86</v>
      </c>
      <c r="EX38" s="17" t="str">
        <f t="shared" si="74"/>
        <v/>
      </c>
      <c r="EY38" s="16" t="s">
        <v>86</v>
      </c>
      <c r="EZ38" s="17" t="str">
        <f t="shared" si="75"/>
        <v/>
      </c>
      <c r="FA38" s="16" t="s">
        <v>86</v>
      </c>
      <c r="FB38" s="17" t="str">
        <f t="shared" si="76"/>
        <v/>
      </c>
      <c r="FC38" s="16">
        <v>0</v>
      </c>
      <c r="FD38" s="17" t="str">
        <f t="shared" si="77"/>
        <v/>
      </c>
      <c r="FE38" s="16">
        <v>35500</v>
      </c>
      <c r="FF38" s="17">
        <f t="shared" si="78"/>
        <v>0.16470588235294117</v>
      </c>
      <c r="FG38" s="16" t="s">
        <v>86</v>
      </c>
      <c r="FH38" s="17" t="str">
        <f t="shared" si="79"/>
        <v/>
      </c>
      <c r="FI38" s="16">
        <v>24800</v>
      </c>
      <c r="FJ38" s="17">
        <f t="shared" si="80"/>
        <v>0.41647058823529409</v>
      </c>
      <c r="FK38" s="16">
        <v>39300</v>
      </c>
      <c r="FL38" s="17">
        <f t="shared" si="81"/>
        <v>7.5294117647058817E-2</v>
      </c>
      <c r="FM38" s="16" t="s">
        <v>86</v>
      </c>
      <c r="FN38" s="17" t="str">
        <f t="shared" si="82"/>
        <v/>
      </c>
      <c r="FO38" s="16" t="s">
        <v>86</v>
      </c>
      <c r="FP38" s="17" t="str">
        <f t="shared" si="83"/>
        <v/>
      </c>
      <c r="FQ38" s="16">
        <v>30200</v>
      </c>
      <c r="FR38" s="17">
        <f t="shared" si="84"/>
        <v>0.28941176470588237</v>
      </c>
      <c r="FS38" s="16" t="s">
        <v>86</v>
      </c>
      <c r="FT38" s="17" t="str">
        <f t="shared" si="85"/>
        <v/>
      </c>
      <c r="FU38" s="16" t="s">
        <v>86</v>
      </c>
      <c r="FV38" s="17" t="str">
        <f t="shared" si="86"/>
        <v/>
      </c>
      <c r="FW38" s="16">
        <v>27200</v>
      </c>
      <c r="FX38" s="17">
        <f t="shared" si="87"/>
        <v>0.36</v>
      </c>
      <c r="FY38" s="16">
        <v>30100</v>
      </c>
      <c r="FZ38" s="17">
        <f t="shared" si="88"/>
        <v>0.29176470588235293</v>
      </c>
      <c r="GA38" s="16" t="s">
        <v>86</v>
      </c>
      <c r="GB38" s="17" t="str">
        <f t="shared" si="89"/>
        <v/>
      </c>
      <c r="GC38" s="16" t="s">
        <v>86</v>
      </c>
      <c r="GD38" s="17" t="str">
        <f t="shared" si="90"/>
        <v/>
      </c>
      <c r="GE38" s="16" t="s">
        <v>86</v>
      </c>
      <c r="GF38" s="17" t="str">
        <f t="shared" si="91"/>
        <v/>
      </c>
      <c r="GG38" s="16" t="s">
        <v>86</v>
      </c>
      <c r="GH38" s="17" t="str">
        <f t="shared" si="92"/>
        <v/>
      </c>
      <c r="GI38" s="16">
        <v>28300</v>
      </c>
      <c r="GJ38" s="17">
        <f t="shared" si="93"/>
        <v>0.33411764705882352</v>
      </c>
      <c r="GK38" s="16" t="s">
        <v>86</v>
      </c>
      <c r="GL38" s="17" t="str">
        <f t="shared" si="94"/>
        <v/>
      </c>
      <c r="GM38" s="16">
        <v>35900</v>
      </c>
      <c r="GN38" s="17">
        <f t="shared" si="95"/>
        <v>0.15529411764705883</v>
      </c>
      <c r="GO38" s="16" t="s">
        <v>86</v>
      </c>
      <c r="GP38" s="17" t="str">
        <f t="shared" si="96"/>
        <v/>
      </c>
      <c r="GQ38" s="16">
        <v>39400</v>
      </c>
      <c r="GR38" s="17">
        <f t="shared" si="97"/>
        <v>7.2941176470588232E-2</v>
      </c>
      <c r="GS38" s="16" t="s">
        <v>86</v>
      </c>
      <c r="GT38" s="17" t="str">
        <f t="shared" si="98"/>
        <v/>
      </c>
      <c r="GU38" s="16">
        <v>34400</v>
      </c>
      <c r="GV38" s="17">
        <f t="shared" si="99"/>
        <v>0.19058823529411764</v>
      </c>
      <c r="GW38" s="16" t="s">
        <v>86</v>
      </c>
      <c r="GX38" s="17" t="str">
        <f t="shared" si="100"/>
        <v/>
      </c>
      <c r="GY38" s="16">
        <v>24800</v>
      </c>
      <c r="GZ38" s="17">
        <f t="shared" si="101"/>
        <v>0.41647058823529409</v>
      </c>
      <c r="HA38" s="16">
        <v>28600</v>
      </c>
      <c r="HB38" s="17">
        <f t="shared" si="102"/>
        <v>0.32705882352941179</v>
      </c>
      <c r="HC38" s="16" t="s">
        <v>86</v>
      </c>
      <c r="HD38" s="17" t="str">
        <f t="shared" si="103"/>
        <v/>
      </c>
      <c r="HE38" s="16" t="s">
        <v>86</v>
      </c>
      <c r="HF38" s="17" t="str">
        <f t="shared" si="104"/>
        <v/>
      </c>
      <c r="HG38" s="16" t="s">
        <v>86</v>
      </c>
      <c r="HH38" s="17" t="str">
        <f t="shared" si="105"/>
        <v/>
      </c>
      <c r="HI38" s="96">
        <v>27000</v>
      </c>
      <c r="HJ38" s="17">
        <f t="shared" si="106"/>
        <v>0.36470588235294116</v>
      </c>
      <c r="HK38" s="49" t="s">
        <v>86</v>
      </c>
      <c r="HL38" s="17" t="str">
        <f t="shared" si="107"/>
        <v/>
      </c>
      <c r="HM38" s="16">
        <v>36000</v>
      </c>
      <c r="HN38" s="17">
        <f t="shared" si="108"/>
        <v>0.15294117647058825</v>
      </c>
      <c r="HO38" s="16" t="s">
        <v>86</v>
      </c>
      <c r="HP38" s="17" t="str">
        <f t="shared" si="109"/>
        <v/>
      </c>
      <c r="HQ38" s="49" t="s">
        <v>86</v>
      </c>
      <c r="HR38" s="17" t="str">
        <f t="shared" si="110"/>
        <v/>
      </c>
      <c r="HS38" s="16">
        <v>29500</v>
      </c>
      <c r="HT38" s="17">
        <f t="shared" si="111"/>
        <v>0.30588235294117649</v>
      </c>
      <c r="HU38" s="16">
        <v>47500</v>
      </c>
      <c r="HV38" s="17">
        <f t="shared" si="112"/>
        <v>-0.11764705882352941</v>
      </c>
      <c r="HW38" s="16" t="s">
        <v>86</v>
      </c>
      <c r="HX38" s="17" t="str">
        <f t="shared" si="113"/>
        <v/>
      </c>
      <c r="HY38" s="49" t="s">
        <v>86</v>
      </c>
      <c r="HZ38" s="17" t="str">
        <f t="shared" si="114"/>
        <v/>
      </c>
      <c r="IA38" s="16">
        <v>65300</v>
      </c>
      <c r="IB38" s="17">
        <f t="shared" si="115"/>
        <v>-0.53647058823529414</v>
      </c>
      <c r="IC38" s="16">
        <v>46700</v>
      </c>
      <c r="ID38" s="17">
        <f t="shared" si="116"/>
        <v>-9.8823529411764699E-2</v>
      </c>
      <c r="IE38" s="16" t="s">
        <v>86</v>
      </c>
      <c r="IF38" s="17" t="str">
        <f t="shared" si="117"/>
        <v/>
      </c>
      <c r="IG38" s="49" t="s">
        <v>86</v>
      </c>
      <c r="IH38" s="17" t="str">
        <f t="shared" si="118"/>
        <v/>
      </c>
      <c r="II38" s="49" t="s">
        <v>86</v>
      </c>
      <c r="IJ38" s="47" t="str">
        <f t="shared" si="138"/>
        <v/>
      </c>
      <c r="IK38" s="89">
        <v>22400</v>
      </c>
      <c r="IL38" s="17">
        <f t="shared" si="119"/>
        <v>0.47294117647058825</v>
      </c>
      <c r="IM38" s="16">
        <v>28500</v>
      </c>
      <c r="IN38" s="17">
        <f t="shared" si="120"/>
        <v>0.32941176470588235</v>
      </c>
      <c r="IO38" s="16" t="s">
        <v>86</v>
      </c>
      <c r="IP38" s="17" t="str">
        <f t="shared" si="121"/>
        <v/>
      </c>
      <c r="IQ38" s="16" t="s">
        <v>86</v>
      </c>
      <c r="IR38" s="17" t="str">
        <f t="shared" si="122"/>
        <v/>
      </c>
      <c r="IS38" s="49" t="s">
        <v>86</v>
      </c>
      <c r="IT38" s="17" t="str">
        <f t="shared" si="123"/>
        <v/>
      </c>
      <c r="IU38" s="16">
        <v>24300</v>
      </c>
      <c r="IV38" s="17">
        <f t="shared" si="124"/>
        <v>0.42823529411764705</v>
      </c>
      <c r="IW38" s="16">
        <v>29700</v>
      </c>
      <c r="IX38" s="17">
        <f t="shared" si="125"/>
        <v>0.30117647058823527</v>
      </c>
      <c r="IY38" s="16" t="s">
        <v>86</v>
      </c>
      <c r="IZ38" s="17" t="str">
        <f t="shared" si="126"/>
        <v/>
      </c>
      <c r="JA38" s="16" t="s">
        <v>86</v>
      </c>
      <c r="JB38" s="17" t="str">
        <f t="shared" si="127"/>
        <v/>
      </c>
      <c r="JC38" s="49" t="s">
        <v>86</v>
      </c>
      <c r="JD38" s="17" t="str">
        <f t="shared" si="128"/>
        <v/>
      </c>
      <c r="JE38" s="16">
        <v>23800</v>
      </c>
      <c r="JF38" s="17">
        <f t="shared" si="129"/>
        <v>0.44</v>
      </c>
      <c r="JG38" s="16">
        <v>37300</v>
      </c>
      <c r="JH38" s="17">
        <f t="shared" si="130"/>
        <v>0.12235294117647059</v>
      </c>
      <c r="JI38" s="16" t="s">
        <v>86</v>
      </c>
      <c r="JJ38" s="17" t="str">
        <f t="shared" si="131"/>
        <v/>
      </c>
      <c r="JK38" s="16" t="s">
        <v>86</v>
      </c>
      <c r="JL38" s="17" t="str">
        <f t="shared" si="132"/>
        <v/>
      </c>
      <c r="JM38" s="49" t="s">
        <v>86</v>
      </c>
      <c r="JN38" s="17" t="str">
        <f t="shared" si="133"/>
        <v/>
      </c>
      <c r="JO38" s="16">
        <v>26700</v>
      </c>
      <c r="JP38" s="17">
        <f t="shared" si="134"/>
        <v>0.37176470588235294</v>
      </c>
      <c r="JQ38" s="16">
        <v>27400</v>
      </c>
      <c r="JR38" s="17">
        <f t="shared" si="135"/>
        <v>0.35529411764705882</v>
      </c>
      <c r="JS38" s="16" t="s">
        <v>86</v>
      </c>
      <c r="JT38" s="17" t="str">
        <f t="shared" si="136"/>
        <v/>
      </c>
      <c r="JU38" s="49" t="s">
        <v>86</v>
      </c>
      <c r="JV38" s="17" t="str">
        <f t="shared" si="137"/>
        <v/>
      </c>
    </row>
    <row r="39" spans="2:282" ht="13.5" customHeight="1">
      <c r="B39" s="4">
        <v>2</v>
      </c>
      <c r="C39" s="4">
        <v>2</v>
      </c>
      <c r="D39" s="7">
        <v>42500</v>
      </c>
      <c r="E39" s="16"/>
      <c r="F39" s="17" t="str">
        <f t="shared" si="0"/>
        <v/>
      </c>
      <c r="G39" s="16">
        <v>28800</v>
      </c>
      <c r="H39" s="17">
        <f t="shared" si="1"/>
        <v>0.32235294117647056</v>
      </c>
      <c r="I39" s="16">
        <v>32400</v>
      </c>
      <c r="J39" s="17">
        <f t="shared" si="2"/>
        <v>0.23764705882352941</v>
      </c>
      <c r="K39" s="16">
        <v>47013</v>
      </c>
      <c r="L39" s="17">
        <f t="shared" si="3"/>
        <v>-0.10618823529411765</v>
      </c>
      <c r="M39" s="16">
        <v>36300</v>
      </c>
      <c r="N39" s="17">
        <f t="shared" si="4"/>
        <v>0.14588235294117646</v>
      </c>
      <c r="O39" s="16">
        <v>34600</v>
      </c>
      <c r="P39" s="17">
        <f t="shared" si="5"/>
        <v>0.18588235294117647</v>
      </c>
      <c r="Q39" s="16">
        <v>24100</v>
      </c>
      <c r="R39" s="17">
        <f t="shared" si="6"/>
        <v>0.43294117647058822</v>
      </c>
      <c r="S39" s="16">
        <v>28300</v>
      </c>
      <c r="T39" s="17">
        <f t="shared" si="7"/>
        <v>0.33411764705882352</v>
      </c>
      <c r="U39" s="16">
        <v>37203</v>
      </c>
      <c r="V39" s="17">
        <f t="shared" si="8"/>
        <v>0.12463529411764705</v>
      </c>
      <c r="W39" s="16">
        <v>35500</v>
      </c>
      <c r="X39" s="17">
        <f t="shared" si="9"/>
        <v>0.16470588235294117</v>
      </c>
      <c r="Y39" s="16">
        <v>28900</v>
      </c>
      <c r="Z39" s="17">
        <f t="shared" si="10"/>
        <v>0.32</v>
      </c>
      <c r="AA39" s="16">
        <v>29800</v>
      </c>
      <c r="AB39" s="17">
        <f t="shared" si="11"/>
        <v>0.29882352941176471</v>
      </c>
      <c r="AC39" s="16">
        <v>47013</v>
      </c>
      <c r="AD39" s="17">
        <f t="shared" si="12"/>
        <v>-0.10618823529411765</v>
      </c>
      <c r="AE39" s="16">
        <v>38600</v>
      </c>
      <c r="AF39" s="17">
        <f t="shared" si="13"/>
        <v>9.1764705882352943E-2</v>
      </c>
      <c r="AG39" s="16">
        <v>35800</v>
      </c>
      <c r="AH39" s="17">
        <f t="shared" si="14"/>
        <v>0.15764705882352942</v>
      </c>
      <c r="AI39" s="16">
        <v>25300</v>
      </c>
      <c r="AJ39" s="17">
        <f t="shared" si="15"/>
        <v>0.40470588235294119</v>
      </c>
      <c r="AK39" s="16">
        <v>29300</v>
      </c>
      <c r="AL39" s="17">
        <f t="shared" si="16"/>
        <v>0.31058823529411766</v>
      </c>
      <c r="AM39" s="16">
        <v>47013</v>
      </c>
      <c r="AN39" s="17">
        <f t="shared" si="17"/>
        <v>-0.10618823529411765</v>
      </c>
      <c r="AO39" s="16">
        <v>33900</v>
      </c>
      <c r="AP39" s="17">
        <f t="shared" si="18"/>
        <v>0.2023529411764706</v>
      </c>
      <c r="AQ39" s="16">
        <v>30400</v>
      </c>
      <c r="AR39" s="17">
        <f t="shared" si="19"/>
        <v>0.2847058823529412</v>
      </c>
      <c r="AS39" s="16">
        <v>26000</v>
      </c>
      <c r="AT39" s="17">
        <f t="shared" si="20"/>
        <v>0.38823529411764707</v>
      </c>
      <c r="AU39" s="16">
        <v>40300</v>
      </c>
      <c r="AV39" s="17">
        <f t="shared" si="21"/>
        <v>5.1764705882352942E-2</v>
      </c>
      <c r="AW39" s="16">
        <v>38300</v>
      </c>
      <c r="AX39" s="17">
        <f t="shared" si="22"/>
        <v>9.8823529411764699E-2</v>
      </c>
      <c r="AY39" s="16">
        <v>31200</v>
      </c>
      <c r="AZ39" s="17">
        <f t="shared" si="23"/>
        <v>0.26588235294117646</v>
      </c>
      <c r="BA39" s="16">
        <v>23600</v>
      </c>
      <c r="BB39" s="17">
        <f t="shared" si="24"/>
        <v>0.44470588235294117</v>
      </c>
      <c r="BC39" s="16">
        <v>28800</v>
      </c>
      <c r="BD39" s="17">
        <f t="shared" si="25"/>
        <v>0.32235294117647056</v>
      </c>
      <c r="BE39" s="16">
        <v>32700</v>
      </c>
      <c r="BF39" s="17">
        <f t="shared" si="26"/>
        <v>0.23058823529411765</v>
      </c>
      <c r="BG39" s="16">
        <v>28300</v>
      </c>
      <c r="BH39" s="17">
        <f t="shared" si="27"/>
        <v>0.33411764705882352</v>
      </c>
      <c r="BI39" s="16">
        <v>27900</v>
      </c>
      <c r="BJ39" s="17">
        <f t="shared" si="28"/>
        <v>0.34352941176470586</v>
      </c>
      <c r="BK39" s="16">
        <v>36900</v>
      </c>
      <c r="BL39" s="17">
        <f t="shared" si="29"/>
        <v>0.13176470588235295</v>
      </c>
      <c r="BM39" s="16">
        <v>37203</v>
      </c>
      <c r="BN39" s="17">
        <f t="shared" si="30"/>
        <v>0.12463529411764705</v>
      </c>
      <c r="BO39" s="16">
        <v>39300</v>
      </c>
      <c r="BP39" s="17">
        <f t="shared" si="31"/>
        <v>7.5294117647058817E-2</v>
      </c>
      <c r="BQ39" s="16">
        <v>33500</v>
      </c>
      <c r="BR39" s="17">
        <f t="shared" si="32"/>
        <v>0.21176470588235294</v>
      </c>
      <c r="BS39" s="16">
        <v>33200</v>
      </c>
      <c r="BT39" s="17">
        <f t="shared" si="33"/>
        <v>0.21882352941176469</v>
      </c>
      <c r="BU39" s="16">
        <v>29400</v>
      </c>
      <c r="BV39" s="17">
        <f t="shared" si="34"/>
        <v>0.30823529411764705</v>
      </c>
      <c r="BW39" s="16">
        <v>39800</v>
      </c>
      <c r="BX39" s="17">
        <f t="shared" si="35"/>
        <v>6.3529411764705876E-2</v>
      </c>
      <c r="BY39" s="16">
        <v>25100</v>
      </c>
      <c r="BZ39" s="17">
        <f t="shared" si="36"/>
        <v>0.40941176470588236</v>
      </c>
      <c r="CA39" s="16">
        <v>27500</v>
      </c>
      <c r="CB39" s="17">
        <f t="shared" si="37"/>
        <v>0.35294117647058826</v>
      </c>
      <c r="CC39" s="16">
        <v>37203</v>
      </c>
      <c r="CD39" s="17">
        <f t="shared" si="38"/>
        <v>0.12463529411764705</v>
      </c>
      <c r="CE39" s="16">
        <v>38600</v>
      </c>
      <c r="CF39" s="17">
        <f t="shared" si="39"/>
        <v>9.1764705882352943E-2</v>
      </c>
      <c r="CG39" s="16">
        <v>30100</v>
      </c>
      <c r="CH39" s="17">
        <f t="shared" si="40"/>
        <v>0.29176470588235293</v>
      </c>
      <c r="CI39" s="16">
        <v>56300</v>
      </c>
      <c r="CJ39" s="17">
        <f t="shared" si="41"/>
        <v>-0.32470588235294118</v>
      </c>
      <c r="CK39" s="16">
        <v>26300</v>
      </c>
      <c r="CL39" s="17">
        <f t="shared" si="42"/>
        <v>0.38117647058823528</v>
      </c>
      <c r="CM39" s="16">
        <v>31600</v>
      </c>
      <c r="CN39" s="17">
        <f t="shared" si="43"/>
        <v>0.25647058823529412</v>
      </c>
      <c r="CO39" s="16">
        <v>26300</v>
      </c>
      <c r="CP39" s="17">
        <f t="shared" si="44"/>
        <v>0.38117647058823528</v>
      </c>
      <c r="CQ39" s="16">
        <v>28300</v>
      </c>
      <c r="CR39" s="17">
        <f t="shared" si="45"/>
        <v>0.33411764705882352</v>
      </c>
      <c r="CS39" s="16">
        <v>28000</v>
      </c>
      <c r="CT39" s="17">
        <f t="shared" si="46"/>
        <v>0.3411764705882353</v>
      </c>
      <c r="CU39" s="16">
        <v>31600</v>
      </c>
      <c r="CV39" s="17">
        <f t="shared" si="47"/>
        <v>0.25647058823529412</v>
      </c>
      <c r="CW39" s="16">
        <v>31200</v>
      </c>
      <c r="CX39" s="17">
        <f t="shared" si="48"/>
        <v>0.26588235294117646</v>
      </c>
      <c r="CY39" s="16">
        <v>35200</v>
      </c>
      <c r="CZ39" s="17">
        <f t="shared" si="49"/>
        <v>0.17176470588235293</v>
      </c>
      <c r="DA39" s="16">
        <v>37400</v>
      </c>
      <c r="DB39" s="17">
        <f t="shared" si="50"/>
        <v>0.12</v>
      </c>
      <c r="DC39" s="16">
        <v>27300</v>
      </c>
      <c r="DD39" s="17">
        <f t="shared" si="51"/>
        <v>0.35764705882352943</v>
      </c>
      <c r="DE39" s="16">
        <v>33200</v>
      </c>
      <c r="DF39" s="17">
        <f t="shared" si="52"/>
        <v>0.21882352941176469</v>
      </c>
      <c r="DG39" s="16">
        <v>37203</v>
      </c>
      <c r="DH39" s="17">
        <f t="shared" si="53"/>
        <v>0.12463529411764705</v>
      </c>
      <c r="DI39" s="16">
        <v>33100</v>
      </c>
      <c r="DJ39" s="17">
        <f t="shared" si="54"/>
        <v>0.22117647058823531</v>
      </c>
      <c r="DK39" s="16">
        <v>32800</v>
      </c>
      <c r="DL39" s="17">
        <f t="shared" si="55"/>
        <v>0.22823529411764706</v>
      </c>
      <c r="DM39" s="16">
        <v>34400</v>
      </c>
      <c r="DN39" s="17">
        <f t="shared" si="56"/>
        <v>0.19058823529411764</v>
      </c>
      <c r="DO39" s="16">
        <v>37203</v>
      </c>
      <c r="DP39" s="17">
        <f t="shared" si="57"/>
        <v>0.12463529411764705</v>
      </c>
      <c r="DQ39" s="16">
        <v>43500</v>
      </c>
      <c r="DR39" s="17">
        <f t="shared" si="58"/>
        <v>-2.3529411764705882E-2</v>
      </c>
      <c r="DS39" s="16">
        <v>41300</v>
      </c>
      <c r="DT39" s="17">
        <f t="shared" si="59"/>
        <v>2.823529411764706E-2</v>
      </c>
      <c r="DU39" s="16">
        <v>34700</v>
      </c>
      <c r="DV39" s="17">
        <f t="shared" si="60"/>
        <v>0.18352941176470589</v>
      </c>
      <c r="DW39" s="16">
        <v>25500</v>
      </c>
      <c r="DX39" s="17">
        <f t="shared" si="61"/>
        <v>0.4</v>
      </c>
      <c r="DY39" s="16">
        <v>37203</v>
      </c>
      <c r="DZ39" s="17">
        <f t="shared" si="62"/>
        <v>0.12463529411764705</v>
      </c>
      <c r="EA39" s="16">
        <v>42100</v>
      </c>
      <c r="EB39" s="17">
        <f t="shared" si="63"/>
        <v>9.4117647058823521E-3</v>
      </c>
      <c r="EC39" s="16">
        <v>41600</v>
      </c>
      <c r="ED39" s="17">
        <f t="shared" si="64"/>
        <v>2.1176470588235293E-2</v>
      </c>
      <c r="EE39" s="16">
        <v>37000</v>
      </c>
      <c r="EF39" s="17">
        <f t="shared" si="65"/>
        <v>0.12941176470588237</v>
      </c>
      <c r="EG39" s="16">
        <v>38500</v>
      </c>
      <c r="EH39" s="17">
        <f t="shared" si="66"/>
        <v>9.4117647058823528E-2</v>
      </c>
      <c r="EI39" s="16">
        <v>33400</v>
      </c>
      <c r="EJ39" s="17">
        <f t="shared" si="67"/>
        <v>0.21411764705882352</v>
      </c>
      <c r="EK39" s="16">
        <v>44400</v>
      </c>
      <c r="EL39" s="17">
        <f t="shared" si="68"/>
        <v>-4.4705882352941179E-2</v>
      </c>
      <c r="EM39" s="16">
        <v>25200</v>
      </c>
      <c r="EN39" s="17">
        <f t="shared" si="69"/>
        <v>0.40705882352941175</v>
      </c>
      <c r="EO39" s="16">
        <v>24000</v>
      </c>
      <c r="EP39" s="17">
        <f t="shared" si="70"/>
        <v>0.43529411764705883</v>
      </c>
      <c r="EQ39" s="16">
        <v>30200</v>
      </c>
      <c r="ER39" s="17">
        <f t="shared" si="71"/>
        <v>0.28941176470588237</v>
      </c>
      <c r="ES39" s="16">
        <v>30200</v>
      </c>
      <c r="ET39" s="17">
        <f t="shared" si="72"/>
        <v>0.28941176470588237</v>
      </c>
      <c r="EU39" s="16">
        <v>31200</v>
      </c>
      <c r="EV39" s="17">
        <f t="shared" si="73"/>
        <v>0.26588235294117646</v>
      </c>
      <c r="EW39" s="16">
        <v>47013</v>
      </c>
      <c r="EX39" s="17">
        <f t="shared" si="74"/>
        <v>-0.10618823529411765</v>
      </c>
      <c r="EY39" s="16">
        <v>37500</v>
      </c>
      <c r="EZ39" s="17">
        <f t="shared" si="75"/>
        <v>0.11764705882352941</v>
      </c>
      <c r="FA39" s="16">
        <v>36200</v>
      </c>
      <c r="FB39" s="17">
        <f t="shared" si="76"/>
        <v>0.14823529411764705</v>
      </c>
      <c r="FC39" s="16">
        <v>35000</v>
      </c>
      <c r="FD39" s="17">
        <f t="shared" si="77"/>
        <v>0.17647058823529413</v>
      </c>
      <c r="FE39" s="16">
        <v>37100</v>
      </c>
      <c r="FF39" s="17">
        <f t="shared" si="78"/>
        <v>0.12705882352941175</v>
      </c>
      <c r="FG39" s="16">
        <v>46600</v>
      </c>
      <c r="FH39" s="17">
        <f t="shared" si="79"/>
        <v>-9.6470588235294114E-2</v>
      </c>
      <c r="FI39" s="16">
        <v>26000</v>
      </c>
      <c r="FJ39" s="17">
        <f t="shared" si="80"/>
        <v>0.38823529411764707</v>
      </c>
      <c r="FK39" s="16">
        <v>40500</v>
      </c>
      <c r="FL39" s="17">
        <f t="shared" si="81"/>
        <v>4.7058823529411764E-2</v>
      </c>
      <c r="FM39" s="16">
        <v>38500</v>
      </c>
      <c r="FN39" s="17">
        <f t="shared" si="82"/>
        <v>9.4117647058823528E-2</v>
      </c>
      <c r="FO39" s="16">
        <v>31200</v>
      </c>
      <c r="FP39" s="17">
        <f t="shared" si="83"/>
        <v>0.26588235294117646</v>
      </c>
      <c r="FQ39" s="16">
        <v>31000</v>
      </c>
      <c r="FR39" s="17">
        <f t="shared" si="84"/>
        <v>0.27058823529411763</v>
      </c>
      <c r="FS39" s="16">
        <v>31200</v>
      </c>
      <c r="FT39" s="17">
        <f t="shared" si="85"/>
        <v>0.26588235294117646</v>
      </c>
      <c r="FU39" s="16">
        <v>37200</v>
      </c>
      <c r="FV39" s="17">
        <f t="shared" si="86"/>
        <v>0.12470588235294118</v>
      </c>
      <c r="FW39" s="16">
        <v>28300</v>
      </c>
      <c r="FX39" s="17">
        <f t="shared" si="87"/>
        <v>0.33411764705882352</v>
      </c>
      <c r="FY39" s="16">
        <v>31200</v>
      </c>
      <c r="FZ39" s="17">
        <f t="shared" si="88"/>
        <v>0.26588235294117646</v>
      </c>
      <c r="GA39" s="16">
        <v>47013</v>
      </c>
      <c r="GB39" s="17">
        <f t="shared" si="89"/>
        <v>-0.10618823529411765</v>
      </c>
      <c r="GC39" s="16">
        <v>39400</v>
      </c>
      <c r="GD39" s="17">
        <f t="shared" si="90"/>
        <v>7.2941176470588232E-2</v>
      </c>
      <c r="GE39" s="16">
        <v>34000</v>
      </c>
      <c r="GF39" s="17">
        <f t="shared" si="91"/>
        <v>0.2</v>
      </c>
      <c r="GG39" s="16">
        <v>32400</v>
      </c>
      <c r="GH39" s="17">
        <f t="shared" si="92"/>
        <v>0.23764705882352941</v>
      </c>
      <c r="GI39" s="16">
        <v>29500</v>
      </c>
      <c r="GJ39" s="17">
        <f t="shared" si="93"/>
        <v>0.30588235294117649</v>
      </c>
      <c r="GK39" s="16">
        <v>34100</v>
      </c>
      <c r="GL39" s="17">
        <f t="shared" si="94"/>
        <v>0.1976470588235294</v>
      </c>
      <c r="GM39" s="16">
        <v>37100</v>
      </c>
      <c r="GN39" s="17">
        <f t="shared" si="95"/>
        <v>0.12705882352941175</v>
      </c>
      <c r="GO39" s="16">
        <v>44500</v>
      </c>
      <c r="GP39" s="17">
        <f t="shared" si="96"/>
        <v>-4.7058823529411764E-2</v>
      </c>
      <c r="GQ39" s="16">
        <v>41100</v>
      </c>
      <c r="GR39" s="17">
        <f t="shared" si="97"/>
        <v>3.2941176470588238E-2</v>
      </c>
      <c r="GS39" s="16">
        <v>49300</v>
      </c>
      <c r="GT39" s="17">
        <f t="shared" si="98"/>
        <v>-0.16</v>
      </c>
      <c r="GU39" s="16">
        <v>36000</v>
      </c>
      <c r="GV39" s="17">
        <f t="shared" si="99"/>
        <v>0.15294117647058825</v>
      </c>
      <c r="GW39" s="16">
        <v>43200</v>
      </c>
      <c r="GX39" s="17">
        <f t="shared" si="100"/>
        <v>-1.6470588235294119E-2</v>
      </c>
      <c r="GY39" s="16">
        <v>25800</v>
      </c>
      <c r="GZ39" s="17">
        <f t="shared" si="101"/>
        <v>0.39294117647058824</v>
      </c>
      <c r="HA39" s="16">
        <v>29700</v>
      </c>
      <c r="HB39" s="17">
        <f t="shared" si="102"/>
        <v>0.30117647058823527</v>
      </c>
      <c r="HC39" s="16">
        <v>37203</v>
      </c>
      <c r="HD39" s="17">
        <f t="shared" si="103"/>
        <v>0.12463529411764705</v>
      </c>
      <c r="HE39" s="16">
        <v>37300</v>
      </c>
      <c r="HF39" s="17">
        <f t="shared" si="104"/>
        <v>0.12235294117647059</v>
      </c>
      <c r="HG39" s="16">
        <v>31000</v>
      </c>
      <c r="HH39" s="17">
        <f t="shared" si="105"/>
        <v>0.27058823529411763</v>
      </c>
      <c r="HI39" s="96">
        <v>28300</v>
      </c>
      <c r="HJ39" s="17">
        <f t="shared" si="106"/>
        <v>0.33411764705882352</v>
      </c>
      <c r="HK39" s="49">
        <v>42100</v>
      </c>
      <c r="HL39" s="17">
        <f t="shared" si="107"/>
        <v>9.4117647058823521E-3</v>
      </c>
      <c r="HM39" s="16">
        <v>38800</v>
      </c>
      <c r="HN39" s="17">
        <f t="shared" si="108"/>
        <v>8.7058823529411758E-2</v>
      </c>
      <c r="HO39" s="16">
        <v>41400</v>
      </c>
      <c r="HP39" s="17">
        <f t="shared" si="109"/>
        <v>2.5882352941176471E-2</v>
      </c>
      <c r="HQ39" s="49">
        <v>46600</v>
      </c>
      <c r="HR39" s="17">
        <f t="shared" si="110"/>
        <v>-9.6470588235294114E-2</v>
      </c>
      <c r="HS39" s="16">
        <v>30700</v>
      </c>
      <c r="HT39" s="17">
        <f t="shared" si="111"/>
        <v>0.27764705882352941</v>
      </c>
      <c r="HU39" s="16">
        <v>48600</v>
      </c>
      <c r="HV39" s="17">
        <f t="shared" si="112"/>
        <v>-0.14352941176470588</v>
      </c>
      <c r="HW39" s="16">
        <v>33900</v>
      </c>
      <c r="HX39" s="17">
        <f t="shared" si="113"/>
        <v>0.2023529411764706</v>
      </c>
      <c r="HY39" s="49">
        <v>36800</v>
      </c>
      <c r="HZ39" s="17">
        <f t="shared" si="114"/>
        <v>0.13411764705882354</v>
      </c>
      <c r="IA39" s="16">
        <v>68600</v>
      </c>
      <c r="IB39" s="17">
        <f t="shared" si="115"/>
        <v>-0.61411764705882355</v>
      </c>
      <c r="IC39" s="16">
        <v>48200</v>
      </c>
      <c r="ID39" s="17">
        <f t="shared" si="116"/>
        <v>-0.13411764705882354</v>
      </c>
      <c r="IE39" s="16">
        <v>49400</v>
      </c>
      <c r="IF39" s="17">
        <f t="shared" si="117"/>
        <v>-0.16235294117647059</v>
      </c>
      <c r="IG39" s="49">
        <v>82300</v>
      </c>
      <c r="IH39" s="17">
        <f t="shared" si="118"/>
        <v>-0.93647058823529417</v>
      </c>
      <c r="II39" s="49">
        <v>66400</v>
      </c>
      <c r="IJ39" s="47">
        <f t="shared" si="138"/>
        <v>-0.56235294117647061</v>
      </c>
      <c r="IK39" s="89">
        <v>23300</v>
      </c>
      <c r="IL39" s="17">
        <f t="shared" si="119"/>
        <v>0.45176470588235296</v>
      </c>
      <c r="IM39" s="16">
        <v>29700</v>
      </c>
      <c r="IN39" s="17">
        <f t="shared" si="120"/>
        <v>0.30117647058823527</v>
      </c>
      <c r="IO39" s="16">
        <v>47013</v>
      </c>
      <c r="IP39" s="17">
        <f t="shared" si="121"/>
        <v>-0.10618823529411765</v>
      </c>
      <c r="IQ39" s="16">
        <v>38000</v>
      </c>
      <c r="IR39" s="17">
        <f t="shared" si="122"/>
        <v>0.10588235294117647</v>
      </c>
      <c r="IS39" s="49">
        <v>28000</v>
      </c>
      <c r="IT39" s="17">
        <f t="shared" si="123"/>
        <v>0.3411764705882353</v>
      </c>
      <c r="IU39" s="16">
        <v>25400</v>
      </c>
      <c r="IV39" s="17">
        <f t="shared" si="124"/>
        <v>0.40235294117647058</v>
      </c>
      <c r="IW39" s="16">
        <v>30800</v>
      </c>
      <c r="IX39" s="17">
        <f t="shared" si="125"/>
        <v>0.2752941176470588</v>
      </c>
      <c r="IY39" s="16">
        <v>37203</v>
      </c>
      <c r="IZ39" s="17">
        <f t="shared" si="126"/>
        <v>0.12463529411764705</v>
      </c>
      <c r="JA39" s="16">
        <v>36000</v>
      </c>
      <c r="JB39" s="17">
        <f t="shared" si="127"/>
        <v>0.15294117647058825</v>
      </c>
      <c r="JC39" s="49">
        <v>30500</v>
      </c>
      <c r="JD39" s="17">
        <f t="shared" si="128"/>
        <v>0.28235294117647058</v>
      </c>
      <c r="JE39" s="16">
        <v>24700</v>
      </c>
      <c r="JF39" s="17">
        <f t="shared" si="129"/>
        <v>0.41882352941176471</v>
      </c>
      <c r="JG39" s="16">
        <v>38600</v>
      </c>
      <c r="JH39" s="17">
        <f t="shared" si="130"/>
        <v>9.1764705882352943E-2</v>
      </c>
      <c r="JI39" s="16">
        <v>47013</v>
      </c>
      <c r="JJ39" s="17">
        <f t="shared" si="131"/>
        <v>-0.10618823529411765</v>
      </c>
      <c r="JK39" s="16">
        <v>38700</v>
      </c>
      <c r="JL39" s="17">
        <f t="shared" si="132"/>
        <v>8.9411764705882357E-2</v>
      </c>
      <c r="JM39" s="49">
        <v>29600</v>
      </c>
      <c r="JN39" s="17">
        <f t="shared" si="133"/>
        <v>0.30352941176470588</v>
      </c>
      <c r="JO39" s="16">
        <v>27900</v>
      </c>
      <c r="JP39" s="17">
        <f t="shared" si="134"/>
        <v>0.34352941176470586</v>
      </c>
      <c r="JQ39" s="16">
        <v>28500</v>
      </c>
      <c r="JR39" s="17">
        <f t="shared" si="135"/>
        <v>0.32941176470588235</v>
      </c>
      <c r="JS39" s="16">
        <v>37500</v>
      </c>
      <c r="JT39" s="17">
        <f t="shared" si="136"/>
        <v>0.11764705882352941</v>
      </c>
      <c r="JU39" s="49">
        <v>33500</v>
      </c>
      <c r="JV39" s="17">
        <f t="shared" si="137"/>
        <v>0.21176470588235294</v>
      </c>
    </row>
    <row r="40" spans="2:282" ht="13.5" customHeight="1">
      <c r="B40" s="4">
        <v>2.5</v>
      </c>
      <c r="C40" s="4">
        <v>2.5</v>
      </c>
      <c r="D40" s="7">
        <v>46500</v>
      </c>
      <c r="E40" s="16"/>
      <c r="F40" s="17" t="str">
        <f t="shared" si="0"/>
        <v/>
      </c>
      <c r="G40" s="16">
        <v>37400</v>
      </c>
      <c r="H40" s="17">
        <f t="shared" si="1"/>
        <v>0.19569892473118281</v>
      </c>
      <c r="I40" s="16">
        <v>39900</v>
      </c>
      <c r="J40" s="17">
        <f t="shared" si="2"/>
        <v>0.14193548387096774</v>
      </c>
      <c r="K40" s="16">
        <v>52095</v>
      </c>
      <c r="L40" s="17">
        <f t="shared" si="3"/>
        <v>-0.12032258064516128</v>
      </c>
      <c r="M40" s="16">
        <v>44800</v>
      </c>
      <c r="N40" s="17">
        <f t="shared" si="4"/>
        <v>3.6559139784946237E-2</v>
      </c>
      <c r="O40" s="16">
        <v>44900</v>
      </c>
      <c r="P40" s="17">
        <f t="shared" si="5"/>
        <v>3.4408602150537634E-2</v>
      </c>
      <c r="Q40" s="16">
        <v>34700</v>
      </c>
      <c r="R40" s="17">
        <f t="shared" si="6"/>
        <v>0.25376344086021507</v>
      </c>
      <c r="S40" s="16">
        <v>33200</v>
      </c>
      <c r="T40" s="17">
        <f t="shared" si="7"/>
        <v>0.28602150537634408</v>
      </c>
      <c r="U40" s="16">
        <v>40957</v>
      </c>
      <c r="V40" s="17">
        <f t="shared" si="8"/>
        <v>0.11920430107526882</v>
      </c>
      <c r="W40" s="16">
        <v>42900</v>
      </c>
      <c r="X40" s="17">
        <f t="shared" si="9"/>
        <v>7.7419354838709681E-2</v>
      </c>
      <c r="Y40" s="16">
        <v>41600</v>
      </c>
      <c r="Z40" s="17">
        <f t="shared" si="10"/>
        <v>0.10537634408602151</v>
      </c>
      <c r="AA40" s="16">
        <v>39700</v>
      </c>
      <c r="AB40" s="17">
        <f t="shared" si="11"/>
        <v>0.14623655913978495</v>
      </c>
      <c r="AC40" s="16">
        <v>52095</v>
      </c>
      <c r="AD40" s="17">
        <f t="shared" si="12"/>
        <v>-0.12032258064516128</v>
      </c>
      <c r="AE40" s="16">
        <v>47400</v>
      </c>
      <c r="AF40" s="17">
        <f t="shared" si="13"/>
        <v>-1.935483870967742E-2</v>
      </c>
      <c r="AG40" s="16">
        <v>47600</v>
      </c>
      <c r="AH40" s="17">
        <f t="shared" si="14"/>
        <v>-2.3655913978494623E-2</v>
      </c>
      <c r="AI40" s="16">
        <v>30300</v>
      </c>
      <c r="AJ40" s="17">
        <f t="shared" si="15"/>
        <v>0.34838709677419355</v>
      </c>
      <c r="AK40" s="16">
        <v>34500</v>
      </c>
      <c r="AL40" s="17">
        <f t="shared" si="16"/>
        <v>0.25806451612903225</v>
      </c>
      <c r="AM40" s="16">
        <v>52095</v>
      </c>
      <c r="AN40" s="17">
        <f t="shared" si="17"/>
        <v>-0.12032258064516128</v>
      </c>
      <c r="AO40" s="16">
        <v>40800</v>
      </c>
      <c r="AP40" s="17">
        <f t="shared" si="18"/>
        <v>0.12258064516129032</v>
      </c>
      <c r="AQ40" s="16">
        <v>36400</v>
      </c>
      <c r="AR40" s="17">
        <f t="shared" si="19"/>
        <v>0.21720430107526881</v>
      </c>
      <c r="AS40" s="16">
        <v>31500</v>
      </c>
      <c r="AT40" s="17">
        <f t="shared" si="20"/>
        <v>0.32258064516129031</v>
      </c>
      <c r="AU40" s="16">
        <v>46300</v>
      </c>
      <c r="AV40" s="17">
        <f t="shared" si="21"/>
        <v>4.3010752688172043E-3</v>
      </c>
      <c r="AW40" s="16">
        <v>46900</v>
      </c>
      <c r="AX40" s="17">
        <f t="shared" si="22"/>
        <v>-8.6021505376344086E-3</v>
      </c>
      <c r="AY40" s="16">
        <v>37800</v>
      </c>
      <c r="AZ40" s="17">
        <f t="shared" si="23"/>
        <v>0.18709677419354839</v>
      </c>
      <c r="BA40" s="16">
        <v>28700</v>
      </c>
      <c r="BB40" s="17">
        <f t="shared" si="24"/>
        <v>0.3827956989247312</v>
      </c>
      <c r="BC40" s="16">
        <v>35600</v>
      </c>
      <c r="BD40" s="17">
        <f t="shared" si="25"/>
        <v>0.23440860215053763</v>
      </c>
      <c r="BE40" s="16">
        <v>40100</v>
      </c>
      <c r="BF40" s="17">
        <f t="shared" si="26"/>
        <v>0.13763440860215054</v>
      </c>
      <c r="BG40" s="16">
        <v>34400</v>
      </c>
      <c r="BH40" s="17">
        <f t="shared" si="27"/>
        <v>0.26021505376344084</v>
      </c>
      <c r="BI40" s="16">
        <v>0</v>
      </c>
      <c r="BJ40" s="17" t="str">
        <f t="shared" si="28"/>
        <v/>
      </c>
      <c r="BK40" s="16">
        <v>42400</v>
      </c>
      <c r="BL40" s="17">
        <f t="shared" si="29"/>
        <v>8.8172043010752682E-2</v>
      </c>
      <c r="BM40" s="16">
        <v>40957</v>
      </c>
      <c r="BN40" s="17">
        <f t="shared" si="30"/>
        <v>0.11920430107526882</v>
      </c>
      <c r="BO40" s="16">
        <v>47900</v>
      </c>
      <c r="BP40" s="17">
        <f t="shared" si="31"/>
        <v>-3.0107526881720432E-2</v>
      </c>
      <c r="BQ40" s="16">
        <v>0</v>
      </c>
      <c r="BR40" s="17" t="str">
        <f t="shared" si="32"/>
        <v/>
      </c>
      <c r="BS40" s="16">
        <v>40900</v>
      </c>
      <c r="BT40" s="17">
        <f t="shared" si="33"/>
        <v>0.12043010752688173</v>
      </c>
      <c r="BU40" s="16">
        <v>33800</v>
      </c>
      <c r="BV40" s="17">
        <f t="shared" si="34"/>
        <v>0.27311827956989249</v>
      </c>
      <c r="BW40" s="16">
        <v>49100</v>
      </c>
      <c r="BX40" s="17">
        <f t="shared" si="35"/>
        <v>-5.5913978494623658E-2</v>
      </c>
      <c r="BY40" s="16">
        <v>32400</v>
      </c>
      <c r="BZ40" s="17">
        <f t="shared" si="36"/>
        <v>0.3032258064516129</v>
      </c>
      <c r="CA40" s="16">
        <v>32500</v>
      </c>
      <c r="CB40" s="17">
        <f t="shared" si="37"/>
        <v>0.30107526881720431</v>
      </c>
      <c r="CC40" s="16">
        <v>40957</v>
      </c>
      <c r="CD40" s="17">
        <f t="shared" si="38"/>
        <v>0.11920430107526882</v>
      </c>
      <c r="CE40" s="16">
        <v>47200</v>
      </c>
      <c r="CF40" s="17">
        <f t="shared" si="39"/>
        <v>-1.5053763440860216E-2</v>
      </c>
      <c r="CG40" s="16">
        <v>38900</v>
      </c>
      <c r="CH40" s="17">
        <f t="shared" si="40"/>
        <v>0.16344086021505377</v>
      </c>
      <c r="CI40" s="16">
        <v>0</v>
      </c>
      <c r="CJ40" s="17" t="str">
        <f t="shared" si="41"/>
        <v/>
      </c>
      <c r="CK40" s="16">
        <v>32900</v>
      </c>
      <c r="CL40" s="17">
        <f t="shared" si="42"/>
        <v>0.2924731182795699</v>
      </c>
      <c r="CM40" s="16">
        <v>39500</v>
      </c>
      <c r="CN40" s="17">
        <f t="shared" si="43"/>
        <v>0.15053763440860216</v>
      </c>
      <c r="CO40" s="16">
        <v>32900</v>
      </c>
      <c r="CP40" s="17">
        <f t="shared" si="44"/>
        <v>0.2924731182795699</v>
      </c>
      <c r="CQ40" s="16">
        <v>35200</v>
      </c>
      <c r="CR40" s="17">
        <f t="shared" si="45"/>
        <v>0.24301075268817204</v>
      </c>
      <c r="CS40" s="16">
        <v>34200</v>
      </c>
      <c r="CT40" s="17">
        <f t="shared" si="46"/>
        <v>0.26451612903225807</v>
      </c>
      <c r="CU40" s="16">
        <v>39500</v>
      </c>
      <c r="CV40" s="17">
        <f t="shared" si="47"/>
        <v>0.15053763440860216</v>
      </c>
      <c r="CW40" s="16">
        <v>37700</v>
      </c>
      <c r="CX40" s="17">
        <f t="shared" si="48"/>
        <v>0.18924731182795698</v>
      </c>
      <c r="CY40" s="16">
        <v>40500</v>
      </c>
      <c r="CZ40" s="17">
        <f t="shared" si="49"/>
        <v>0.12903225806451613</v>
      </c>
      <c r="DA40" s="16">
        <v>45200</v>
      </c>
      <c r="DB40" s="17">
        <f t="shared" si="50"/>
        <v>2.7956989247311829E-2</v>
      </c>
      <c r="DC40" s="16">
        <v>34000</v>
      </c>
      <c r="DD40" s="17">
        <f t="shared" si="51"/>
        <v>0.26881720430107525</v>
      </c>
      <c r="DE40" s="16">
        <v>39300</v>
      </c>
      <c r="DF40" s="17">
        <f t="shared" si="52"/>
        <v>0.15483870967741936</v>
      </c>
      <c r="DG40" s="16">
        <v>40957</v>
      </c>
      <c r="DH40" s="17">
        <f t="shared" si="53"/>
        <v>0.11920430107526882</v>
      </c>
      <c r="DI40" s="16">
        <v>40400</v>
      </c>
      <c r="DJ40" s="17">
        <f t="shared" si="54"/>
        <v>0.13118279569892474</v>
      </c>
      <c r="DK40" s="16">
        <v>40800</v>
      </c>
      <c r="DL40" s="17">
        <f t="shared" si="55"/>
        <v>0.12258064516129032</v>
      </c>
      <c r="DM40" s="16">
        <v>0</v>
      </c>
      <c r="DN40" s="17" t="str">
        <f t="shared" si="56"/>
        <v/>
      </c>
      <c r="DO40" s="16">
        <v>40957</v>
      </c>
      <c r="DP40" s="17">
        <f t="shared" si="57"/>
        <v>0.11920430107526882</v>
      </c>
      <c r="DQ40" s="16">
        <v>51800</v>
      </c>
      <c r="DR40" s="17">
        <f t="shared" si="58"/>
        <v>-0.11397849462365592</v>
      </c>
      <c r="DS40" s="16">
        <v>0</v>
      </c>
      <c r="DT40" s="17" t="str">
        <f t="shared" si="59"/>
        <v/>
      </c>
      <c r="DU40" s="16">
        <v>35000</v>
      </c>
      <c r="DV40" s="17">
        <f t="shared" si="60"/>
        <v>0.24731182795698925</v>
      </c>
      <c r="DW40" s="16">
        <v>30300</v>
      </c>
      <c r="DX40" s="17">
        <f t="shared" si="61"/>
        <v>0.34838709677419355</v>
      </c>
      <c r="DY40" s="16">
        <v>40957</v>
      </c>
      <c r="DZ40" s="17">
        <f t="shared" si="62"/>
        <v>0.11920430107526882</v>
      </c>
      <c r="EA40" s="16">
        <v>51100</v>
      </c>
      <c r="EB40" s="17">
        <f t="shared" si="63"/>
        <v>-9.8924731182795697E-2</v>
      </c>
      <c r="EC40" s="16">
        <v>0</v>
      </c>
      <c r="ED40" s="17" t="str">
        <f t="shared" si="64"/>
        <v/>
      </c>
      <c r="EE40" s="16">
        <v>0</v>
      </c>
      <c r="EF40" s="17" t="str">
        <f t="shared" si="65"/>
        <v/>
      </c>
      <c r="EG40" s="16">
        <v>44400</v>
      </c>
      <c r="EH40" s="17">
        <f t="shared" si="66"/>
        <v>4.5161290322580643E-2</v>
      </c>
      <c r="EI40" s="16">
        <v>40600</v>
      </c>
      <c r="EJ40" s="17">
        <f t="shared" si="67"/>
        <v>0.12688172043010754</v>
      </c>
      <c r="EK40" s="16">
        <v>0</v>
      </c>
      <c r="EL40" s="17" t="str">
        <f t="shared" si="68"/>
        <v/>
      </c>
      <c r="EM40" s="16">
        <v>30000</v>
      </c>
      <c r="EN40" s="17">
        <f t="shared" si="69"/>
        <v>0.35483870967741937</v>
      </c>
      <c r="EO40" s="16">
        <v>27500</v>
      </c>
      <c r="EP40" s="17">
        <f t="shared" si="70"/>
        <v>0.40860215053763443</v>
      </c>
      <c r="EQ40" s="16">
        <v>36000</v>
      </c>
      <c r="ER40" s="17">
        <f t="shared" si="71"/>
        <v>0.22580645161290322</v>
      </c>
      <c r="ES40" s="16">
        <v>39100</v>
      </c>
      <c r="ET40" s="17">
        <f t="shared" si="72"/>
        <v>0.15913978494623657</v>
      </c>
      <c r="EU40" s="16">
        <v>37100</v>
      </c>
      <c r="EV40" s="17">
        <f t="shared" si="73"/>
        <v>0.2021505376344086</v>
      </c>
      <c r="EW40" s="16">
        <v>52095</v>
      </c>
      <c r="EX40" s="17">
        <f t="shared" si="74"/>
        <v>-0.12032258064516128</v>
      </c>
      <c r="EY40" s="16">
        <v>45800</v>
      </c>
      <c r="EZ40" s="17">
        <f t="shared" si="75"/>
        <v>1.5053763440860216E-2</v>
      </c>
      <c r="FA40" s="16">
        <v>46900</v>
      </c>
      <c r="FB40" s="17">
        <f t="shared" si="76"/>
        <v>-8.6021505376344086E-3</v>
      </c>
      <c r="FC40" s="16">
        <v>40800</v>
      </c>
      <c r="FD40" s="17">
        <f t="shared" si="77"/>
        <v>0.12258064516129032</v>
      </c>
      <c r="FE40" s="16">
        <v>38800</v>
      </c>
      <c r="FF40" s="17">
        <f t="shared" si="78"/>
        <v>0.16559139784946236</v>
      </c>
      <c r="FG40" s="16">
        <v>0</v>
      </c>
      <c r="FH40" s="17" t="str">
        <f t="shared" si="79"/>
        <v/>
      </c>
      <c r="FI40" s="16">
        <v>31500</v>
      </c>
      <c r="FJ40" s="17">
        <f t="shared" si="80"/>
        <v>0.32258064516129031</v>
      </c>
      <c r="FK40" s="16">
        <v>46200</v>
      </c>
      <c r="FL40" s="17">
        <f t="shared" si="81"/>
        <v>6.4516129032258064E-3</v>
      </c>
      <c r="FM40" s="16">
        <v>46900</v>
      </c>
      <c r="FN40" s="17">
        <f t="shared" si="82"/>
        <v>-8.6021505376344086E-3</v>
      </c>
      <c r="FO40" s="16">
        <v>37800</v>
      </c>
      <c r="FP40" s="17">
        <f t="shared" si="83"/>
        <v>0.18709677419354839</v>
      </c>
      <c r="FQ40" s="16">
        <v>40400</v>
      </c>
      <c r="FR40" s="17">
        <f t="shared" si="84"/>
        <v>0.13118279569892474</v>
      </c>
      <c r="FS40" s="16">
        <v>36500</v>
      </c>
      <c r="FT40" s="17">
        <f t="shared" si="85"/>
        <v>0.21505376344086022</v>
      </c>
      <c r="FU40" s="16">
        <v>48500</v>
      </c>
      <c r="FV40" s="17">
        <f t="shared" si="86"/>
        <v>-4.3010752688172046E-2</v>
      </c>
      <c r="FW40" s="16">
        <v>36800</v>
      </c>
      <c r="FX40" s="17">
        <f t="shared" si="87"/>
        <v>0.2086021505376344</v>
      </c>
      <c r="FY40" s="16">
        <v>36800</v>
      </c>
      <c r="FZ40" s="17">
        <f t="shared" si="88"/>
        <v>0.2086021505376344</v>
      </c>
      <c r="GA40" s="16">
        <v>52095</v>
      </c>
      <c r="GB40" s="17">
        <f t="shared" si="89"/>
        <v>-0.12032258064516128</v>
      </c>
      <c r="GC40" s="16">
        <v>47800</v>
      </c>
      <c r="GD40" s="17">
        <f t="shared" si="90"/>
        <v>-2.7956989247311829E-2</v>
      </c>
      <c r="GE40" s="16">
        <v>44200</v>
      </c>
      <c r="GF40" s="17">
        <f t="shared" si="91"/>
        <v>4.9462365591397849E-2</v>
      </c>
      <c r="GG40" s="16">
        <v>38300</v>
      </c>
      <c r="GH40" s="17">
        <f t="shared" si="92"/>
        <v>0.17634408602150536</v>
      </c>
      <c r="GI40" s="16">
        <v>0</v>
      </c>
      <c r="GJ40" s="17" t="str">
        <f t="shared" si="93"/>
        <v/>
      </c>
      <c r="GK40" s="16">
        <v>40100</v>
      </c>
      <c r="GL40" s="17">
        <f t="shared" si="94"/>
        <v>0.13763440860215054</v>
      </c>
      <c r="GM40" s="16">
        <v>43400</v>
      </c>
      <c r="GN40" s="17">
        <f t="shared" si="95"/>
        <v>6.6666666666666666E-2</v>
      </c>
      <c r="GO40" s="16">
        <v>52100</v>
      </c>
      <c r="GP40" s="17">
        <f t="shared" si="96"/>
        <v>-0.12043010752688173</v>
      </c>
      <c r="GQ40" s="16">
        <v>53600</v>
      </c>
      <c r="GR40" s="17">
        <f t="shared" si="97"/>
        <v>-0.15268817204301074</v>
      </c>
      <c r="GS40" s="16">
        <v>64300</v>
      </c>
      <c r="GT40" s="17">
        <f t="shared" si="98"/>
        <v>-0.3827956989247312</v>
      </c>
      <c r="GU40" s="16">
        <v>0</v>
      </c>
      <c r="GV40" s="17" t="str">
        <f t="shared" si="99"/>
        <v/>
      </c>
      <c r="GW40" s="16">
        <v>0</v>
      </c>
      <c r="GX40" s="17" t="str">
        <f t="shared" si="100"/>
        <v/>
      </c>
      <c r="GY40" s="16">
        <v>26800</v>
      </c>
      <c r="GZ40" s="17">
        <f t="shared" si="101"/>
        <v>0.42365591397849461</v>
      </c>
      <c r="HA40" s="16">
        <v>35500</v>
      </c>
      <c r="HB40" s="17">
        <f t="shared" si="102"/>
        <v>0.23655913978494625</v>
      </c>
      <c r="HC40" s="16">
        <v>40957</v>
      </c>
      <c r="HD40" s="17">
        <f t="shared" si="103"/>
        <v>0.11920430107526882</v>
      </c>
      <c r="HE40" s="16">
        <v>45700</v>
      </c>
      <c r="HF40" s="17">
        <f t="shared" si="104"/>
        <v>1.7204301075268817E-2</v>
      </c>
      <c r="HG40" s="16">
        <v>32200</v>
      </c>
      <c r="HH40" s="17">
        <f t="shared" si="105"/>
        <v>0.30752688172043013</v>
      </c>
      <c r="HI40" s="96">
        <v>35200</v>
      </c>
      <c r="HJ40" s="17">
        <f t="shared" si="106"/>
        <v>0.24301075268817204</v>
      </c>
      <c r="HK40" s="49">
        <v>55000</v>
      </c>
      <c r="HL40" s="17">
        <f t="shared" si="107"/>
        <v>-0.18279569892473119</v>
      </c>
      <c r="HM40" s="16">
        <v>46000</v>
      </c>
      <c r="HN40" s="17">
        <f t="shared" si="108"/>
        <v>1.0752688172043012E-2</v>
      </c>
      <c r="HO40" s="16">
        <v>49500</v>
      </c>
      <c r="HP40" s="17">
        <f t="shared" si="109"/>
        <v>-6.4516129032258063E-2</v>
      </c>
      <c r="HQ40" s="49">
        <v>55200</v>
      </c>
      <c r="HR40" s="17">
        <f t="shared" si="110"/>
        <v>-0.18709677419354839</v>
      </c>
      <c r="HS40" s="16">
        <v>43700</v>
      </c>
      <c r="HT40" s="17">
        <f t="shared" si="111"/>
        <v>6.0215053763440864E-2</v>
      </c>
      <c r="HU40" s="16">
        <v>54100</v>
      </c>
      <c r="HV40" s="17">
        <f t="shared" si="112"/>
        <v>-0.16344086021505377</v>
      </c>
      <c r="HW40" s="16">
        <v>40800</v>
      </c>
      <c r="HX40" s="17">
        <f t="shared" si="113"/>
        <v>0.12258064516129032</v>
      </c>
      <c r="HY40" s="49">
        <v>52400</v>
      </c>
      <c r="HZ40" s="17">
        <f t="shared" si="114"/>
        <v>-0.12688172043010754</v>
      </c>
      <c r="IA40" s="16">
        <v>0</v>
      </c>
      <c r="IB40" s="17" t="str">
        <f t="shared" si="115"/>
        <v/>
      </c>
      <c r="IC40" s="16">
        <v>60700</v>
      </c>
      <c r="ID40" s="17">
        <f t="shared" si="116"/>
        <v>-0.30537634408602149</v>
      </c>
      <c r="IE40" s="16">
        <v>62000</v>
      </c>
      <c r="IF40" s="17">
        <f t="shared" si="117"/>
        <v>-0.33333333333333331</v>
      </c>
      <c r="IG40" s="49">
        <v>0</v>
      </c>
      <c r="IH40" s="17" t="str">
        <f t="shared" si="118"/>
        <v/>
      </c>
      <c r="II40" s="49">
        <v>77300</v>
      </c>
      <c r="IJ40" s="47">
        <f t="shared" si="138"/>
        <v>-0.66236559139784945</v>
      </c>
      <c r="IK40" s="89">
        <v>28500</v>
      </c>
      <c r="IL40" s="17">
        <f t="shared" si="119"/>
        <v>0.38709677419354838</v>
      </c>
      <c r="IM40" s="16">
        <v>36000</v>
      </c>
      <c r="IN40" s="17">
        <f t="shared" si="120"/>
        <v>0.22580645161290322</v>
      </c>
      <c r="IO40" s="16">
        <v>52095</v>
      </c>
      <c r="IP40" s="17">
        <f t="shared" si="121"/>
        <v>-0.12032258064516128</v>
      </c>
      <c r="IQ40" s="16">
        <v>46600</v>
      </c>
      <c r="IR40" s="17">
        <f t="shared" si="122"/>
        <v>-2.1505376344086021E-3</v>
      </c>
      <c r="IS40" s="49">
        <v>34200</v>
      </c>
      <c r="IT40" s="17">
        <f t="shared" si="123"/>
        <v>0.26451612903225807</v>
      </c>
      <c r="IU40" s="16">
        <v>27700</v>
      </c>
      <c r="IV40" s="17">
        <f t="shared" si="124"/>
        <v>0.4043010752688172</v>
      </c>
      <c r="IW40" s="16">
        <v>36200</v>
      </c>
      <c r="IX40" s="17">
        <f t="shared" si="125"/>
        <v>0.22150537634408601</v>
      </c>
      <c r="IY40" s="16">
        <v>40957</v>
      </c>
      <c r="IZ40" s="17">
        <f t="shared" si="126"/>
        <v>0.11920430107526882</v>
      </c>
      <c r="JA40" s="16">
        <v>44100</v>
      </c>
      <c r="JB40" s="17">
        <f t="shared" si="127"/>
        <v>5.1612903225806452E-2</v>
      </c>
      <c r="JC40" s="49">
        <v>33200</v>
      </c>
      <c r="JD40" s="17">
        <f t="shared" si="128"/>
        <v>0.28602150537634408</v>
      </c>
      <c r="JE40" s="16">
        <v>29300</v>
      </c>
      <c r="JF40" s="17">
        <f t="shared" si="129"/>
        <v>0.36989247311827955</v>
      </c>
      <c r="JG40" s="16">
        <v>44900</v>
      </c>
      <c r="JH40" s="17">
        <f t="shared" si="130"/>
        <v>3.4408602150537634E-2</v>
      </c>
      <c r="JI40" s="16">
        <v>52095</v>
      </c>
      <c r="JJ40" s="17">
        <f t="shared" si="131"/>
        <v>-0.12032258064516128</v>
      </c>
      <c r="JK40" s="16">
        <v>46900</v>
      </c>
      <c r="JL40" s="17">
        <f t="shared" si="132"/>
        <v>-8.6021505376344086E-3</v>
      </c>
      <c r="JM40" s="49">
        <v>35200</v>
      </c>
      <c r="JN40" s="17">
        <f t="shared" si="133"/>
        <v>0.24301075268817204</v>
      </c>
      <c r="JO40" s="16">
        <v>35000</v>
      </c>
      <c r="JP40" s="17">
        <f t="shared" si="134"/>
        <v>0.24731182795698925</v>
      </c>
      <c r="JQ40" s="16">
        <v>34400</v>
      </c>
      <c r="JR40" s="17">
        <f t="shared" si="135"/>
        <v>0.26021505376344084</v>
      </c>
      <c r="JS40" s="16">
        <v>46200</v>
      </c>
      <c r="JT40" s="17">
        <f t="shared" si="136"/>
        <v>6.4516129032258064E-3</v>
      </c>
      <c r="JU40" s="49">
        <v>42000</v>
      </c>
      <c r="JV40" s="17">
        <f t="shared" si="137"/>
        <v>9.6774193548387094E-2</v>
      </c>
    </row>
    <row r="41" spans="2:282" ht="13.5" customHeight="1">
      <c r="B41" s="4">
        <v>3</v>
      </c>
      <c r="C41" s="4">
        <v>3</v>
      </c>
      <c r="D41" s="7">
        <v>50000</v>
      </c>
      <c r="E41" s="16"/>
      <c r="F41" s="17" t="str">
        <f t="shared" si="0"/>
        <v/>
      </c>
      <c r="G41" s="16">
        <v>44600</v>
      </c>
      <c r="H41" s="17">
        <f t="shared" si="1"/>
        <v>0.108</v>
      </c>
      <c r="I41" s="16">
        <v>46700</v>
      </c>
      <c r="J41" s="17">
        <f t="shared" si="2"/>
        <v>6.6000000000000003E-2</v>
      </c>
      <c r="K41" s="16">
        <v>53302</v>
      </c>
      <c r="L41" s="17">
        <f t="shared" si="3"/>
        <v>-6.6040000000000001E-2</v>
      </c>
      <c r="M41" s="16">
        <v>53100</v>
      </c>
      <c r="N41" s="17">
        <f t="shared" si="4"/>
        <v>-6.2E-2</v>
      </c>
      <c r="O41" s="16">
        <v>53500</v>
      </c>
      <c r="P41" s="17">
        <f t="shared" si="5"/>
        <v>-7.0000000000000007E-2</v>
      </c>
      <c r="Q41" s="16">
        <v>38900</v>
      </c>
      <c r="R41" s="17">
        <f t="shared" si="6"/>
        <v>0.222</v>
      </c>
      <c r="S41" s="16">
        <v>38200</v>
      </c>
      <c r="T41" s="17">
        <f t="shared" si="7"/>
        <v>0.23599999999999999</v>
      </c>
      <c r="U41" s="16">
        <v>52629</v>
      </c>
      <c r="V41" s="17">
        <f t="shared" si="8"/>
        <v>-5.2580000000000002E-2</v>
      </c>
      <c r="W41" s="16">
        <v>50300</v>
      </c>
      <c r="X41" s="17">
        <f t="shared" si="9"/>
        <v>-6.0000000000000001E-3</v>
      </c>
      <c r="Y41" s="16">
        <v>46700</v>
      </c>
      <c r="Z41" s="17">
        <f t="shared" si="10"/>
        <v>6.6000000000000003E-2</v>
      </c>
      <c r="AA41" s="16">
        <v>45300</v>
      </c>
      <c r="AB41" s="17">
        <f t="shared" si="11"/>
        <v>9.4E-2</v>
      </c>
      <c r="AC41" s="16">
        <v>53302</v>
      </c>
      <c r="AD41" s="17">
        <f t="shared" si="12"/>
        <v>-6.6040000000000001E-2</v>
      </c>
      <c r="AE41" s="16">
        <v>55400</v>
      </c>
      <c r="AF41" s="17">
        <f t="shared" si="13"/>
        <v>-0.108</v>
      </c>
      <c r="AG41" s="16">
        <v>54400</v>
      </c>
      <c r="AH41" s="17">
        <f t="shared" si="14"/>
        <v>-8.7999999999999995E-2</v>
      </c>
      <c r="AI41" s="16">
        <v>35100</v>
      </c>
      <c r="AJ41" s="17">
        <f t="shared" si="15"/>
        <v>0.29799999999999999</v>
      </c>
      <c r="AK41" s="16">
        <v>39700</v>
      </c>
      <c r="AL41" s="17">
        <f t="shared" si="16"/>
        <v>0.20599999999999999</v>
      </c>
      <c r="AM41" s="16">
        <v>53302</v>
      </c>
      <c r="AN41" s="17">
        <f t="shared" si="17"/>
        <v>-6.6040000000000001E-2</v>
      </c>
      <c r="AO41" s="16">
        <v>47700</v>
      </c>
      <c r="AP41" s="17">
        <f t="shared" si="18"/>
        <v>4.5999999999999999E-2</v>
      </c>
      <c r="AQ41" s="16">
        <v>42100</v>
      </c>
      <c r="AR41" s="17">
        <f t="shared" si="19"/>
        <v>0.158</v>
      </c>
      <c r="AS41" s="16">
        <v>37200</v>
      </c>
      <c r="AT41" s="17">
        <f t="shared" si="20"/>
        <v>0.25600000000000001</v>
      </c>
      <c r="AU41" s="16">
        <v>52400</v>
      </c>
      <c r="AV41" s="17">
        <f t="shared" si="21"/>
        <v>-4.8000000000000001E-2</v>
      </c>
      <c r="AW41" s="16">
        <v>55400</v>
      </c>
      <c r="AX41" s="17">
        <f t="shared" si="22"/>
        <v>-0.108</v>
      </c>
      <c r="AY41" s="16">
        <v>44600</v>
      </c>
      <c r="AZ41" s="17">
        <f t="shared" si="23"/>
        <v>0.108</v>
      </c>
      <c r="BA41" s="16">
        <v>33800</v>
      </c>
      <c r="BB41" s="17">
        <f t="shared" si="24"/>
        <v>0.32400000000000001</v>
      </c>
      <c r="BC41" s="16">
        <v>41300</v>
      </c>
      <c r="BD41" s="17">
        <f t="shared" si="25"/>
        <v>0.17399999999999999</v>
      </c>
      <c r="BE41" s="16">
        <v>47000</v>
      </c>
      <c r="BF41" s="17">
        <f t="shared" si="26"/>
        <v>0.06</v>
      </c>
      <c r="BG41" s="16">
        <v>40600</v>
      </c>
      <c r="BH41" s="17">
        <f t="shared" si="27"/>
        <v>0.188</v>
      </c>
      <c r="BI41" s="16">
        <v>0</v>
      </c>
      <c r="BJ41" s="17" t="str">
        <f t="shared" si="28"/>
        <v/>
      </c>
      <c r="BK41" s="16">
        <v>47900</v>
      </c>
      <c r="BL41" s="17">
        <f t="shared" si="29"/>
        <v>4.2000000000000003E-2</v>
      </c>
      <c r="BM41" s="16">
        <v>52629</v>
      </c>
      <c r="BN41" s="17">
        <f t="shared" si="30"/>
        <v>-5.2580000000000002E-2</v>
      </c>
      <c r="BO41" s="16">
        <v>55800</v>
      </c>
      <c r="BP41" s="17">
        <f t="shared" si="31"/>
        <v>-0.11600000000000001</v>
      </c>
      <c r="BQ41" s="16">
        <v>0</v>
      </c>
      <c r="BR41" s="17" t="str">
        <f t="shared" si="32"/>
        <v/>
      </c>
      <c r="BS41" s="16">
        <v>45200</v>
      </c>
      <c r="BT41" s="17">
        <f t="shared" si="33"/>
        <v>9.6000000000000002E-2</v>
      </c>
      <c r="BU41" s="16">
        <v>39100</v>
      </c>
      <c r="BV41" s="17">
        <f t="shared" si="34"/>
        <v>0.218</v>
      </c>
      <c r="BW41" s="16">
        <v>54200</v>
      </c>
      <c r="BX41" s="17">
        <f t="shared" si="35"/>
        <v>-8.4000000000000005E-2</v>
      </c>
      <c r="BY41" s="16">
        <v>36500</v>
      </c>
      <c r="BZ41" s="17">
        <f t="shared" si="36"/>
        <v>0.27</v>
      </c>
      <c r="CA41" s="16">
        <v>37500</v>
      </c>
      <c r="CB41" s="17">
        <f t="shared" si="37"/>
        <v>0.25</v>
      </c>
      <c r="CC41" s="16">
        <v>52629</v>
      </c>
      <c r="CD41" s="17">
        <f t="shared" si="38"/>
        <v>-5.2580000000000002E-2</v>
      </c>
      <c r="CE41" s="16">
        <v>55100</v>
      </c>
      <c r="CF41" s="17">
        <f t="shared" si="39"/>
        <v>-0.10199999999999999</v>
      </c>
      <c r="CG41" s="16">
        <v>43800</v>
      </c>
      <c r="CH41" s="17">
        <f t="shared" si="40"/>
        <v>0.124</v>
      </c>
      <c r="CI41" s="16">
        <v>0</v>
      </c>
      <c r="CJ41" s="17" t="str">
        <f t="shared" si="41"/>
        <v/>
      </c>
      <c r="CK41" s="16">
        <v>38900</v>
      </c>
      <c r="CL41" s="17">
        <f t="shared" si="42"/>
        <v>0.222</v>
      </c>
      <c r="CM41" s="16">
        <v>46700</v>
      </c>
      <c r="CN41" s="17">
        <f t="shared" si="43"/>
        <v>6.6000000000000003E-2</v>
      </c>
      <c r="CO41" s="16">
        <v>38900</v>
      </c>
      <c r="CP41" s="17">
        <f t="shared" si="44"/>
        <v>0.222</v>
      </c>
      <c r="CQ41" s="16">
        <v>40600</v>
      </c>
      <c r="CR41" s="17">
        <f t="shared" si="45"/>
        <v>0.188</v>
      </c>
      <c r="CS41" s="16">
        <v>40200</v>
      </c>
      <c r="CT41" s="17">
        <f t="shared" si="46"/>
        <v>0.19600000000000001</v>
      </c>
      <c r="CU41" s="16">
        <v>46700</v>
      </c>
      <c r="CV41" s="17">
        <f t="shared" si="47"/>
        <v>6.6000000000000003E-2</v>
      </c>
      <c r="CW41" s="16">
        <v>42000</v>
      </c>
      <c r="CX41" s="17">
        <f t="shared" si="48"/>
        <v>0.16</v>
      </c>
      <c r="CY41" s="16">
        <v>46200</v>
      </c>
      <c r="CZ41" s="17">
        <f t="shared" si="49"/>
        <v>7.5999999999999998E-2</v>
      </c>
      <c r="DA41" s="16">
        <v>50400</v>
      </c>
      <c r="DB41" s="17">
        <f t="shared" si="50"/>
        <v>-8.0000000000000002E-3</v>
      </c>
      <c r="DC41" s="16">
        <v>39800</v>
      </c>
      <c r="DD41" s="17">
        <f t="shared" si="51"/>
        <v>0.20399999999999999</v>
      </c>
      <c r="DE41" s="16">
        <v>45300</v>
      </c>
      <c r="DF41" s="17">
        <f t="shared" si="52"/>
        <v>9.4E-2</v>
      </c>
      <c r="DG41" s="16">
        <v>52629</v>
      </c>
      <c r="DH41" s="17">
        <f t="shared" si="53"/>
        <v>-5.2580000000000002E-2</v>
      </c>
      <c r="DI41" s="16">
        <v>47800</v>
      </c>
      <c r="DJ41" s="17">
        <f t="shared" si="54"/>
        <v>4.3999999999999997E-2</v>
      </c>
      <c r="DK41" s="16">
        <v>47800</v>
      </c>
      <c r="DL41" s="17">
        <f t="shared" si="55"/>
        <v>4.3999999999999997E-2</v>
      </c>
      <c r="DM41" s="16">
        <v>0</v>
      </c>
      <c r="DN41" s="17" t="str">
        <f t="shared" si="56"/>
        <v/>
      </c>
      <c r="DO41" s="16">
        <v>52629</v>
      </c>
      <c r="DP41" s="17">
        <f t="shared" si="57"/>
        <v>-5.2580000000000002E-2</v>
      </c>
      <c r="DQ41" s="16">
        <v>60100</v>
      </c>
      <c r="DR41" s="17">
        <f t="shared" si="58"/>
        <v>-0.20200000000000001</v>
      </c>
      <c r="DS41" s="16">
        <v>0</v>
      </c>
      <c r="DT41" s="17" t="str">
        <f t="shared" si="59"/>
        <v/>
      </c>
      <c r="DU41" s="16">
        <v>36000</v>
      </c>
      <c r="DV41" s="17">
        <f t="shared" si="60"/>
        <v>0.28000000000000003</v>
      </c>
      <c r="DW41" s="16">
        <v>35000</v>
      </c>
      <c r="DX41" s="17">
        <f t="shared" si="61"/>
        <v>0.3</v>
      </c>
      <c r="DY41" s="16">
        <v>52629</v>
      </c>
      <c r="DZ41" s="17">
        <f t="shared" si="62"/>
        <v>-5.2580000000000002E-2</v>
      </c>
      <c r="EA41" s="16">
        <v>60200</v>
      </c>
      <c r="EB41" s="17">
        <f t="shared" si="63"/>
        <v>-0.20399999999999999</v>
      </c>
      <c r="EC41" s="16">
        <v>0</v>
      </c>
      <c r="ED41" s="17" t="str">
        <f t="shared" si="64"/>
        <v/>
      </c>
      <c r="EE41" s="16">
        <v>0</v>
      </c>
      <c r="EF41" s="17" t="str">
        <f t="shared" si="65"/>
        <v/>
      </c>
      <c r="EG41" s="16">
        <v>50300</v>
      </c>
      <c r="EH41" s="17">
        <f t="shared" si="66"/>
        <v>-6.0000000000000001E-3</v>
      </c>
      <c r="EI41" s="16">
        <v>47500</v>
      </c>
      <c r="EJ41" s="17">
        <f t="shared" si="67"/>
        <v>0.05</v>
      </c>
      <c r="EK41" s="16">
        <v>0</v>
      </c>
      <c r="EL41" s="17" t="str">
        <f t="shared" si="68"/>
        <v/>
      </c>
      <c r="EM41" s="16">
        <v>34400</v>
      </c>
      <c r="EN41" s="17">
        <f t="shared" si="69"/>
        <v>0.312</v>
      </c>
      <c r="EO41" s="16">
        <v>31400</v>
      </c>
      <c r="EP41" s="17">
        <f t="shared" si="70"/>
        <v>0.372</v>
      </c>
      <c r="EQ41" s="16">
        <v>41300</v>
      </c>
      <c r="ER41" s="17">
        <f t="shared" si="71"/>
        <v>0.17399999999999999</v>
      </c>
      <c r="ES41" s="16">
        <v>43100</v>
      </c>
      <c r="ET41" s="17">
        <f t="shared" si="72"/>
        <v>0.13800000000000001</v>
      </c>
      <c r="EU41" s="16">
        <v>43100</v>
      </c>
      <c r="EV41" s="17">
        <f t="shared" si="73"/>
        <v>0.13800000000000001</v>
      </c>
      <c r="EW41" s="16">
        <v>53302</v>
      </c>
      <c r="EX41" s="17">
        <f t="shared" si="74"/>
        <v>-6.6040000000000001E-2</v>
      </c>
      <c r="EY41" s="16">
        <v>54000</v>
      </c>
      <c r="EZ41" s="17">
        <f t="shared" si="75"/>
        <v>-0.08</v>
      </c>
      <c r="FA41" s="16">
        <v>51700</v>
      </c>
      <c r="FB41" s="17">
        <f t="shared" si="76"/>
        <v>-3.4000000000000002E-2</v>
      </c>
      <c r="FC41" s="16">
        <v>46600</v>
      </c>
      <c r="FD41" s="17">
        <f t="shared" si="77"/>
        <v>6.8000000000000005E-2</v>
      </c>
      <c r="FE41" s="16">
        <v>0</v>
      </c>
      <c r="FF41" s="17" t="str">
        <f t="shared" si="78"/>
        <v/>
      </c>
      <c r="FG41" s="16">
        <v>0</v>
      </c>
      <c r="FH41" s="17" t="str">
        <f t="shared" si="79"/>
        <v/>
      </c>
      <c r="FI41" s="16">
        <v>37200</v>
      </c>
      <c r="FJ41" s="17">
        <f t="shared" si="80"/>
        <v>0.25600000000000001</v>
      </c>
      <c r="FK41" s="16">
        <v>51800</v>
      </c>
      <c r="FL41" s="17">
        <f t="shared" si="81"/>
        <v>-3.5999999999999997E-2</v>
      </c>
      <c r="FM41" s="16">
        <v>55200</v>
      </c>
      <c r="FN41" s="17">
        <f t="shared" si="82"/>
        <v>-0.104</v>
      </c>
      <c r="FO41" s="16">
        <v>44600</v>
      </c>
      <c r="FP41" s="17">
        <f t="shared" si="83"/>
        <v>0.108</v>
      </c>
      <c r="FQ41" s="16">
        <v>45700</v>
      </c>
      <c r="FR41" s="17">
        <f t="shared" si="84"/>
        <v>8.5999999999999993E-2</v>
      </c>
      <c r="FS41" s="16">
        <v>41800</v>
      </c>
      <c r="FT41" s="17">
        <f t="shared" si="85"/>
        <v>0.16400000000000001</v>
      </c>
      <c r="FU41" s="16">
        <v>54800</v>
      </c>
      <c r="FV41" s="17">
        <f t="shared" si="86"/>
        <v>-9.6000000000000002E-2</v>
      </c>
      <c r="FW41" s="16">
        <v>40500</v>
      </c>
      <c r="FX41" s="17">
        <f t="shared" si="87"/>
        <v>0.19</v>
      </c>
      <c r="FY41" s="16">
        <v>42400</v>
      </c>
      <c r="FZ41" s="17">
        <f t="shared" si="88"/>
        <v>0.152</v>
      </c>
      <c r="GA41" s="16">
        <v>53302</v>
      </c>
      <c r="GB41" s="17">
        <f t="shared" si="89"/>
        <v>-6.6040000000000001E-2</v>
      </c>
      <c r="GC41" s="16">
        <v>56100</v>
      </c>
      <c r="GD41" s="17">
        <f t="shared" si="90"/>
        <v>-0.122</v>
      </c>
      <c r="GE41" s="16">
        <v>48600</v>
      </c>
      <c r="GF41" s="17">
        <f t="shared" si="91"/>
        <v>2.8000000000000001E-2</v>
      </c>
      <c r="GG41" s="16">
        <v>44200</v>
      </c>
      <c r="GH41" s="17">
        <f t="shared" si="92"/>
        <v>0.11600000000000001</v>
      </c>
      <c r="GI41" s="16">
        <v>0</v>
      </c>
      <c r="GJ41" s="17" t="str">
        <f t="shared" si="93"/>
        <v/>
      </c>
      <c r="GK41" s="16">
        <v>44900</v>
      </c>
      <c r="GL41" s="17">
        <f t="shared" si="94"/>
        <v>0.10199999999999999</v>
      </c>
      <c r="GM41" s="16">
        <v>49700</v>
      </c>
      <c r="GN41" s="17">
        <f t="shared" si="95"/>
        <v>6.0000000000000001E-3</v>
      </c>
      <c r="GO41" s="16">
        <v>59600</v>
      </c>
      <c r="GP41" s="17">
        <f t="shared" si="96"/>
        <v>-0.192</v>
      </c>
      <c r="GQ41" s="16">
        <v>62100</v>
      </c>
      <c r="GR41" s="17">
        <f t="shared" si="97"/>
        <v>-0.24199999999999999</v>
      </c>
      <c r="GS41" s="16">
        <v>74500</v>
      </c>
      <c r="GT41" s="17">
        <f t="shared" si="98"/>
        <v>-0.49</v>
      </c>
      <c r="GU41" s="16">
        <v>0</v>
      </c>
      <c r="GV41" s="17" t="str">
        <f t="shared" si="99"/>
        <v/>
      </c>
      <c r="GW41" s="16">
        <v>0</v>
      </c>
      <c r="GX41" s="17" t="str">
        <f t="shared" si="100"/>
        <v/>
      </c>
      <c r="GY41" s="16">
        <v>27800</v>
      </c>
      <c r="GZ41" s="17">
        <f t="shared" si="101"/>
        <v>0.44400000000000001</v>
      </c>
      <c r="HA41" s="16">
        <v>40900</v>
      </c>
      <c r="HB41" s="17">
        <f t="shared" si="102"/>
        <v>0.182</v>
      </c>
      <c r="HC41" s="16">
        <v>52629</v>
      </c>
      <c r="HD41" s="17">
        <f t="shared" si="103"/>
        <v>-5.2580000000000002E-2</v>
      </c>
      <c r="HE41" s="16">
        <v>54100</v>
      </c>
      <c r="HF41" s="17">
        <f t="shared" si="104"/>
        <v>-8.2000000000000003E-2</v>
      </c>
      <c r="HG41" s="16">
        <v>33400</v>
      </c>
      <c r="HH41" s="17">
        <f t="shared" si="105"/>
        <v>0.33200000000000002</v>
      </c>
      <c r="HI41" s="96">
        <v>41700</v>
      </c>
      <c r="HJ41" s="17">
        <f t="shared" si="106"/>
        <v>0.16600000000000001</v>
      </c>
      <c r="HK41" s="49">
        <v>60000</v>
      </c>
      <c r="HL41" s="17">
        <f t="shared" si="107"/>
        <v>-0.2</v>
      </c>
      <c r="HM41" s="16">
        <v>50300</v>
      </c>
      <c r="HN41" s="17">
        <f t="shared" si="108"/>
        <v>-6.0000000000000001E-3</v>
      </c>
      <c r="HO41" s="16">
        <v>57200</v>
      </c>
      <c r="HP41" s="17">
        <f t="shared" si="109"/>
        <v>-0.14399999999999999</v>
      </c>
      <c r="HQ41" s="49">
        <v>60400</v>
      </c>
      <c r="HR41" s="17">
        <f t="shared" si="110"/>
        <v>-0.20799999999999999</v>
      </c>
      <c r="HS41" s="16">
        <v>47800</v>
      </c>
      <c r="HT41" s="17">
        <f t="shared" si="111"/>
        <v>4.3999999999999997E-2</v>
      </c>
      <c r="HU41" s="16">
        <v>59600</v>
      </c>
      <c r="HV41" s="17">
        <f t="shared" si="112"/>
        <v>-0.192</v>
      </c>
      <c r="HW41" s="16">
        <v>47500</v>
      </c>
      <c r="HX41" s="17">
        <f t="shared" si="113"/>
        <v>0.05</v>
      </c>
      <c r="HY41" s="49">
        <v>57400</v>
      </c>
      <c r="HZ41" s="17">
        <f t="shared" si="114"/>
        <v>-0.14799999999999999</v>
      </c>
      <c r="IA41" s="16">
        <v>0</v>
      </c>
      <c r="IB41" s="17" t="str">
        <f t="shared" si="115"/>
        <v/>
      </c>
      <c r="IC41" s="16">
        <v>68200</v>
      </c>
      <c r="ID41" s="17">
        <f t="shared" si="116"/>
        <v>-0.36399999999999999</v>
      </c>
      <c r="IE41" s="16">
        <v>73100</v>
      </c>
      <c r="IF41" s="17">
        <f t="shared" si="117"/>
        <v>-0.46200000000000002</v>
      </c>
      <c r="IG41" s="49">
        <v>0</v>
      </c>
      <c r="IH41" s="17" t="str">
        <f t="shared" si="118"/>
        <v/>
      </c>
      <c r="II41" s="49">
        <v>78500</v>
      </c>
      <c r="IJ41" s="47">
        <f t="shared" si="138"/>
        <v>-0.56999999999999995</v>
      </c>
      <c r="IK41" s="89">
        <v>32800</v>
      </c>
      <c r="IL41" s="17">
        <f t="shared" si="119"/>
        <v>0.34399999999999997</v>
      </c>
      <c r="IM41" s="16">
        <v>41700</v>
      </c>
      <c r="IN41" s="17">
        <f t="shared" si="120"/>
        <v>0.16600000000000001</v>
      </c>
      <c r="IO41" s="16">
        <v>53302</v>
      </c>
      <c r="IP41" s="17">
        <f t="shared" si="121"/>
        <v>-6.6040000000000001E-2</v>
      </c>
      <c r="IQ41" s="16">
        <v>54700</v>
      </c>
      <c r="IR41" s="17">
        <f t="shared" si="122"/>
        <v>-9.4E-2</v>
      </c>
      <c r="IS41" s="49">
        <v>39400</v>
      </c>
      <c r="IT41" s="17">
        <f t="shared" si="123"/>
        <v>0.21199999999999999</v>
      </c>
      <c r="IU41" s="16">
        <v>28900</v>
      </c>
      <c r="IV41" s="17">
        <f t="shared" si="124"/>
        <v>0.42199999999999999</v>
      </c>
      <c r="IW41" s="16">
        <v>41700</v>
      </c>
      <c r="IX41" s="17">
        <f t="shared" si="125"/>
        <v>0.16600000000000001</v>
      </c>
      <c r="IY41" s="16">
        <v>52629</v>
      </c>
      <c r="IZ41" s="17">
        <f t="shared" si="126"/>
        <v>-5.2580000000000002E-2</v>
      </c>
      <c r="JA41" s="16">
        <v>52100</v>
      </c>
      <c r="JB41" s="17">
        <f t="shared" si="127"/>
        <v>-4.2000000000000003E-2</v>
      </c>
      <c r="JC41" s="49">
        <v>34700</v>
      </c>
      <c r="JD41" s="17">
        <f t="shared" si="128"/>
        <v>0.30599999999999999</v>
      </c>
      <c r="JE41" s="16">
        <v>33800</v>
      </c>
      <c r="JF41" s="17">
        <f t="shared" si="129"/>
        <v>0.32400000000000001</v>
      </c>
      <c r="JG41" s="16">
        <v>51200</v>
      </c>
      <c r="JH41" s="17">
        <f t="shared" si="130"/>
        <v>-2.4E-2</v>
      </c>
      <c r="JI41" s="16">
        <v>53302</v>
      </c>
      <c r="JJ41" s="17">
        <f t="shared" si="131"/>
        <v>-6.6040000000000001E-2</v>
      </c>
      <c r="JK41" s="16">
        <v>55100</v>
      </c>
      <c r="JL41" s="17">
        <f t="shared" si="132"/>
        <v>-0.10199999999999999</v>
      </c>
      <c r="JM41" s="49">
        <v>40600</v>
      </c>
      <c r="JN41" s="17">
        <f t="shared" si="133"/>
        <v>0.188</v>
      </c>
      <c r="JO41" s="16">
        <v>41300</v>
      </c>
      <c r="JP41" s="17">
        <f t="shared" si="134"/>
        <v>0.17399999999999999</v>
      </c>
      <c r="JQ41" s="16">
        <v>40100</v>
      </c>
      <c r="JR41" s="17">
        <f t="shared" si="135"/>
        <v>0.19800000000000001</v>
      </c>
      <c r="JS41" s="16">
        <v>54600</v>
      </c>
      <c r="JT41" s="17">
        <f t="shared" si="136"/>
        <v>-9.1999999999999998E-2</v>
      </c>
      <c r="JU41" s="49">
        <v>49600</v>
      </c>
      <c r="JV41" s="17">
        <f t="shared" si="137"/>
        <v>8.0000000000000002E-3</v>
      </c>
    </row>
    <row r="42" spans="2:282" ht="13.5" customHeight="1">
      <c r="B42" s="4">
        <v>3.5</v>
      </c>
      <c r="C42" s="4">
        <v>3.5</v>
      </c>
      <c r="D42" s="7">
        <v>54000</v>
      </c>
      <c r="E42" s="16"/>
      <c r="F42" s="17" t="str">
        <f t="shared" si="0"/>
        <v/>
      </c>
      <c r="G42" s="16">
        <v>51800</v>
      </c>
      <c r="H42" s="17">
        <f t="shared" si="1"/>
        <v>4.0740740740740744E-2</v>
      </c>
      <c r="I42" s="16">
        <v>57300</v>
      </c>
      <c r="J42" s="17">
        <f t="shared" si="2"/>
        <v>-6.1111111111111109E-2</v>
      </c>
      <c r="K42" s="16">
        <v>57213</v>
      </c>
      <c r="L42" s="17">
        <f t="shared" si="3"/>
        <v>-5.9499999999999997E-2</v>
      </c>
      <c r="M42" s="16">
        <v>61300</v>
      </c>
      <c r="N42" s="17">
        <f t="shared" si="4"/>
        <v>-0.13518518518518519</v>
      </c>
      <c r="O42" s="16">
        <v>62200</v>
      </c>
      <c r="P42" s="17">
        <f t="shared" si="5"/>
        <v>-0.15185185185185185</v>
      </c>
      <c r="Q42" s="16">
        <v>44000</v>
      </c>
      <c r="R42" s="17">
        <f t="shared" si="6"/>
        <v>0.18518518518518517</v>
      </c>
      <c r="S42" s="16">
        <v>43100</v>
      </c>
      <c r="T42" s="17">
        <f t="shared" si="7"/>
        <v>0.20185185185185187</v>
      </c>
      <c r="U42" s="16">
        <v>57497</v>
      </c>
      <c r="V42" s="17">
        <f t="shared" si="8"/>
        <v>-6.4759259259259253E-2</v>
      </c>
      <c r="W42" s="16">
        <v>57700</v>
      </c>
      <c r="X42" s="17">
        <f t="shared" si="9"/>
        <v>-6.851851851851852E-2</v>
      </c>
      <c r="Y42" s="16">
        <v>52800</v>
      </c>
      <c r="Z42" s="17">
        <f t="shared" si="10"/>
        <v>2.2222222222222223E-2</v>
      </c>
      <c r="AA42" s="16">
        <v>51000</v>
      </c>
      <c r="AB42" s="17">
        <f t="shared" si="11"/>
        <v>5.5555555555555552E-2</v>
      </c>
      <c r="AC42" s="16">
        <v>57213</v>
      </c>
      <c r="AD42" s="17">
        <f t="shared" si="12"/>
        <v>-5.9499999999999997E-2</v>
      </c>
      <c r="AE42" s="16">
        <v>63400</v>
      </c>
      <c r="AF42" s="17">
        <f t="shared" si="13"/>
        <v>-0.17407407407407408</v>
      </c>
      <c r="AG42" s="16">
        <v>61200</v>
      </c>
      <c r="AH42" s="17">
        <f t="shared" si="14"/>
        <v>-0.13333333333333333</v>
      </c>
      <c r="AI42" s="16">
        <v>39900</v>
      </c>
      <c r="AJ42" s="17">
        <f t="shared" si="15"/>
        <v>0.26111111111111113</v>
      </c>
      <c r="AK42" s="16">
        <v>44900</v>
      </c>
      <c r="AL42" s="17">
        <f t="shared" si="16"/>
        <v>0.16851851851851851</v>
      </c>
      <c r="AM42" s="16">
        <v>57213</v>
      </c>
      <c r="AN42" s="17">
        <f t="shared" si="17"/>
        <v>-5.9499999999999997E-2</v>
      </c>
      <c r="AO42" s="16">
        <v>54700</v>
      </c>
      <c r="AP42" s="17">
        <f t="shared" si="18"/>
        <v>-1.2962962962962963E-2</v>
      </c>
      <c r="AQ42" s="16">
        <v>47900</v>
      </c>
      <c r="AR42" s="17">
        <f t="shared" si="19"/>
        <v>0.11296296296296296</v>
      </c>
      <c r="AS42" s="16">
        <v>42900</v>
      </c>
      <c r="AT42" s="17">
        <f t="shared" si="20"/>
        <v>0.20555555555555555</v>
      </c>
      <c r="AU42" s="16">
        <v>58400</v>
      </c>
      <c r="AV42" s="17">
        <f t="shared" si="21"/>
        <v>-8.1481481481481488E-2</v>
      </c>
      <c r="AW42" s="16">
        <v>63900</v>
      </c>
      <c r="AX42" s="17">
        <f t="shared" si="22"/>
        <v>-0.18333333333333332</v>
      </c>
      <c r="AY42" s="16">
        <v>51500</v>
      </c>
      <c r="AZ42" s="17">
        <f t="shared" si="23"/>
        <v>4.6296296296296294E-2</v>
      </c>
      <c r="BA42" s="16">
        <v>40200</v>
      </c>
      <c r="BB42" s="17">
        <f t="shared" si="24"/>
        <v>0.25555555555555554</v>
      </c>
      <c r="BC42" s="16">
        <v>47000</v>
      </c>
      <c r="BD42" s="17">
        <f t="shared" si="25"/>
        <v>0.12962962962962962</v>
      </c>
      <c r="BE42" s="16">
        <v>54200</v>
      </c>
      <c r="BF42" s="17">
        <f t="shared" si="26"/>
        <v>-3.7037037037037038E-3</v>
      </c>
      <c r="BG42" s="16">
        <v>48200</v>
      </c>
      <c r="BH42" s="17">
        <f t="shared" si="27"/>
        <v>0.10740740740740741</v>
      </c>
      <c r="BI42" s="16">
        <v>0</v>
      </c>
      <c r="BJ42" s="17" t="str">
        <f t="shared" si="28"/>
        <v/>
      </c>
      <c r="BK42" s="16">
        <v>53300</v>
      </c>
      <c r="BL42" s="17">
        <f t="shared" si="29"/>
        <v>1.2962962962962963E-2</v>
      </c>
      <c r="BM42" s="16">
        <v>57497</v>
      </c>
      <c r="BN42" s="17">
        <f t="shared" si="30"/>
        <v>-6.4759259259259253E-2</v>
      </c>
      <c r="BO42" s="16">
        <v>63800</v>
      </c>
      <c r="BP42" s="17">
        <f t="shared" si="31"/>
        <v>-0.18148148148148149</v>
      </c>
      <c r="BQ42" s="16">
        <v>0</v>
      </c>
      <c r="BR42" s="17" t="str">
        <f t="shared" si="32"/>
        <v/>
      </c>
      <c r="BS42" s="16">
        <v>52400</v>
      </c>
      <c r="BT42" s="17">
        <f t="shared" si="33"/>
        <v>2.9629629629629631E-2</v>
      </c>
      <c r="BU42" s="16">
        <v>43900</v>
      </c>
      <c r="BV42" s="17">
        <f t="shared" si="34"/>
        <v>0.18703703703703703</v>
      </c>
      <c r="BW42" s="16">
        <v>62900</v>
      </c>
      <c r="BX42" s="17">
        <f t="shared" si="35"/>
        <v>-0.1648148148148148</v>
      </c>
      <c r="BY42" s="16">
        <v>41500</v>
      </c>
      <c r="BZ42" s="17">
        <f t="shared" si="36"/>
        <v>0.23148148148148148</v>
      </c>
      <c r="CA42" s="16">
        <v>42500</v>
      </c>
      <c r="CB42" s="17">
        <f t="shared" si="37"/>
        <v>0.21296296296296297</v>
      </c>
      <c r="CC42" s="16">
        <v>57497</v>
      </c>
      <c r="CD42" s="17">
        <f t="shared" si="38"/>
        <v>-6.4759259259259253E-2</v>
      </c>
      <c r="CE42" s="16">
        <v>63100</v>
      </c>
      <c r="CF42" s="17">
        <f t="shared" si="39"/>
        <v>-0.16851851851851851</v>
      </c>
      <c r="CG42" s="16">
        <v>49800</v>
      </c>
      <c r="CH42" s="17">
        <f t="shared" si="40"/>
        <v>7.7777777777777779E-2</v>
      </c>
      <c r="CI42" s="16">
        <v>0</v>
      </c>
      <c r="CJ42" s="17" t="str">
        <f t="shared" si="41"/>
        <v/>
      </c>
      <c r="CK42" s="16">
        <v>45000</v>
      </c>
      <c r="CL42" s="17">
        <f t="shared" si="42"/>
        <v>0.16666666666666666</v>
      </c>
      <c r="CM42" s="16">
        <v>54000</v>
      </c>
      <c r="CN42" s="17">
        <f t="shared" si="43"/>
        <v>0</v>
      </c>
      <c r="CO42" s="16">
        <v>45000</v>
      </c>
      <c r="CP42" s="17">
        <f t="shared" si="44"/>
        <v>0.16666666666666666</v>
      </c>
      <c r="CQ42" s="16">
        <v>46100</v>
      </c>
      <c r="CR42" s="17">
        <f t="shared" si="45"/>
        <v>0.14629629629629629</v>
      </c>
      <c r="CS42" s="16">
        <v>46400</v>
      </c>
      <c r="CT42" s="17">
        <f t="shared" si="46"/>
        <v>0.14074074074074075</v>
      </c>
      <c r="CU42" s="16">
        <v>54000</v>
      </c>
      <c r="CV42" s="17">
        <f t="shared" si="47"/>
        <v>0</v>
      </c>
      <c r="CW42" s="16">
        <v>48000</v>
      </c>
      <c r="CX42" s="17">
        <f t="shared" si="48"/>
        <v>0.1111111111111111</v>
      </c>
      <c r="CY42" s="16">
        <v>51500</v>
      </c>
      <c r="CZ42" s="17">
        <f t="shared" si="49"/>
        <v>4.6296296296296294E-2</v>
      </c>
      <c r="DA42" s="16">
        <v>57600</v>
      </c>
      <c r="DB42" s="17">
        <f t="shared" si="50"/>
        <v>-6.6666666666666666E-2</v>
      </c>
      <c r="DC42" s="16">
        <v>45500</v>
      </c>
      <c r="DD42" s="17">
        <f t="shared" si="51"/>
        <v>0.15740740740740741</v>
      </c>
      <c r="DE42" s="16">
        <v>51300</v>
      </c>
      <c r="DF42" s="17">
        <f t="shared" si="52"/>
        <v>0.05</v>
      </c>
      <c r="DG42" s="16">
        <v>57497</v>
      </c>
      <c r="DH42" s="17">
        <f t="shared" si="53"/>
        <v>-6.4759259259259253E-2</v>
      </c>
      <c r="DI42" s="16">
        <v>55100</v>
      </c>
      <c r="DJ42" s="17">
        <f t="shared" si="54"/>
        <v>-2.0370370370370372E-2</v>
      </c>
      <c r="DK42" s="16">
        <v>54600</v>
      </c>
      <c r="DL42" s="17">
        <f t="shared" si="55"/>
        <v>-1.1111111111111112E-2</v>
      </c>
      <c r="DM42" s="16">
        <v>0</v>
      </c>
      <c r="DN42" s="17" t="str">
        <f t="shared" si="56"/>
        <v/>
      </c>
      <c r="DO42" s="16">
        <v>57497</v>
      </c>
      <c r="DP42" s="17">
        <f t="shared" si="57"/>
        <v>-6.4759259259259253E-2</v>
      </c>
      <c r="DQ42" s="16">
        <v>68200</v>
      </c>
      <c r="DR42" s="17">
        <f t="shared" si="58"/>
        <v>-0.26296296296296295</v>
      </c>
      <c r="DS42" s="16">
        <v>0</v>
      </c>
      <c r="DT42" s="17" t="str">
        <f t="shared" si="59"/>
        <v/>
      </c>
      <c r="DU42" s="16">
        <v>37000</v>
      </c>
      <c r="DV42" s="17">
        <f t="shared" si="60"/>
        <v>0.31481481481481483</v>
      </c>
      <c r="DW42" s="16">
        <v>39800</v>
      </c>
      <c r="DX42" s="17">
        <f t="shared" si="61"/>
        <v>0.26296296296296295</v>
      </c>
      <c r="DY42" s="16">
        <v>57497</v>
      </c>
      <c r="DZ42" s="17">
        <f t="shared" si="62"/>
        <v>-6.4759259259259253E-2</v>
      </c>
      <c r="EA42" s="16">
        <v>69300</v>
      </c>
      <c r="EB42" s="17">
        <f t="shared" si="63"/>
        <v>-0.28333333333333333</v>
      </c>
      <c r="EC42" s="16">
        <v>0</v>
      </c>
      <c r="ED42" s="17" t="str">
        <f t="shared" si="64"/>
        <v/>
      </c>
      <c r="EE42" s="16">
        <v>0</v>
      </c>
      <c r="EF42" s="17" t="str">
        <f t="shared" si="65"/>
        <v/>
      </c>
      <c r="EG42" s="16">
        <v>56200</v>
      </c>
      <c r="EH42" s="17">
        <f t="shared" si="66"/>
        <v>-4.0740740740740744E-2</v>
      </c>
      <c r="EI42" s="16">
        <v>54800</v>
      </c>
      <c r="EJ42" s="17">
        <f t="shared" si="67"/>
        <v>-1.4814814814814815E-2</v>
      </c>
      <c r="EK42" s="16">
        <v>0</v>
      </c>
      <c r="EL42" s="17" t="str">
        <f t="shared" si="68"/>
        <v/>
      </c>
      <c r="EM42" s="16">
        <v>39300</v>
      </c>
      <c r="EN42" s="17">
        <f t="shared" si="69"/>
        <v>0.2722222222222222</v>
      </c>
      <c r="EO42" s="16">
        <v>34900</v>
      </c>
      <c r="EP42" s="17">
        <f t="shared" si="70"/>
        <v>0.35370370370370369</v>
      </c>
      <c r="EQ42" s="16">
        <v>47200</v>
      </c>
      <c r="ER42" s="17">
        <f t="shared" si="71"/>
        <v>0.12592592592592591</v>
      </c>
      <c r="ES42" s="16">
        <v>51700</v>
      </c>
      <c r="ET42" s="17">
        <f t="shared" si="72"/>
        <v>4.2592592592592592E-2</v>
      </c>
      <c r="EU42" s="16">
        <v>49000</v>
      </c>
      <c r="EV42" s="17">
        <f t="shared" si="73"/>
        <v>9.2592592592592587E-2</v>
      </c>
      <c r="EW42" s="16">
        <v>57213</v>
      </c>
      <c r="EX42" s="17">
        <f t="shared" si="74"/>
        <v>-5.9499999999999997E-2</v>
      </c>
      <c r="EY42" s="16">
        <v>62100</v>
      </c>
      <c r="EZ42" s="17">
        <f t="shared" si="75"/>
        <v>-0.15</v>
      </c>
      <c r="FA42" s="16">
        <v>62000</v>
      </c>
      <c r="FB42" s="17">
        <f t="shared" si="76"/>
        <v>-0.14814814814814814</v>
      </c>
      <c r="FC42" s="16">
        <v>52700</v>
      </c>
      <c r="FD42" s="17">
        <f t="shared" si="77"/>
        <v>2.4074074074074074E-2</v>
      </c>
      <c r="FE42" s="16">
        <v>0</v>
      </c>
      <c r="FF42" s="17" t="str">
        <f t="shared" si="78"/>
        <v/>
      </c>
      <c r="FG42" s="16">
        <v>0</v>
      </c>
      <c r="FH42" s="17" t="str">
        <f t="shared" si="79"/>
        <v/>
      </c>
      <c r="FI42" s="16">
        <v>42900</v>
      </c>
      <c r="FJ42" s="17">
        <f t="shared" si="80"/>
        <v>0.20555555555555555</v>
      </c>
      <c r="FK42" s="16">
        <v>57500</v>
      </c>
      <c r="FL42" s="17">
        <f t="shared" si="81"/>
        <v>-6.4814814814814811E-2</v>
      </c>
      <c r="FM42" s="16">
        <v>63800</v>
      </c>
      <c r="FN42" s="17">
        <f t="shared" si="82"/>
        <v>-0.18148148148148149</v>
      </c>
      <c r="FO42" s="16">
        <v>51500</v>
      </c>
      <c r="FP42" s="17">
        <f t="shared" si="83"/>
        <v>4.6296296296296294E-2</v>
      </c>
      <c r="FQ42" s="16">
        <v>53100</v>
      </c>
      <c r="FR42" s="17">
        <f t="shared" si="84"/>
        <v>1.6666666666666666E-2</v>
      </c>
      <c r="FS42" s="16">
        <v>47100</v>
      </c>
      <c r="FT42" s="17">
        <f t="shared" si="85"/>
        <v>0.12777777777777777</v>
      </c>
      <c r="FU42" s="16">
        <v>63700</v>
      </c>
      <c r="FV42" s="17">
        <f t="shared" si="86"/>
        <v>-0.17962962962962964</v>
      </c>
      <c r="FW42" s="16">
        <v>48200</v>
      </c>
      <c r="FX42" s="17">
        <f t="shared" si="87"/>
        <v>0.10740740740740741</v>
      </c>
      <c r="FY42" s="16">
        <v>48000</v>
      </c>
      <c r="FZ42" s="17">
        <f t="shared" si="88"/>
        <v>0.1111111111111111</v>
      </c>
      <c r="GA42" s="16">
        <v>57213</v>
      </c>
      <c r="GB42" s="17">
        <f t="shared" si="89"/>
        <v>-5.9499999999999997E-2</v>
      </c>
      <c r="GC42" s="16">
        <v>64300</v>
      </c>
      <c r="GD42" s="17">
        <f t="shared" si="90"/>
        <v>-0.19074074074074074</v>
      </c>
      <c r="GE42" s="16">
        <v>57800</v>
      </c>
      <c r="GF42" s="17">
        <f t="shared" si="91"/>
        <v>-7.0370370370370375E-2</v>
      </c>
      <c r="GG42" s="16">
        <v>50200</v>
      </c>
      <c r="GH42" s="17">
        <f t="shared" si="92"/>
        <v>7.0370370370370375E-2</v>
      </c>
      <c r="GI42" s="16">
        <v>0</v>
      </c>
      <c r="GJ42" s="17" t="str">
        <f t="shared" si="93"/>
        <v/>
      </c>
      <c r="GK42" s="16">
        <v>50900</v>
      </c>
      <c r="GL42" s="17">
        <f t="shared" si="94"/>
        <v>5.7407407407407407E-2</v>
      </c>
      <c r="GM42" s="16">
        <v>65800</v>
      </c>
      <c r="GN42" s="17">
        <f t="shared" si="95"/>
        <v>-0.21851851851851853</v>
      </c>
      <c r="GO42" s="16">
        <v>79000</v>
      </c>
      <c r="GP42" s="17">
        <f t="shared" si="96"/>
        <v>-0.46296296296296297</v>
      </c>
      <c r="GQ42" s="16">
        <v>71100</v>
      </c>
      <c r="GR42" s="17">
        <f t="shared" si="97"/>
        <v>-0.31666666666666665</v>
      </c>
      <c r="GS42" s="16">
        <v>85300</v>
      </c>
      <c r="GT42" s="17">
        <f t="shared" si="98"/>
        <v>-0.57962962962962961</v>
      </c>
      <c r="GU42" s="16">
        <v>0</v>
      </c>
      <c r="GV42" s="17" t="str">
        <f t="shared" si="99"/>
        <v/>
      </c>
      <c r="GW42" s="16">
        <v>0</v>
      </c>
      <c r="GX42" s="17" t="str">
        <f t="shared" si="100"/>
        <v/>
      </c>
      <c r="GY42" s="16">
        <v>28800</v>
      </c>
      <c r="GZ42" s="17">
        <f t="shared" si="101"/>
        <v>0.46666666666666667</v>
      </c>
      <c r="HA42" s="16">
        <v>46300</v>
      </c>
      <c r="HB42" s="17">
        <f t="shared" si="102"/>
        <v>0.1425925925925926</v>
      </c>
      <c r="HC42" s="16">
        <v>57497</v>
      </c>
      <c r="HD42" s="17">
        <f t="shared" si="103"/>
        <v>-6.4759259259259253E-2</v>
      </c>
      <c r="HE42" s="16">
        <v>62400</v>
      </c>
      <c r="HF42" s="17">
        <f t="shared" si="104"/>
        <v>-0.15555555555555556</v>
      </c>
      <c r="HG42" s="16">
        <v>34600</v>
      </c>
      <c r="HH42" s="17">
        <f t="shared" si="105"/>
        <v>0.35925925925925928</v>
      </c>
      <c r="HI42" s="96">
        <v>48100</v>
      </c>
      <c r="HJ42" s="17">
        <f t="shared" si="106"/>
        <v>0.10925925925925926</v>
      </c>
      <c r="HK42" s="49">
        <v>69000</v>
      </c>
      <c r="HL42" s="17">
        <f t="shared" si="107"/>
        <v>-0.27777777777777779</v>
      </c>
      <c r="HM42" s="16">
        <v>57500</v>
      </c>
      <c r="HN42" s="17">
        <f t="shared" si="108"/>
        <v>-6.4814814814814811E-2</v>
      </c>
      <c r="HO42" s="16">
        <v>65200</v>
      </c>
      <c r="HP42" s="17">
        <f t="shared" si="109"/>
        <v>-0.2074074074074074</v>
      </c>
      <c r="HQ42" s="49">
        <v>69000</v>
      </c>
      <c r="HR42" s="17">
        <f t="shared" si="110"/>
        <v>-0.27777777777777779</v>
      </c>
      <c r="HS42" s="16">
        <v>55900</v>
      </c>
      <c r="HT42" s="17">
        <f t="shared" si="111"/>
        <v>-3.5185185185185187E-2</v>
      </c>
      <c r="HU42" s="16">
        <v>65200</v>
      </c>
      <c r="HV42" s="17">
        <f t="shared" si="112"/>
        <v>-0.2074074074074074</v>
      </c>
      <c r="HW42" s="16">
        <v>54400</v>
      </c>
      <c r="HX42" s="17">
        <f t="shared" si="113"/>
        <v>-7.4074074074074077E-3</v>
      </c>
      <c r="HY42" s="49">
        <v>67100</v>
      </c>
      <c r="HZ42" s="17">
        <f t="shared" si="114"/>
        <v>-0.24259259259259258</v>
      </c>
      <c r="IA42" s="16">
        <v>0</v>
      </c>
      <c r="IB42" s="17" t="str">
        <f t="shared" si="115"/>
        <v/>
      </c>
      <c r="IC42" s="16">
        <v>87900</v>
      </c>
      <c r="ID42" s="17">
        <f t="shared" si="116"/>
        <v>-0.62777777777777777</v>
      </c>
      <c r="IE42" s="16">
        <v>85700</v>
      </c>
      <c r="IF42" s="17">
        <f t="shared" si="117"/>
        <v>-0.58703703703703702</v>
      </c>
      <c r="IG42" s="49">
        <v>0</v>
      </c>
      <c r="IH42" s="17" t="str">
        <f t="shared" si="118"/>
        <v/>
      </c>
      <c r="II42" s="49">
        <v>85700</v>
      </c>
      <c r="IJ42" s="47">
        <f t="shared" si="138"/>
        <v>-0.58703703703703702</v>
      </c>
      <c r="IK42" s="89">
        <v>38000</v>
      </c>
      <c r="IL42" s="17">
        <f t="shared" si="119"/>
        <v>0.29629629629629628</v>
      </c>
      <c r="IM42" s="16">
        <v>48700</v>
      </c>
      <c r="IN42" s="17">
        <f t="shared" si="120"/>
        <v>9.8148148148148151E-2</v>
      </c>
      <c r="IO42" s="16">
        <v>57213</v>
      </c>
      <c r="IP42" s="17">
        <f t="shared" si="121"/>
        <v>-5.9499999999999997E-2</v>
      </c>
      <c r="IQ42" s="16">
        <v>63300</v>
      </c>
      <c r="IR42" s="17">
        <f t="shared" si="122"/>
        <v>-0.17222222222222222</v>
      </c>
      <c r="IS42" s="49">
        <v>45600</v>
      </c>
      <c r="IT42" s="17">
        <f t="shared" si="123"/>
        <v>0.15555555555555556</v>
      </c>
      <c r="IU42" s="16">
        <v>30000</v>
      </c>
      <c r="IV42" s="17">
        <f t="shared" si="124"/>
        <v>0.44444444444444442</v>
      </c>
      <c r="IW42" s="16">
        <v>47100</v>
      </c>
      <c r="IX42" s="17">
        <f t="shared" si="125"/>
        <v>0.12777777777777777</v>
      </c>
      <c r="IY42" s="16">
        <v>57497</v>
      </c>
      <c r="IZ42" s="17">
        <f t="shared" si="126"/>
        <v>-6.4759259259259253E-2</v>
      </c>
      <c r="JA42" s="16">
        <v>60200</v>
      </c>
      <c r="JB42" s="17">
        <f t="shared" si="127"/>
        <v>-0.11481481481481481</v>
      </c>
      <c r="JC42" s="49">
        <v>36000</v>
      </c>
      <c r="JD42" s="17">
        <f t="shared" si="128"/>
        <v>0.33333333333333331</v>
      </c>
      <c r="JE42" s="16">
        <v>38400</v>
      </c>
      <c r="JF42" s="17">
        <f t="shared" si="129"/>
        <v>0.28888888888888886</v>
      </c>
      <c r="JG42" s="16">
        <v>57600</v>
      </c>
      <c r="JH42" s="17">
        <f t="shared" si="130"/>
        <v>-6.6666666666666666E-2</v>
      </c>
      <c r="JI42" s="16">
        <v>57213</v>
      </c>
      <c r="JJ42" s="17">
        <f t="shared" si="131"/>
        <v>-5.9499999999999997E-2</v>
      </c>
      <c r="JK42" s="16">
        <v>63300</v>
      </c>
      <c r="JL42" s="17">
        <f t="shared" si="132"/>
        <v>-0.17222222222222222</v>
      </c>
      <c r="JM42" s="49">
        <v>46100</v>
      </c>
      <c r="JN42" s="17">
        <f t="shared" si="133"/>
        <v>0.14629629629629629</v>
      </c>
      <c r="JO42" s="16">
        <v>47600</v>
      </c>
      <c r="JP42" s="17">
        <f t="shared" si="134"/>
        <v>0.11851851851851852</v>
      </c>
      <c r="JQ42" s="16">
        <v>46200</v>
      </c>
      <c r="JR42" s="17">
        <f t="shared" si="135"/>
        <v>0.14444444444444443</v>
      </c>
      <c r="JS42" s="16">
        <v>63300</v>
      </c>
      <c r="JT42" s="17">
        <f t="shared" si="136"/>
        <v>-0.17222222222222222</v>
      </c>
      <c r="JU42" s="49">
        <v>57100</v>
      </c>
      <c r="JV42" s="17">
        <f t="shared" si="137"/>
        <v>-5.7407407407407407E-2</v>
      </c>
    </row>
    <row r="43" spans="2:282" ht="13.5" customHeight="1">
      <c r="B43" s="4">
        <v>4</v>
      </c>
      <c r="C43" s="4">
        <v>4</v>
      </c>
      <c r="D43" s="7">
        <v>58000</v>
      </c>
      <c r="E43" s="16"/>
      <c r="F43" s="17" t="str">
        <f t="shared" si="0"/>
        <v/>
      </c>
      <c r="G43" s="16">
        <v>59100</v>
      </c>
      <c r="H43" s="17">
        <f t="shared" si="1"/>
        <v>-1.896551724137931E-2</v>
      </c>
      <c r="I43" s="16">
        <v>64100</v>
      </c>
      <c r="J43" s="17">
        <f t="shared" si="2"/>
        <v>-0.10517241379310345</v>
      </c>
      <c r="K43" s="16">
        <v>61105</v>
      </c>
      <c r="L43" s="17">
        <f t="shared" si="3"/>
        <v>-5.3534482758620688E-2</v>
      </c>
      <c r="M43" s="16">
        <v>69600</v>
      </c>
      <c r="N43" s="17">
        <f t="shared" si="4"/>
        <v>-0.2</v>
      </c>
      <c r="O43" s="16">
        <v>70900</v>
      </c>
      <c r="P43" s="17">
        <f t="shared" si="5"/>
        <v>-0.22241379310344828</v>
      </c>
      <c r="Q43" s="16">
        <v>48100</v>
      </c>
      <c r="R43" s="17">
        <f t="shared" si="6"/>
        <v>0.1706896551724138</v>
      </c>
      <c r="S43" s="16">
        <v>48000</v>
      </c>
      <c r="T43" s="17">
        <f t="shared" si="7"/>
        <v>0.17241379310344829</v>
      </c>
      <c r="U43" s="16">
        <v>62218</v>
      </c>
      <c r="V43" s="17">
        <f t="shared" si="8"/>
        <v>-7.272413793103448E-2</v>
      </c>
      <c r="W43" s="16">
        <v>65000</v>
      </c>
      <c r="X43" s="17">
        <f t="shared" si="9"/>
        <v>-0.1206896551724138</v>
      </c>
      <c r="Y43" s="16">
        <v>57700</v>
      </c>
      <c r="Z43" s="17">
        <f t="shared" si="10"/>
        <v>5.1724137931034482E-3</v>
      </c>
      <c r="AA43" s="16">
        <v>56700</v>
      </c>
      <c r="AB43" s="17">
        <f t="shared" si="11"/>
        <v>2.2413793103448276E-2</v>
      </c>
      <c r="AC43" s="16">
        <v>61105</v>
      </c>
      <c r="AD43" s="17">
        <f t="shared" si="12"/>
        <v>-5.3534482758620688E-2</v>
      </c>
      <c r="AE43" s="16">
        <v>71300</v>
      </c>
      <c r="AF43" s="17">
        <f t="shared" si="13"/>
        <v>-0.22931034482758619</v>
      </c>
      <c r="AG43" s="16">
        <v>68000</v>
      </c>
      <c r="AH43" s="17">
        <f t="shared" si="14"/>
        <v>-0.17241379310344829</v>
      </c>
      <c r="AI43" s="16">
        <v>44600</v>
      </c>
      <c r="AJ43" s="17">
        <f t="shared" si="15"/>
        <v>0.23103448275862068</v>
      </c>
      <c r="AK43" s="16">
        <v>50100</v>
      </c>
      <c r="AL43" s="17">
        <f t="shared" si="16"/>
        <v>0.13620689655172413</v>
      </c>
      <c r="AM43" s="16">
        <v>61105</v>
      </c>
      <c r="AN43" s="17">
        <f t="shared" si="17"/>
        <v>-5.3534482758620688E-2</v>
      </c>
      <c r="AO43" s="16">
        <v>61600</v>
      </c>
      <c r="AP43" s="17">
        <f t="shared" si="18"/>
        <v>-6.2068965517241378E-2</v>
      </c>
      <c r="AQ43" s="16">
        <v>53500</v>
      </c>
      <c r="AR43" s="17">
        <f t="shared" si="19"/>
        <v>7.7586206896551727E-2</v>
      </c>
      <c r="AS43" s="16">
        <v>48700</v>
      </c>
      <c r="AT43" s="17">
        <f t="shared" si="20"/>
        <v>0.16034482758620688</v>
      </c>
      <c r="AU43" s="16">
        <v>64500</v>
      </c>
      <c r="AV43" s="17">
        <f t="shared" si="21"/>
        <v>-0.11206896551724138</v>
      </c>
      <c r="AW43" s="16">
        <v>72400</v>
      </c>
      <c r="AX43" s="17">
        <f t="shared" si="22"/>
        <v>-0.24827586206896551</v>
      </c>
      <c r="AY43" s="16">
        <v>58400</v>
      </c>
      <c r="AZ43" s="17">
        <f t="shared" si="23"/>
        <v>-6.8965517241379309E-3</v>
      </c>
      <c r="BA43" s="16">
        <v>45600</v>
      </c>
      <c r="BB43" s="17">
        <f t="shared" si="24"/>
        <v>0.21379310344827587</v>
      </c>
      <c r="BC43" s="16">
        <v>52600</v>
      </c>
      <c r="BD43" s="17">
        <f t="shared" si="25"/>
        <v>9.3103448275862075E-2</v>
      </c>
      <c r="BE43" s="16">
        <v>61100</v>
      </c>
      <c r="BF43" s="17">
        <f t="shared" si="26"/>
        <v>-5.3448275862068968E-2</v>
      </c>
      <c r="BG43" s="16">
        <v>54700</v>
      </c>
      <c r="BH43" s="17">
        <f t="shared" si="27"/>
        <v>5.6896551724137934E-2</v>
      </c>
      <c r="BI43" s="16">
        <v>0</v>
      </c>
      <c r="BJ43" s="17" t="str">
        <f t="shared" si="28"/>
        <v/>
      </c>
      <c r="BK43" s="16">
        <v>58800</v>
      </c>
      <c r="BL43" s="17">
        <f t="shared" si="29"/>
        <v>-1.3793103448275862E-2</v>
      </c>
      <c r="BM43" s="16">
        <v>62218</v>
      </c>
      <c r="BN43" s="17">
        <f t="shared" si="30"/>
        <v>-7.272413793103448E-2</v>
      </c>
      <c r="BO43" s="16">
        <v>71800</v>
      </c>
      <c r="BP43" s="17">
        <f t="shared" si="31"/>
        <v>-0.23793103448275862</v>
      </c>
      <c r="BQ43" s="16">
        <v>0</v>
      </c>
      <c r="BR43" s="17" t="str">
        <f t="shared" si="32"/>
        <v/>
      </c>
      <c r="BS43" s="16">
        <v>58200</v>
      </c>
      <c r="BT43" s="17">
        <f t="shared" si="33"/>
        <v>-3.4482758620689655E-3</v>
      </c>
      <c r="BU43" s="16">
        <v>48800</v>
      </c>
      <c r="BV43" s="17">
        <f t="shared" si="34"/>
        <v>0.15862068965517243</v>
      </c>
      <c r="BW43" s="16">
        <v>69800</v>
      </c>
      <c r="BX43" s="17">
        <f t="shared" si="35"/>
        <v>-0.20344827586206896</v>
      </c>
      <c r="BY43" s="16">
        <v>45600</v>
      </c>
      <c r="BZ43" s="17">
        <f t="shared" si="36"/>
        <v>0.21379310344827587</v>
      </c>
      <c r="CA43" s="16">
        <v>47500</v>
      </c>
      <c r="CB43" s="17">
        <f t="shared" si="37"/>
        <v>0.18103448275862069</v>
      </c>
      <c r="CC43" s="16">
        <v>62218</v>
      </c>
      <c r="CD43" s="17">
        <f t="shared" si="38"/>
        <v>-7.272413793103448E-2</v>
      </c>
      <c r="CE43" s="16">
        <v>71100</v>
      </c>
      <c r="CF43" s="17">
        <f t="shared" si="39"/>
        <v>-0.22586206896551725</v>
      </c>
      <c r="CG43" s="16">
        <v>54700</v>
      </c>
      <c r="CH43" s="17">
        <f t="shared" si="40"/>
        <v>5.6896551724137934E-2</v>
      </c>
      <c r="CI43" s="16">
        <v>0</v>
      </c>
      <c r="CJ43" s="17" t="str">
        <f t="shared" si="41"/>
        <v/>
      </c>
      <c r="CK43" s="16">
        <v>51000</v>
      </c>
      <c r="CL43" s="17">
        <f t="shared" si="42"/>
        <v>0.1206896551724138</v>
      </c>
      <c r="CM43" s="16">
        <v>61200</v>
      </c>
      <c r="CN43" s="17">
        <f t="shared" si="43"/>
        <v>-5.5172413793103448E-2</v>
      </c>
      <c r="CO43" s="16">
        <v>51000</v>
      </c>
      <c r="CP43" s="17">
        <f t="shared" si="44"/>
        <v>0.1206896551724138</v>
      </c>
      <c r="CQ43" s="16">
        <v>51600</v>
      </c>
      <c r="CR43" s="17">
        <f t="shared" si="45"/>
        <v>0.1103448275862069</v>
      </c>
      <c r="CS43" s="16">
        <v>52400</v>
      </c>
      <c r="CT43" s="17">
        <f t="shared" si="46"/>
        <v>9.6551724137931033E-2</v>
      </c>
      <c r="CU43" s="16">
        <v>61200</v>
      </c>
      <c r="CV43" s="17">
        <f t="shared" si="47"/>
        <v>-5.5172413793103448E-2</v>
      </c>
      <c r="CW43" s="16">
        <v>53800</v>
      </c>
      <c r="CX43" s="17">
        <f t="shared" si="48"/>
        <v>7.2413793103448282E-2</v>
      </c>
      <c r="CY43" s="16">
        <v>57300</v>
      </c>
      <c r="CZ43" s="17">
        <f t="shared" si="49"/>
        <v>1.2068965517241379E-2</v>
      </c>
      <c r="DA43" s="16">
        <v>64600</v>
      </c>
      <c r="DB43" s="17">
        <f t="shared" si="50"/>
        <v>-0.11379310344827587</v>
      </c>
      <c r="DC43" s="16">
        <v>51200</v>
      </c>
      <c r="DD43" s="17">
        <f t="shared" si="51"/>
        <v>0.11724137931034483</v>
      </c>
      <c r="DE43" s="16">
        <v>57400</v>
      </c>
      <c r="DF43" s="17">
        <f t="shared" si="52"/>
        <v>1.0344827586206896E-2</v>
      </c>
      <c r="DG43" s="16">
        <v>62218</v>
      </c>
      <c r="DH43" s="17">
        <f t="shared" si="53"/>
        <v>-7.272413793103448E-2</v>
      </c>
      <c r="DI43" s="16">
        <v>62500</v>
      </c>
      <c r="DJ43" s="17">
        <f t="shared" si="54"/>
        <v>-7.7586206896551727E-2</v>
      </c>
      <c r="DK43" s="16">
        <v>61400</v>
      </c>
      <c r="DL43" s="17">
        <f t="shared" si="55"/>
        <v>-5.8620689655172413E-2</v>
      </c>
      <c r="DM43" s="16">
        <v>0</v>
      </c>
      <c r="DN43" s="17" t="str">
        <f t="shared" si="56"/>
        <v/>
      </c>
      <c r="DO43" s="16">
        <v>62218</v>
      </c>
      <c r="DP43" s="17">
        <f t="shared" si="57"/>
        <v>-7.272413793103448E-2</v>
      </c>
      <c r="DQ43" s="16">
        <v>76500</v>
      </c>
      <c r="DR43" s="17">
        <f t="shared" si="58"/>
        <v>-0.31896551724137934</v>
      </c>
      <c r="DS43" s="16">
        <v>0</v>
      </c>
      <c r="DT43" s="17" t="str">
        <f t="shared" si="59"/>
        <v/>
      </c>
      <c r="DU43" s="16">
        <v>43700</v>
      </c>
      <c r="DV43" s="17">
        <f t="shared" si="60"/>
        <v>0.24655172413793103</v>
      </c>
      <c r="DW43" s="16">
        <v>44500</v>
      </c>
      <c r="DX43" s="17">
        <f t="shared" si="61"/>
        <v>0.23275862068965517</v>
      </c>
      <c r="DY43" s="16">
        <v>62218</v>
      </c>
      <c r="DZ43" s="17">
        <f t="shared" si="62"/>
        <v>-7.272413793103448E-2</v>
      </c>
      <c r="EA43" s="16">
        <v>78400</v>
      </c>
      <c r="EB43" s="17">
        <f t="shared" si="63"/>
        <v>-0.35172413793103446</v>
      </c>
      <c r="EC43" s="16">
        <v>0</v>
      </c>
      <c r="ED43" s="17" t="str">
        <f t="shared" si="64"/>
        <v/>
      </c>
      <c r="EE43" s="16">
        <v>0</v>
      </c>
      <c r="EF43" s="17" t="str">
        <f t="shared" si="65"/>
        <v/>
      </c>
      <c r="EG43" s="16">
        <v>62200</v>
      </c>
      <c r="EH43" s="17">
        <f t="shared" si="66"/>
        <v>-7.2413793103448282E-2</v>
      </c>
      <c r="EI43" s="16">
        <v>61700</v>
      </c>
      <c r="EJ43" s="17">
        <f t="shared" si="67"/>
        <v>-6.3793103448275865E-2</v>
      </c>
      <c r="EK43" s="16">
        <v>0</v>
      </c>
      <c r="EL43" s="17" t="str">
        <f t="shared" si="68"/>
        <v/>
      </c>
      <c r="EM43" s="16">
        <v>45200</v>
      </c>
      <c r="EN43" s="17">
        <f t="shared" si="69"/>
        <v>0.22068965517241379</v>
      </c>
      <c r="EO43" s="16">
        <v>38900</v>
      </c>
      <c r="EP43" s="17">
        <f t="shared" si="70"/>
        <v>0.3293103448275862</v>
      </c>
      <c r="EQ43" s="16">
        <v>54200</v>
      </c>
      <c r="ER43" s="17">
        <f t="shared" si="71"/>
        <v>6.5517241379310351E-2</v>
      </c>
      <c r="ES43" s="16">
        <v>55600</v>
      </c>
      <c r="ET43" s="17">
        <f t="shared" si="72"/>
        <v>4.1379310344827586E-2</v>
      </c>
      <c r="EU43" s="16">
        <v>55000</v>
      </c>
      <c r="EV43" s="17">
        <f t="shared" si="73"/>
        <v>5.1724137931034482E-2</v>
      </c>
      <c r="EW43" s="16">
        <v>61105</v>
      </c>
      <c r="EX43" s="17">
        <f t="shared" si="74"/>
        <v>-5.3534482758620688E-2</v>
      </c>
      <c r="EY43" s="16">
        <v>70300</v>
      </c>
      <c r="EZ43" s="17">
        <f t="shared" si="75"/>
        <v>-0.21206896551724139</v>
      </c>
      <c r="FA43" s="16">
        <v>66700</v>
      </c>
      <c r="FB43" s="17">
        <f t="shared" si="76"/>
        <v>-0.15</v>
      </c>
      <c r="FC43" s="16">
        <v>58300</v>
      </c>
      <c r="FD43" s="17">
        <f t="shared" si="77"/>
        <v>-5.1724137931034482E-3</v>
      </c>
      <c r="FE43" s="16">
        <v>0</v>
      </c>
      <c r="FF43" s="17" t="str">
        <f t="shared" si="78"/>
        <v/>
      </c>
      <c r="FG43" s="16">
        <v>0</v>
      </c>
      <c r="FH43" s="17" t="str">
        <f t="shared" si="79"/>
        <v/>
      </c>
      <c r="FI43" s="16">
        <v>48700</v>
      </c>
      <c r="FJ43" s="17">
        <f t="shared" si="80"/>
        <v>0.16034482758620688</v>
      </c>
      <c r="FK43" s="16">
        <v>63200</v>
      </c>
      <c r="FL43" s="17">
        <f t="shared" si="81"/>
        <v>-8.9655172413793102E-2</v>
      </c>
      <c r="FM43" s="16">
        <v>72200</v>
      </c>
      <c r="FN43" s="17">
        <f t="shared" si="82"/>
        <v>-0.24482758620689654</v>
      </c>
      <c r="FO43" s="16">
        <v>58400</v>
      </c>
      <c r="FP43" s="17">
        <f t="shared" si="83"/>
        <v>-6.8965517241379309E-3</v>
      </c>
      <c r="FQ43" s="16">
        <v>57400</v>
      </c>
      <c r="FR43" s="17">
        <f t="shared" si="84"/>
        <v>1.0344827586206896E-2</v>
      </c>
      <c r="FS43" s="16">
        <v>51900</v>
      </c>
      <c r="FT43" s="17">
        <f t="shared" si="85"/>
        <v>0.10517241379310345</v>
      </c>
      <c r="FU43" s="16">
        <v>68900</v>
      </c>
      <c r="FV43" s="17">
        <f t="shared" si="86"/>
        <v>-0.18793103448275861</v>
      </c>
      <c r="FW43" s="16">
        <v>51900</v>
      </c>
      <c r="FX43" s="17">
        <f t="shared" si="87"/>
        <v>0.10517241379310345</v>
      </c>
      <c r="FY43" s="16">
        <v>53600</v>
      </c>
      <c r="FZ43" s="17">
        <f t="shared" si="88"/>
        <v>7.586206896551724E-2</v>
      </c>
      <c r="GA43" s="16">
        <v>61105</v>
      </c>
      <c r="GB43" s="17">
        <f t="shared" si="89"/>
        <v>-5.3534482758620688E-2</v>
      </c>
      <c r="GC43" s="16">
        <v>72700</v>
      </c>
      <c r="GD43" s="17">
        <f t="shared" si="90"/>
        <v>-0.25344827586206897</v>
      </c>
      <c r="GE43" s="16">
        <v>62300</v>
      </c>
      <c r="GF43" s="17">
        <f t="shared" si="91"/>
        <v>-7.4137931034482754E-2</v>
      </c>
      <c r="GG43" s="16">
        <v>56100</v>
      </c>
      <c r="GH43" s="17">
        <f t="shared" si="92"/>
        <v>3.2758620689655175E-2</v>
      </c>
      <c r="GI43" s="16">
        <v>0</v>
      </c>
      <c r="GJ43" s="17" t="str">
        <f t="shared" si="93"/>
        <v/>
      </c>
      <c r="GK43" s="16">
        <v>55700</v>
      </c>
      <c r="GL43" s="17">
        <f t="shared" si="94"/>
        <v>3.9655172413793106E-2</v>
      </c>
      <c r="GM43" s="16">
        <v>72200</v>
      </c>
      <c r="GN43" s="17">
        <f t="shared" si="95"/>
        <v>-0.24482758620689654</v>
      </c>
      <c r="GO43" s="16">
        <v>86600</v>
      </c>
      <c r="GP43" s="17">
        <f t="shared" si="96"/>
        <v>-0.49310344827586206</v>
      </c>
      <c r="GQ43" s="16">
        <v>79600</v>
      </c>
      <c r="GR43" s="17">
        <f t="shared" si="97"/>
        <v>-0.3724137931034483</v>
      </c>
      <c r="GS43" s="16">
        <v>95500</v>
      </c>
      <c r="GT43" s="17">
        <f t="shared" si="98"/>
        <v>-0.64655172413793105</v>
      </c>
      <c r="GU43" s="16">
        <v>0</v>
      </c>
      <c r="GV43" s="17" t="str">
        <f t="shared" si="99"/>
        <v/>
      </c>
      <c r="GW43" s="16">
        <v>0</v>
      </c>
      <c r="GX43" s="17" t="str">
        <f t="shared" si="100"/>
        <v/>
      </c>
      <c r="GY43" s="16">
        <v>29800</v>
      </c>
      <c r="GZ43" s="17">
        <f t="shared" si="101"/>
        <v>0.48620689655172411</v>
      </c>
      <c r="HA43" s="16">
        <v>51700</v>
      </c>
      <c r="HB43" s="17">
        <f t="shared" si="102"/>
        <v>0.10862068965517241</v>
      </c>
      <c r="HC43" s="16">
        <v>62218</v>
      </c>
      <c r="HD43" s="17">
        <f t="shared" si="103"/>
        <v>-7.272413793103448E-2</v>
      </c>
      <c r="HE43" s="16">
        <v>70800</v>
      </c>
      <c r="HF43" s="17">
        <f t="shared" si="104"/>
        <v>-0.22068965517241379</v>
      </c>
      <c r="HG43" s="16">
        <v>35800</v>
      </c>
      <c r="HH43" s="17">
        <f t="shared" si="105"/>
        <v>0.38275862068965516</v>
      </c>
      <c r="HI43" s="96">
        <v>54500</v>
      </c>
      <c r="HJ43" s="17">
        <f t="shared" si="106"/>
        <v>6.0344827586206899E-2</v>
      </c>
      <c r="HK43" s="49">
        <v>76600</v>
      </c>
      <c r="HL43" s="17">
        <f t="shared" si="107"/>
        <v>-0.32068965517241377</v>
      </c>
      <c r="HM43" s="16">
        <v>61800</v>
      </c>
      <c r="HN43" s="17">
        <f t="shared" si="108"/>
        <v>-6.5517241379310351E-2</v>
      </c>
      <c r="HO43" s="16">
        <v>72900</v>
      </c>
      <c r="HP43" s="17">
        <f t="shared" si="109"/>
        <v>-0.25689655172413794</v>
      </c>
      <c r="HQ43" s="49">
        <v>74200</v>
      </c>
      <c r="HR43" s="17">
        <f t="shared" si="110"/>
        <v>-0.27931034482758621</v>
      </c>
      <c r="HS43" s="16">
        <v>60100</v>
      </c>
      <c r="HT43" s="17">
        <f t="shared" si="111"/>
        <v>-3.6206896551724141E-2</v>
      </c>
      <c r="HU43" s="16">
        <v>70700</v>
      </c>
      <c r="HV43" s="17">
        <f t="shared" si="112"/>
        <v>-0.2189655172413793</v>
      </c>
      <c r="HW43" s="16">
        <v>61300</v>
      </c>
      <c r="HX43" s="17">
        <f t="shared" si="113"/>
        <v>-5.6896551724137934E-2</v>
      </c>
      <c r="HY43" s="49">
        <v>72100</v>
      </c>
      <c r="HZ43" s="17">
        <f t="shared" si="114"/>
        <v>-0.24310344827586206</v>
      </c>
      <c r="IA43" s="16">
        <v>0</v>
      </c>
      <c r="IB43" s="17" t="str">
        <f t="shared" si="115"/>
        <v/>
      </c>
      <c r="IC43" s="16">
        <v>95300</v>
      </c>
      <c r="ID43" s="17">
        <f t="shared" si="116"/>
        <v>-0.64310344827586208</v>
      </c>
      <c r="IE43" s="16">
        <v>96900</v>
      </c>
      <c r="IF43" s="17">
        <f t="shared" si="117"/>
        <v>-0.67068965517241375</v>
      </c>
      <c r="IG43" s="49">
        <v>0</v>
      </c>
      <c r="IH43" s="17" t="str">
        <f t="shared" si="118"/>
        <v/>
      </c>
      <c r="II43" s="49">
        <v>92900</v>
      </c>
      <c r="IJ43" s="47">
        <f t="shared" si="138"/>
        <v>-0.60172413793103452</v>
      </c>
      <c r="IK43" s="89">
        <v>42400</v>
      </c>
      <c r="IL43" s="17">
        <f t="shared" si="119"/>
        <v>0.26896551724137929</v>
      </c>
      <c r="IM43" s="16">
        <v>54400</v>
      </c>
      <c r="IN43" s="17">
        <f t="shared" si="120"/>
        <v>6.2068965517241378E-2</v>
      </c>
      <c r="IO43" s="16">
        <v>61105</v>
      </c>
      <c r="IP43" s="17">
        <f t="shared" si="121"/>
        <v>-5.3534482758620688E-2</v>
      </c>
      <c r="IQ43" s="16">
        <v>71300</v>
      </c>
      <c r="IR43" s="17">
        <f t="shared" si="122"/>
        <v>-0.22931034482758619</v>
      </c>
      <c r="IS43" s="49">
        <v>50900</v>
      </c>
      <c r="IT43" s="17">
        <f t="shared" si="123"/>
        <v>0.12241379310344827</v>
      </c>
      <c r="IU43" s="16">
        <v>31100</v>
      </c>
      <c r="IV43" s="17">
        <f t="shared" si="124"/>
        <v>0.46379310344827585</v>
      </c>
      <c r="IW43" s="16">
        <v>52600</v>
      </c>
      <c r="IX43" s="17">
        <f t="shared" si="125"/>
        <v>9.3103448275862075E-2</v>
      </c>
      <c r="IY43" s="16">
        <v>62218</v>
      </c>
      <c r="IZ43" s="17">
        <f t="shared" si="126"/>
        <v>-7.272413793103448E-2</v>
      </c>
      <c r="JA43" s="16">
        <v>68200</v>
      </c>
      <c r="JB43" s="17">
        <f t="shared" si="127"/>
        <v>-0.17586206896551723</v>
      </c>
      <c r="JC43" s="49">
        <v>37300</v>
      </c>
      <c r="JD43" s="17">
        <f t="shared" si="128"/>
        <v>0.35689655172413792</v>
      </c>
      <c r="JE43" s="16">
        <v>42900</v>
      </c>
      <c r="JF43" s="17">
        <f t="shared" si="129"/>
        <v>0.26034482758620692</v>
      </c>
      <c r="JG43" s="16">
        <v>63900</v>
      </c>
      <c r="JH43" s="17">
        <f t="shared" si="130"/>
        <v>-0.10172413793103448</v>
      </c>
      <c r="JI43" s="16">
        <v>61105</v>
      </c>
      <c r="JJ43" s="17">
        <f t="shared" si="131"/>
        <v>-5.3534482758620688E-2</v>
      </c>
      <c r="JK43" s="16">
        <v>71600</v>
      </c>
      <c r="JL43" s="17">
        <f t="shared" si="132"/>
        <v>-0.23448275862068965</v>
      </c>
      <c r="JM43" s="49">
        <v>51500</v>
      </c>
      <c r="JN43" s="17">
        <f t="shared" si="133"/>
        <v>0.11206896551724138</v>
      </c>
      <c r="JO43" s="16">
        <v>54000</v>
      </c>
      <c r="JP43" s="17">
        <f t="shared" si="134"/>
        <v>6.8965517241379309E-2</v>
      </c>
      <c r="JQ43" s="16">
        <v>51900</v>
      </c>
      <c r="JR43" s="17">
        <f t="shared" si="135"/>
        <v>0.10517241379310345</v>
      </c>
      <c r="JS43" s="16">
        <v>71600</v>
      </c>
      <c r="JT43" s="17">
        <f t="shared" si="136"/>
        <v>-0.23448275862068965</v>
      </c>
      <c r="JU43" s="49">
        <v>64800</v>
      </c>
      <c r="JV43" s="17">
        <f t="shared" si="137"/>
        <v>-0.11724137931034483</v>
      </c>
    </row>
    <row r="44" spans="2:282" ht="13.5" customHeight="1">
      <c r="B44" s="4">
        <v>4.5</v>
      </c>
      <c r="C44" s="4">
        <v>4.5</v>
      </c>
      <c r="D44" s="7">
        <v>61500</v>
      </c>
      <c r="E44" s="16"/>
      <c r="F44" s="17" t="str">
        <f t="shared" si="0"/>
        <v/>
      </c>
      <c r="G44" s="16">
        <v>66300</v>
      </c>
      <c r="H44" s="17">
        <f t="shared" si="1"/>
        <v>-7.8048780487804878E-2</v>
      </c>
      <c r="I44" s="16">
        <v>70800</v>
      </c>
      <c r="J44" s="17">
        <f t="shared" si="2"/>
        <v>-0.15121951219512195</v>
      </c>
      <c r="K44" s="16">
        <v>65038</v>
      </c>
      <c r="L44" s="17">
        <f t="shared" si="3"/>
        <v>-5.7528455284552846E-2</v>
      </c>
      <c r="M44" s="16">
        <v>80300</v>
      </c>
      <c r="N44" s="17">
        <f t="shared" si="4"/>
        <v>-0.30569105691056908</v>
      </c>
      <c r="O44" s="16">
        <v>79600</v>
      </c>
      <c r="P44" s="17">
        <f t="shared" si="5"/>
        <v>-0.2943089430894309</v>
      </c>
      <c r="Q44" s="16">
        <v>53300</v>
      </c>
      <c r="R44" s="17">
        <f t="shared" si="6"/>
        <v>0.13333333333333333</v>
      </c>
      <c r="S44" s="16">
        <v>52900</v>
      </c>
      <c r="T44" s="17">
        <f t="shared" si="7"/>
        <v>0.13983739837398373</v>
      </c>
      <c r="U44" s="16">
        <v>66149</v>
      </c>
      <c r="V44" s="17">
        <f t="shared" si="8"/>
        <v>-7.5593495934959343E-2</v>
      </c>
      <c r="W44" s="16">
        <v>72400</v>
      </c>
      <c r="X44" s="17">
        <f t="shared" si="9"/>
        <v>-0.17723577235772359</v>
      </c>
      <c r="Y44" s="16">
        <v>64000</v>
      </c>
      <c r="Z44" s="17">
        <f t="shared" si="10"/>
        <v>-4.065040650406504E-2</v>
      </c>
      <c r="AA44" s="16">
        <v>62400</v>
      </c>
      <c r="AB44" s="17">
        <f t="shared" si="11"/>
        <v>-1.4634146341463415E-2</v>
      </c>
      <c r="AC44" s="16">
        <v>65038</v>
      </c>
      <c r="AD44" s="17">
        <f t="shared" si="12"/>
        <v>-5.7528455284552846E-2</v>
      </c>
      <c r="AE44" s="16">
        <v>79300</v>
      </c>
      <c r="AF44" s="17">
        <f t="shared" si="13"/>
        <v>-0.28943089430894309</v>
      </c>
      <c r="AG44" s="16">
        <v>74900</v>
      </c>
      <c r="AH44" s="17">
        <f t="shared" si="14"/>
        <v>-0.21788617886178863</v>
      </c>
      <c r="AI44" s="16">
        <v>49400</v>
      </c>
      <c r="AJ44" s="17">
        <f t="shared" si="15"/>
        <v>0.1967479674796748</v>
      </c>
      <c r="AK44" s="16">
        <v>55300</v>
      </c>
      <c r="AL44" s="17">
        <f t="shared" si="16"/>
        <v>0.1008130081300813</v>
      </c>
      <c r="AM44" s="16">
        <v>65038</v>
      </c>
      <c r="AN44" s="17">
        <f t="shared" si="17"/>
        <v>-5.7528455284552846E-2</v>
      </c>
      <c r="AO44" s="16">
        <v>68500</v>
      </c>
      <c r="AP44" s="17">
        <f t="shared" si="18"/>
        <v>-0.11382113821138211</v>
      </c>
      <c r="AQ44" s="16">
        <v>59300</v>
      </c>
      <c r="AR44" s="17">
        <f t="shared" si="19"/>
        <v>3.5772357723577237E-2</v>
      </c>
      <c r="AS44" s="16">
        <v>54400</v>
      </c>
      <c r="AT44" s="17">
        <f t="shared" si="20"/>
        <v>0.11544715447154472</v>
      </c>
      <c r="AU44" s="16">
        <v>70500</v>
      </c>
      <c r="AV44" s="17">
        <f t="shared" si="21"/>
        <v>-0.14634146341463414</v>
      </c>
      <c r="AW44" s="16">
        <v>80800</v>
      </c>
      <c r="AX44" s="17">
        <f t="shared" si="22"/>
        <v>-0.31382113821138213</v>
      </c>
      <c r="AY44" s="16">
        <v>65300</v>
      </c>
      <c r="AZ44" s="17">
        <f t="shared" si="23"/>
        <v>-6.1788617886178863E-2</v>
      </c>
      <c r="BA44" s="16">
        <v>50900</v>
      </c>
      <c r="BB44" s="17">
        <f t="shared" si="24"/>
        <v>0.17235772357723578</v>
      </c>
      <c r="BC44" s="16">
        <v>58300</v>
      </c>
      <c r="BD44" s="17">
        <f t="shared" si="25"/>
        <v>5.2032520325203252E-2</v>
      </c>
      <c r="BE44" s="16">
        <v>68500</v>
      </c>
      <c r="BF44" s="17">
        <f t="shared" si="26"/>
        <v>-0.11382113821138211</v>
      </c>
      <c r="BG44" s="16">
        <v>61100</v>
      </c>
      <c r="BH44" s="17">
        <f t="shared" si="27"/>
        <v>6.5040650406504065E-3</v>
      </c>
      <c r="BI44" s="16">
        <v>0</v>
      </c>
      <c r="BJ44" s="17" t="str">
        <f t="shared" si="28"/>
        <v/>
      </c>
      <c r="BK44" s="16">
        <v>64300</v>
      </c>
      <c r="BL44" s="17">
        <f t="shared" si="29"/>
        <v>-4.5528455284552849E-2</v>
      </c>
      <c r="BM44" s="16">
        <v>66149</v>
      </c>
      <c r="BN44" s="17">
        <f t="shared" si="30"/>
        <v>-7.5593495934959343E-2</v>
      </c>
      <c r="BO44" s="16">
        <v>79700</v>
      </c>
      <c r="BP44" s="17">
        <f t="shared" si="31"/>
        <v>-0.29593495934959352</v>
      </c>
      <c r="BQ44" s="16">
        <v>0</v>
      </c>
      <c r="BR44" s="17" t="str">
        <f t="shared" si="32"/>
        <v/>
      </c>
      <c r="BS44" s="16">
        <v>65400</v>
      </c>
      <c r="BT44" s="17">
        <f t="shared" si="33"/>
        <v>-6.3414634146341464E-2</v>
      </c>
      <c r="BU44" s="16">
        <v>53600</v>
      </c>
      <c r="BV44" s="17">
        <f t="shared" si="34"/>
        <v>0.12845528455284552</v>
      </c>
      <c r="BW44" s="16">
        <v>78500</v>
      </c>
      <c r="BX44" s="17">
        <f t="shared" si="35"/>
        <v>-0.27642276422764228</v>
      </c>
      <c r="BY44" s="16">
        <v>50700</v>
      </c>
      <c r="BZ44" s="17">
        <f t="shared" si="36"/>
        <v>0.17560975609756097</v>
      </c>
      <c r="CA44" s="16">
        <v>52500</v>
      </c>
      <c r="CB44" s="17">
        <f t="shared" si="37"/>
        <v>0.14634146341463414</v>
      </c>
      <c r="CC44" s="16">
        <v>66149</v>
      </c>
      <c r="CD44" s="17">
        <f t="shared" si="38"/>
        <v>-7.5593495934959343E-2</v>
      </c>
      <c r="CE44" s="16">
        <v>79100</v>
      </c>
      <c r="CF44" s="17">
        <f t="shared" si="39"/>
        <v>-0.2861788617886179</v>
      </c>
      <c r="CG44" s="16">
        <v>60800</v>
      </c>
      <c r="CH44" s="17">
        <f t="shared" si="40"/>
        <v>1.1382113821138212E-2</v>
      </c>
      <c r="CI44" s="16">
        <v>0</v>
      </c>
      <c r="CJ44" s="17" t="str">
        <f t="shared" si="41"/>
        <v/>
      </c>
      <c r="CK44" s="16">
        <v>57000</v>
      </c>
      <c r="CL44" s="17">
        <f t="shared" si="42"/>
        <v>7.3170731707317069E-2</v>
      </c>
      <c r="CM44" s="16">
        <v>68400</v>
      </c>
      <c r="CN44" s="17">
        <f t="shared" si="43"/>
        <v>-0.11219512195121951</v>
      </c>
      <c r="CO44" s="16">
        <v>57000</v>
      </c>
      <c r="CP44" s="17">
        <f t="shared" si="44"/>
        <v>7.3170731707317069E-2</v>
      </c>
      <c r="CQ44" s="16">
        <v>57100</v>
      </c>
      <c r="CR44" s="17">
        <f t="shared" si="45"/>
        <v>7.1544715447154475E-2</v>
      </c>
      <c r="CS44" s="16">
        <v>58600</v>
      </c>
      <c r="CT44" s="17">
        <f t="shared" si="46"/>
        <v>4.715447154471545E-2</v>
      </c>
      <c r="CU44" s="16">
        <v>68400</v>
      </c>
      <c r="CV44" s="17">
        <f t="shared" si="47"/>
        <v>-0.11219512195121951</v>
      </c>
      <c r="CW44" s="16">
        <v>59800</v>
      </c>
      <c r="CX44" s="17">
        <f t="shared" si="48"/>
        <v>2.7642276422764227E-2</v>
      </c>
      <c r="CY44" s="16">
        <v>62600</v>
      </c>
      <c r="CZ44" s="17">
        <f t="shared" si="49"/>
        <v>-1.7886178861788619E-2</v>
      </c>
      <c r="DA44" s="16">
        <v>71800</v>
      </c>
      <c r="DB44" s="17">
        <f t="shared" si="50"/>
        <v>-0.16747967479674797</v>
      </c>
      <c r="DC44" s="16">
        <v>57000</v>
      </c>
      <c r="DD44" s="17">
        <f t="shared" si="51"/>
        <v>7.3170731707317069E-2</v>
      </c>
      <c r="DE44" s="16">
        <v>63400</v>
      </c>
      <c r="DF44" s="17">
        <f t="shared" si="52"/>
        <v>-3.0894308943089432E-2</v>
      </c>
      <c r="DG44" s="16">
        <v>66149</v>
      </c>
      <c r="DH44" s="17">
        <f t="shared" si="53"/>
        <v>-7.5593495934959343E-2</v>
      </c>
      <c r="DI44" s="16">
        <v>69700</v>
      </c>
      <c r="DJ44" s="17">
        <f t="shared" si="54"/>
        <v>-0.13333333333333333</v>
      </c>
      <c r="DK44" s="16">
        <v>68400</v>
      </c>
      <c r="DL44" s="17">
        <f t="shared" si="55"/>
        <v>-0.11219512195121951</v>
      </c>
      <c r="DM44" s="16">
        <v>0</v>
      </c>
      <c r="DN44" s="17" t="str">
        <f t="shared" si="56"/>
        <v/>
      </c>
      <c r="DO44" s="16">
        <v>66149</v>
      </c>
      <c r="DP44" s="17">
        <f t="shared" si="57"/>
        <v>-7.5593495934959343E-2</v>
      </c>
      <c r="DQ44" s="16">
        <v>84800</v>
      </c>
      <c r="DR44" s="17">
        <f t="shared" si="58"/>
        <v>-0.37886178861788616</v>
      </c>
      <c r="DS44" s="16">
        <v>0</v>
      </c>
      <c r="DT44" s="17" t="str">
        <f t="shared" si="59"/>
        <v/>
      </c>
      <c r="DU44" s="16">
        <v>48400</v>
      </c>
      <c r="DV44" s="17">
        <f t="shared" si="60"/>
        <v>0.21300813008130082</v>
      </c>
      <c r="DW44" s="16">
        <v>49300</v>
      </c>
      <c r="DX44" s="17">
        <f t="shared" si="61"/>
        <v>0.19837398373983739</v>
      </c>
      <c r="DY44" s="16">
        <v>66149</v>
      </c>
      <c r="DZ44" s="17">
        <f t="shared" si="62"/>
        <v>-7.5593495934959343E-2</v>
      </c>
      <c r="EA44" s="16">
        <v>87400</v>
      </c>
      <c r="EB44" s="17">
        <f t="shared" si="63"/>
        <v>-0.42113821138211383</v>
      </c>
      <c r="EC44" s="16">
        <v>0</v>
      </c>
      <c r="ED44" s="17" t="str">
        <f t="shared" si="64"/>
        <v/>
      </c>
      <c r="EE44" s="16">
        <v>0</v>
      </c>
      <c r="EF44" s="17" t="str">
        <f t="shared" si="65"/>
        <v/>
      </c>
      <c r="EG44" s="16">
        <v>68100</v>
      </c>
      <c r="EH44" s="17">
        <f t="shared" si="66"/>
        <v>-0.10731707317073171</v>
      </c>
      <c r="EI44" s="16">
        <v>69000</v>
      </c>
      <c r="EJ44" s="17">
        <f t="shared" si="67"/>
        <v>-0.12195121951219512</v>
      </c>
      <c r="EK44" s="16">
        <v>0</v>
      </c>
      <c r="EL44" s="17" t="str">
        <f t="shared" si="68"/>
        <v/>
      </c>
      <c r="EM44" s="16">
        <v>50200</v>
      </c>
      <c r="EN44" s="17">
        <f t="shared" si="69"/>
        <v>0.18373983739837399</v>
      </c>
      <c r="EO44" s="16">
        <v>42400</v>
      </c>
      <c r="EP44" s="17">
        <f t="shared" si="70"/>
        <v>0.31056910569105689</v>
      </c>
      <c r="EQ44" s="16">
        <v>60200</v>
      </c>
      <c r="ER44" s="17">
        <f t="shared" si="71"/>
        <v>2.113821138211382E-2</v>
      </c>
      <c r="ES44" s="16">
        <v>64200</v>
      </c>
      <c r="ET44" s="17">
        <f t="shared" si="72"/>
        <v>-4.3902439024390241E-2</v>
      </c>
      <c r="EU44" s="16">
        <v>60900</v>
      </c>
      <c r="EV44" s="17">
        <f t="shared" si="73"/>
        <v>9.7560975609756097E-3</v>
      </c>
      <c r="EW44" s="16">
        <v>65038</v>
      </c>
      <c r="EX44" s="17">
        <f t="shared" si="74"/>
        <v>-5.7528455284552846E-2</v>
      </c>
      <c r="EY44" s="16">
        <v>78500</v>
      </c>
      <c r="EZ44" s="17">
        <f t="shared" si="75"/>
        <v>-0.27642276422764228</v>
      </c>
      <c r="FA44" s="16">
        <v>77000</v>
      </c>
      <c r="FB44" s="17">
        <f t="shared" si="76"/>
        <v>-0.25203252032520324</v>
      </c>
      <c r="FC44" s="16">
        <v>64500</v>
      </c>
      <c r="FD44" s="17">
        <f t="shared" si="77"/>
        <v>-4.878048780487805E-2</v>
      </c>
      <c r="FE44" s="16">
        <v>0</v>
      </c>
      <c r="FF44" s="17" t="str">
        <f t="shared" si="78"/>
        <v/>
      </c>
      <c r="FG44" s="16">
        <v>0</v>
      </c>
      <c r="FH44" s="17" t="str">
        <f t="shared" si="79"/>
        <v/>
      </c>
      <c r="FI44" s="16">
        <v>54400</v>
      </c>
      <c r="FJ44" s="17">
        <f t="shared" si="80"/>
        <v>0.11544715447154472</v>
      </c>
      <c r="FK44" s="16">
        <v>68900</v>
      </c>
      <c r="FL44" s="17">
        <f t="shared" si="81"/>
        <v>-0.12032520325203253</v>
      </c>
      <c r="FM44" s="16">
        <v>80500</v>
      </c>
      <c r="FN44" s="17">
        <f t="shared" si="82"/>
        <v>-0.30894308943089432</v>
      </c>
      <c r="FO44" s="16">
        <v>65300</v>
      </c>
      <c r="FP44" s="17">
        <f t="shared" si="83"/>
        <v>-6.1788617886178863E-2</v>
      </c>
      <c r="FQ44" s="16">
        <v>63800</v>
      </c>
      <c r="FR44" s="17">
        <f t="shared" si="84"/>
        <v>-3.7398373983739838E-2</v>
      </c>
      <c r="FS44" s="16">
        <v>57200</v>
      </c>
      <c r="FT44" s="17">
        <f t="shared" si="85"/>
        <v>6.9918699186991867E-2</v>
      </c>
      <c r="FU44" s="16">
        <v>76600</v>
      </c>
      <c r="FV44" s="17">
        <f t="shared" si="86"/>
        <v>-0.24552845528455283</v>
      </c>
      <c r="FW44" s="16">
        <v>59500</v>
      </c>
      <c r="FX44" s="17">
        <f t="shared" si="87"/>
        <v>3.2520325203252036E-2</v>
      </c>
      <c r="FY44" s="16">
        <v>59200</v>
      </c>
      <c r="FZ44" s="17">
        <f t="shared" si="88"/>
        <v>3.7398373983739838E-2</v>
      </c>
      <c r="GA44" s="16">
        <v>65038</v>
      </c>
      <c r="GB44" s="17">
        <f t="shared" si="89"/>
        <v>-5.7528455284552846E-2</v>
      </c>
      <c r="GC44" s="16">
        <v>82300</v>
      </c>
      <c r="GD44" s="17">
        <f t="shared" si="90"/>
        <v>-0.33821138211382112</v>
      </c>
      <c r="GE44" s="16">
        <v>71400</v>
      </c>
      <c r="GF44" s="17">
        <f t="shared" si="91"/>
        <v>-0.16097560975609757</v>
      </c>
      <c r="GG44" s="16">
        <v>62000</v>
      </c>
      <c r="GH44" s="17">
        <f t="shared" si="92"/>
        <v>-8.130081300813009E-3</v>
      </c>
      <c r="GI44" s="16">
        <v>0</v>
      </c>
      <c r="GJ44" s="17" t="str">
        <f t="shared" si="93"/>
        <v/>
      </c>
      <c r="GK44" s="16">
        <v>61700</v>
      </c>
      <c r="GL44" s="17">
        <f t="shared" si="94"/>
        <v>-3.2520325203252032E-3</v>
      </c>
      <c r="GM44" s="16">
        <v>78500</v>
      </c>
      <c r="GN44" s="17">
        <f t="shared" si="95"/>
        <v>-0.27642276422764228</v>
      </c>
      <c r="GO44" s="16">
        <v>94200</v>
      </c>
      <c r="GP44" s="17">
        <f t="shared" si="96"/>
        <v>-0.53170731707317076</v>
      </c>
      <c r="GQ44" s="16">
        <v>88600</v>
      </c>
      <c r="GR44" s="17">
        <f t="shared" si="97"/>
        <v>-0.44065040650406506</v>
      </c>
      <c r="GS44" s="16">
        <v>106300</v>
      </c>
      <c r="GT44" s="17">
        <f t="shared" si="98"/>
        <v>-0.72845528455284558</v>
      </c>
      <c r="GU44" s="16">
        <v>0</v>
      </c>
      <c r="GV44" s="17" t="str">
        <f t="shared" si="99"/>
        <v/>
      </c>
      <c r="GW44" s="16">
        <v>0</v>
      </c>
      <c r="GX44" s="17" t="str">
        <f t="shared" si="100"/>
        <v/>
      </c>
      <c r="GY44" s="16">
        <v>30800</v>
      </c>
      <c r="GZ44" s="17">
        <f t="shared" si="101"/>
        <v>0.49918699186991872</v>
      </c>
      <c r="HA44" s="16">
        <v>57100</v>
      </c>
      <c r="HB44" s="17">
        <f t="shared" si="102"/>
        <v>7.1544715447154475E-2</v>
      </c>
      <c r="HC44" s="16">
        <v>66149</v>
      </c>
      <c r="HD44" s="17">
        <f t="shared" si="103"/>
        <v>-7.5593495934959343E-2</v>
      </c>
      <c r="HE44" s="16">
        <v>79100</v>
      </c>
      <c r="HF44" s="17">
        <f t="shared" si="104"/>
        <v>-0.2861788617886179</v>
      </c>
      <c r="HG44" s="16">
        <v>37000</v>
      </c>
      <c r="HH44" s="17">
        <f t="shared" si="105"/>
        <v>0.3983739837398374</v>
      </c>
      <c r="HI44" s="96">
        <v>61000</v>
      </c>
      <c r="HJ44" s="17">
        <f t="shared" si="106"/>
        <v>8.130081300813009E-3</v>
      </c>
      <c r="HK44" s="49">
        <v>85400</v>
      </c>
      <c r="HL44" s="17">
        <f t="shared" si="107"/>
        <v>-0.38861788617886178</v>
      </c>
      <c r="HM44" s="16">
        <v>69000</v>
      </c>
      <c r="HN44" s="17">
        <f t="shared" si="108"/>
        <v>-0.12195121951219512</v>
      </c>
      <c r="HO44" s="16">
        <v>80900</v>
      </c>
      <c r="HP44" s="17">
        <f t="shared" si="109"/>
        <v>-0.3154471544715447</v>
      </c>
      <c r="HQ44" s="49">
        <v>82800</v>
      </c>
      <c r="HR44" s="17">
        <f t="shared" si="110"/>
        <v>-0.34634146341463412</v>
      </c>
      <c r="HS44" s="16">
        <v>68200</v>
      </c>
      <c r="HT44" s="17">
        <f t="shared" si="111"/>
        <v>-0.10894308943089431</v>
      </c>
      <c r="HU44" s="16">
        <v>76200</v>
      </c>
      <c r="HV44" s="17">
        <f t="shared" si="112"/>
        <v>-0.23902439024390243</v>
      </c>
      <c r="HW44" s="16">
        <v>68100</v>
      </c>
      <c r="HX44" s="17">
        <f t="shared" si="113"/>
        <v>-0.10731707317073171</v>
      </c>
      <c r="HY44" s="49">
        <v>81800</v>
      </c>
      <c r="HZ44" s="17">
        <f t="shared" si="114"/>
        <v>-0.33008130081300813</v>
      </c>
      <c r="IA44" s="16">
        <v>0</v>
      </c>
      <c r="IB44" s="17" t="str">
        <f t="shared" si="115"/>
        <v/>
      </c>
      <c r="IC44" s="16">
        <v>102800</v>
      </c>
      <c r="ID44" s="17">
        <f t="shared" si="116"/>
        <v>-0.67154471544715444</v>
      </c>
      <c r="IE44" s="16">
        <v>109500</v>
      </c>
      <c r="IF44" s="17">
        <f t="shared" si="117"/>
        <v>-0.78048780487804881</v>
      </c>
      <c r="IG44" s="49">
        <v>0</v>
      </c>
      <c r="IH44" s="17" t="str">
        <f t="shared" si="118"/>
        <v/>
      </c>
      <c r="II44" s="49">
        <v>100000</v>
      </c>
      <c r="IJ44" s="47">
        <f t="shared" si="138"/>
        <v>-0.62601626016260159</v>
      </c>
      <c r="IK44" s="89">
        <v>47600</v>
      </c>
      <c r="IL44" s="17">
        <f t="shared" si="119"/>
        <v>0.22601626016260162</v>
      </c>
      <c r="IM44" s="16">
        <v>60100</v>
      </c>
      <c r="IN44" s="17">
        <f t="shared" si="120"/>
        <v>2.2764227642276424E-2</v>
      </c>
      <c r="IO44" s="16">
        <v>65038</v>
      </c>
      <c r="IP44" s="17">
        <f t="shared" si="121"/>
        <v>-5.7528455284552846E-2</v>
      </c>
      <c r="IQ44" s="16">
        <v>80100</v>
      </c>
      <c r="IR44" s="17">
        <f t="shared" si="122"/>
        <v>-0.30243902439024389</v>
      </c>
      <c r="IS44" s="49">
        <v>57100</v>
      </c>
      <c r="IT44" s="17">
        <f t="shared" si="123"/>
        <v>7.1544715447154475E-2</v>
      </c>
      <c r="IU44" s="16">
        <v>32300</v>
      </c>
      <c r="IV44" s="17">
        <f t="shared" si="124"/>
        <v>0.47479674796747967</v>
      </c>
      <c r="IW44" s="16">
        <v>58000</v>
      </c>
      <c r="IX44" s="17">
        <f t="shared" si="125"/>
        <v>5.6910569105691054E-2</v>
      </c>
      <c r="IY44" s="16">
        <v>66149</v>
      </c>
      <c r="IZ44" s="17">
        <f t="shared" si="126"/>
        <v>-7.5593495934959343E-2</v>
      </c>
      <c r="JA44" s="16">
        <v>76300</v>
      </c>
      <c r="JB44" s="17">
        <f t="shared" si="127"/>
        <v>-0.24065040650406505</v>
      </c>
      <c r="JC44" s="49">
        <v>38800</v>
      </c>
      <c r="JD44" s="17">
        <f t="shared" si="128"/>
        <v>0.36910569105691055</v>
      </c>
      <c r="JE44" s="16">
        <v>47500</v>
      </c>
      <c r="JF44" s="17">
        <f t="shared" si="129"/>
        <v>0.22764227642276422</v>
      </c>
      <c r="JG44" s="16">
        <v>70300</v>
      </c>
      <c r="JH44" s="17">
        <f t="shared" si="130"/>
        <v>-0.14308943089430895</v>
      </c>
      <c r="JI44" s="16">
        <v>65038</v>
      </c>
      <c r="JJ44" s="17">
        <f t="shared" si="131"/>
        <v>-5.7528455284552846E-2</v>
      </c>
      <c r="JK44" s="16">
        <v>79700</v>
      </c>
      <c r="JL44" s="17">
        <f t="shared" si="132"/>
        <v>-0.29593495934959352</v>
      </c>
      <c r="JM44" s="49">
        <v>57000</v>
      </c>
      <c r="JN44" s="17">
        <f t="shared" si="133"/>
        <v>7.3170731707317069E-2</v>
      </c>
      <c r="JO44" s="16">
        <v>60300</v>
      </c>
      <c r="JP44" s="17">
        <f t="shared" si="134"/>
        <v>1.9512195121951219E-2</v>
      </c>
      <c r="JQ44" s="16">
        <v>57500</v>
      </c>
      <c r="JR44" s="17">
        <f t="shared" si="135"/>
        <v>6.5040650406504072E-2</v>
      </c>
      <c r="JS44" s="16">
        <v>80300</v>
      </c>
      <c r="JT44" s="17">
        <f t="shared" si="136"/>
        <v>-0.30569105691056908</v>
      </c>
      <c r="JU44" s="49">
        <v>72400</v>
      </c>
      <c r="JV44" s="17">
        <f t="shared" si="137"/>
        <v>-0.17723577235772359</v>
      </c>
    </row>
    <row r="45" spans="2:282" ht="13.5" customHeight="1">
      <c r="B45" s="4">
        <v>5</v>
      </c>
      <c r="C45" s="4">
        <v>5</v>
      </c>
      <c r="D45" s="7">
        <v>65500</v>
      </c>
      <c r="E45" s="16"/>
      <c r="F45" s="17" t="str">
        <f t="shared" si="0"/>
        <v/>
      </c>
      <c r="G45" s="16">
        <v>73500</v>
      </c>
      <c r="H45" s="17">
        <f t="shared" si="1"/>
        <v>-0.12213740458015267</v>
      </c>
      <c r="I45" s="16">
        <v>77500</v>
      </c>
      <c r="J45" s="17">
        <f t="shared" si="2"/>
        <v>-0.18320610687022901</v>
      </c>
      <c r="K45" s="16">
        <v>68909</v>
      </c>
      <c r="L45" s="17">
        <f t="shared" si="3"/>
        <v>-5.2045801526717554E-2</v>
      </c>
      <c r="M45" s="16">
        <v>88600</v>
      </c>
      <c r="N45" s="17">
        <f t="shared" si="4"/>
        <v>-0.35267175572519083</v>
      </c>
      <c r="O45" s="16">
        <v>88200</v>
      </c>
      <c r="P45" s="17">
        <f t="shared" si="5"/>
        <v>-0.34656488549618319</v>
      </c>
      <c r="Q45" s="16">
        <v>57400</v>
      </c>
      <c r="R45" s="17">
        <f t="shared" si="6"/>
        <v>0.12366412213740458</v>
      </c>
      <c r="S45" s="16">
        <v>57800</v>
      </c>
      <c r="T45" s="17">
        <f t="shared" si="7"/>
        <v>0.11755725190839694</v>
      </c>
      <c r="U45" s="16">
        <v>70835</v>
      </c>
      <c r="V45" s="17">
        <f t="shared" si="8"/>
        <v>-8.1450381679389311E-2</v>
      </c>
      <c r="W45" s="16">
        <v>79700</v>
      </c>
      <c r="X45" s="17">
        <f t="shared" si="9"/>
        <v>-0.21679389312977099</v>
      </c>
      <c r="Y45" s="16">
        <v>68900</v>
      </c>
      <c r="Z45" s="17">
        <f t="shared" si="10"/>
        <v>-5.1908396946564885E-2</v>
      </c>
      <c r="AA45" s="16">
        <v>68000</v>
      </c>
      <c r="AB45" s="17">
        <f t="shared" si="11"/>
        <v>-3.8167938931297711E-2</v>
      </c>
      <c r="AC45" s="16">
        <v>68909</v>
      </c>
      <c r="AD45" s="17">
        <f t="shared" si="12"/>
        <v>-5.2045801526717554E-2</v>
      </c>
      <c r="AE45" s="16">
        <v>87200</v>
      </c>
      <c r="AF45" s="17">
        <f t="shared" si="13"/>
        <v>-0.33129770992366414</v>
      </c>
      <c r="AG45" s="16">
        <v>81600</v>
      </c>
      <c r="AH45" s="17">
        <f t="shared" si="14"/>
        <v>-0.24580152671755726</v>
      </c>
      <c r="AI45" s="16">
        <v>54200</v>
      </c>
      <c r="AJ45" s="17">
        <f t="shared" si="15"/>
        <v>0.17251908396946564</v>
      </c>
      <c r="AK45" s="16">
        <v>60500</v>
      </c>
      <c r="AL45" s="17">
        <f t="shared" si="16"/>
        <v>7.6335877862595422E-2</v>
      </c>
      <c r="AM45" s="16">
        <v>68909</v>
      </c>
      <c r="AN45" s="17">
        <f t="shared" si="17"/>
        <v>-5.2045801526717554E-2</v>
      </c>
      <c r="AO45" s="16">
        <v>75500</v>
      </c>
      <c r="AP45" s="17">
        <f t="shared" si="18"/>
        <v>-0.15267175572519084</v>
      </c>
      <c r="AQ45" s="16">
        <v>65000</v>
      </c>
      <c r="AR45" s="17">
        <f t="shared" si="19"/>
        <v>7.6335877862595417E-3</v>
      </c>
      <c r="AS45" s="16">
        <v>60100</v>
      </c>
      <c r="AT45" s="17">
        <f t="shared" si="20"/>
        <v>8.2442748091603055E-2</v>
      </c>
      <c r="AU45" s="16">
        <v>76600</v>
      </c>
      <c r="AV45" s="17">
        <f t="shared" si="21"/>
        <v>-0.16946564885496182</v>
      </c>
      <c r="AW45" s="16">
        <v>89300</v>
      </c>
      <c r="AX45" s="17">
        <f t="shared" si="22"/>
        <v>-0.36335877862595417</v>
      </c>
      <c r="AY45" s="16">
        <v>72100</v>
      </c>
      <c r="AZ45" s="17">
        <f t="shared" si="23"/>
        <v>-0.10076335877862595</v>
      </c>
      <c r="BA45" s="16">
        <v>56300</v>
      </c>
      <c r="BB45" s="17">
        <f t="shared" si="24"/>
        <v>0.14045801526717558</v>
      </c>
      <c r="BC45" s="16">
        <v>63900</v>
      </c>
      <c r="BD45" s="17">
        <f t="shared" si="25"/>
        <v>2.4427480916030534E-2</v>
      </c>
      <c r="BE45" s="16">
        <v>75300</v>
      </c>
      <c r="BF45" s="17">
        <f t="shared" si="26"/>
        <v>-0.14961832061068703</v>
      </c>
      <c r="BG45" s="16">
        <v>67600</v>
      </c>
      <c r="BH45" s="17">
        <f t="shared" si="27"/>
        <v>-3.2061068702290078E-2</v>
      </c>
      <c r="BI45" s="16">
        <v>0</v>
      </c>
      <c r="BJ45" s="17" t="str">
        <f t="shared" si="28"/>
        <v/>
      </c>
      <c r="BK45" s="16">
        <v>69700</v>
      </c>
      <c r="BL45" s="17">
        <f t="shared" si="29"/>
        <v>-6.4122137404580157E-2</v>
      </c>
      <c r="BM45" s="16">
        <v>70835</v>
      </c>
      <c r="BN45" s="17">
        <f t="shared" si="30"/>
        <v>-8.1450381679389311E-2</v>
      </c>
      <c r="BO45" s="16">
        <v>87700</v>
      </c>
      <c r="BP45" s="17">
        <f t="shared" si="31"/>
        <v>-0.33893129770992364</v>
      </c>
      <c r="BQ45" s="16">
        <v>0</v>
      </c>
      <c r="BR45" s="17" t="str">
        <f t="shared" si="32"/>
        <v/>
      </c>
      <c r="BS45" s="16">
        <v>69700</v>
      </c>
      <c r="BT45" s="17">
        <f t="shared" si="33"/>
        <v>-6.4122137404580157E-2</v>
      </c>
      <c r="BU45" s="16">
        <v>58500</v>
      </c>
      <c r="BV45" s="17">
        <f t="shared" si="34"/>
        <v>0.10687022900763359</v>
      </c>
      <c r="BW45" s="16">
        <v>83600</v>
      </c>
      <c r="BX45" s="17">
        <f t="shared" si="35"/>
        <v>-0.27633587786259545</v>
      </c>
      <c r="BY45" s="16">
        <v>54800</v>
      </c>
      <c r="BZ45" s="17">
        <f t="shared" si="36"/>
        <v>0.16335877862595419</v>
      </c>
      <c r="CA45" s="16">
        <v>57500</v>
      </c>
      <c r="CB45" s="17">
        <f t="shared" si="37"/>
        <v>0.12213740458015267</v>
      </c>
      <c r="CC45" s="16">
        <v>70835</v>
      </c>
      <c r="CD45" s="17">
        <f t="shared" si="38"/>
        <v>-8.1450381679389311E-2</v>
      </c>
      <c r="CE45" s="16">
        <v>87000</v>
      </c>
      <c r="CF45" s="17">
        <f t="shared" si="39"/>
        <v>-0.3282442748091603</v>
      </c>
      <c r="CG45" s="16">
        <v>65800</v>
      </c>
      <c r="CH45" s="17">
        <f t="shared" si="40"/>
        <v>-4.5801526717557254E-3</v>
      </c>
      <c r="CI45" s="16">
        <v>0</v>
      </c>
      <c r="CJ45" s="17" t="str">
        <f t="shared" si="41"/>
        <v/>
      </c>
      <c r="CK45" s="16">
        <v>63100</v>
      </c>
      <c r="CL45" s="17">
        <f t="shared" si="42"/>
        <v>3.6641221374045803E-2</v>
      </c>
      <c r="CM45" s="16">
        <v>75700</v>
      </c>
      <c r="CN45" s="17">
        <f t="shared" si="43"/>
        <v>-0.15572519083969466</v>
      </c>
      <c r="CO45" s="16">
        <v>63100</v>
      </c>
      <c r="CP45" s="17">
        <f t="shared" si="44"/>
        <v>3.6641221374045803E-2</v>
      </c>
      <c r="CQ45" s="16">
        <v>62600</v>
      </c>
      <c r="CR45" s="17">
        <f t="shared" si="45"/>
        <v>4.4274809160305344E-2</v>
      </c>
      <c r="CS45" s="16">
        <v>64600</v>
      </c>
      <c r="CT45" s="17">
        <f t="shared" si="46"/>
        <v>1.3740458015267175E-2</v>
      </c>
      <c r="CU45" s="16">
        <v>75700</v>
      </c>
      <c r="CV45" s="17">
        <f t="shared" si="47"/>
        <v>-0.15572519083969466</v>
      </c>
      <c r="CW45" s="16">
        <v>64100</v>
      </c>
      <c r="CX45" s="17">
        <f t="shared" si="48"/>
        <v>2.1374045801526718E-2</v>
      </c>
      <c r="CY45" s="16">
        <v>67800</v>
      </c>
      <c r="CZ45" s="17">
        <f t="shared" si="49"/>
        <v>-3.5114503816793895E-2</v>
      </c>
      <c r="DA45" s="16">
        <v>76900</v>
      </c>
      <c r="DB45" s="17">
        <f t="shared" si="50"/>
        <v>-0.17404580152671756</v>
      </c>
      <c r="DC45" s="16">
        <v>62700</v>
      </c>
      <c r="DD45" s="17">
        <f t="shared" si="51"/>
        <v>4.2748091603053436E-2</v>
      </c>
      <c r="DE45" s="16">
        <v>69400</v>
      </c>
      <c r="DF45" s="17">
        <f t="shared" si="52"/>
        <v>-5.9541984732824425E-2</v>
      </c>
      <c r="DG45" s="16">
        <v>70835</v>
      </c>
      <c r="DH45" s="17">
        <f t="shared" si="53"/>
        <v>-8.1450381679389311E-2</v>
      </c>
      <c r="DI45" s="16">
        <v>77100</v>
      </c>
      <c r="DJ45" s="17">
        <f t="shared" si="54"/>
        <v>-0.17709923664122137</v>
      </c>
      <c r="DK45" s="16">
        <v>75200</v>
      </c>
      <c r="DL45" s="17">
        <f t="shared" si="55"/>
        <v>-0.14809160305343511</v>
      </c>
      <c r="DM45" s="16">
        <v>0</v>
      </c>
      <c r="DN45" s="17" t="str">
        <f t="shared" si="56"/>
        <v/>
      </c>
      <c r="DO45" s="16">
        <v>70835</v>
      </c>
      <c r="DP45" s="17">
        <f t="shared" si="57"/>
        <v>-8.1450381679389311E-2</v>
      </c>
      <c r="DQ45" s="16">
        <v>93100</v>
      </c>
      <c r="DR45" s="17">
        <f t="shared" si="58"/>
        <v>-0.42137404580152671</v>
      </c>
      <c r="DS45" s="16">
        <v>0</v>
      </c>
      <c r="DT45" s="17" t="str">
        <f t="shared" si="59"/>
        <v/>
      </c>
      <c r="DU45" s="16">
        <v>53200</v>
      </c>
      <c r="DV45" s="17">
        <f t="shared" si="60"/>
        <v>0.18778625954198475</v>
      </c>
      <c r="DW45" s="16">
        <v>54000</v>
      </c>
      <c r="DX45" s="17">
        <f t="shared" si="61"/>
        <v>0.17557251908396945</v>
      </c>
      <c r="DY45" s="16">
        <v>70835</v>
      </c>
      <c r="DZ45" s="17">
        <f t="shared" si="62"/>
        <v>-8.1450381679389311E-2</v>
      </c>
      <c r="EA45" s="16">
        <v>97200</v>
      </c>
      <c r="EB45" s="17">
        <f t="shared" si="63"/>
        <v>-0.48396946564885496</v>
      </c>
      <c r="EC45" s="16">
        <v>0</v>
      </c>
      <c r="ED45" s="17" t="str">
        <f t="shared" si="64"/>
        <v/>
      </c>
      <c r="EE45" s="16">
        <v>0</v>
      </c>
      <c r="EF45" s="17" t="str">
        <f t="shared" si="65"/>
        <v/>
      </c>
      <c r="EG45" s="16">
        <v>74000</v>
      </c>
      <c r="EH45" s="17">
        <f t="shared" si="66"/>
        <v>-0.12977099236641221</v>
      </c>
      <c r="EI45" s="16">
        <v>75800</v>
      </c>
      <c r="EJ45" s="17">
        <f t="shared" si="67"/>
        <v>-0.15725190839694655</v>
      </c>
      <c r="EK45" s="16">
        <v>0</v>
      </c>
      <c r="EL45" s="17" t="str">
        <f t="shared" si="68"/>
        <v/>
      </c>
      <c r="EM45" s="16">
        <v>54500</v>
      </c>
      <c r="EN45" s="17">
        <f t="shared" si="69"/>
        <v>0.16793893129770993</v>
      </c>
      <c r="EO45" s="16">
        <v>45900</v>
      </c>
      <c r="EP45" s="17">
        <f t="shared" si="70"/>
        <v>0.29923664122137406</v>
      </c>
      <c r="EQ45" s="16">
        <v>65400</v>
      </c>
      <c r="ER45" s="17">
        <f t="shared" si="71"/>
        <v>1.5267175572519084E-3</v>
      </c>
      <c r="ES45" s="16">
        <v>68100</v>
      </c>
      <c r="ET45" s="17">
        <f t="shared" si="72"/>
        <v>-3.9694656488549619E-2</v>
      </c>
      <c r="EU45" s="16">
        <v>66800</v>
      </c>
      <c r="EV45" s="17">
        <f t="shared" si="73"/>
        <v>-1.984732824427481E-2</v>
      </c>
      <c r="EW45" s="16">
        <v>68909</v>
      </c>
      <c r="EX45" s="17">
        <f t="shared" si="74"/>
        <v>-5.2045801526717554E-2</v>
      </c>
      <c r="EY45" s="16">
        <v>86600</v>
      </c>
      <c r="EZ45" s="17">
        <f t="shared" si="75"/>
        <v>-0.32213740458015266</v>
      </c>
      <c r="FA45" s="16">
        <v>81700</v>
      </c>
      <c r="FB45" s="17">
        <f t="shared" si="76"/>
        <v>-0.24732824427480915</v>
      </c>
      <c r="FC45" s="16">
        <v>70200</v>
      </c>
      <c r="FD45" s="17">
        <f t="shared" si="77"/>
        <v>-7.1755725190839698E-2</v>
      </c>
      <c r="FE45" s="16">
        <v>0</v>
      </c>
      <c r="FF45" s="17" t="str">
        <f t="shared" si="78"/>
        <v/>
      </c>
      <c r="FG45" s="16">
        <v>0</v>
      </c>
      <c r="FH45" s="17" t="str">
        <f t="shared" si="79"/>
        <v/>
      </c>
      <c r="FI45" s="16">
        <v>60100</v>
      </c>
      <c r="FJ45" s="17">
        <f t="shared" si="80"/>
        <v>8.2442748091603055E-2</v>
      </c>
      <c r="FK45" s="16">
        <v>74600</v>
      </c>
      <c r="FL45" s="17">
        <f t="shared" si="81"/>
        <v>-0.13893129770992366</v>
      </c>
      <c r="FM45" s="16">
        <v>88900</v>
      </c>
      <c r="FN45" s="17">
        <f t="shared" si="82"/>
        <v>-0.35725190839694654</v>
      </c>
      <c r="FO45" s="16">
        <v>72100</v>
      </c>
      <c r="FP45" s="17">
        <f t="shared" si="83"/>
        <v>-0.10076335877862595</v>
      </c>
      <c r="FQ45" s="16">
        <v>68100</v>
      </c>
      <c r="FR45" s="17">
        <f t="shared" si="84"/>
        <v>-3.9694656488549619E-2</v>
      </c>
      <c r="FS45" s="16">
        <v>62500</v>
      </c>
      <c r="FT45" s="17">
        <f t="shared" si="85"/>
        <v>4.5801526717557252E-2</v>
      </c>
      <c r="FU45" s="16">
        <v>81700</v>
      </c>
      <c r="FV45" s="17">
        <f t="shared" si="86"/>
        <v>-0.24732824427480915</v>
      </c>
      <c r="FW45" s="16">
        <v>63300</v>
      </c>
      <c r="FX45" s="17">
        <f t="shared" si="87"/>
        <v>3.3587786259541987E-2</v>
      </c>
      <c r="FY45" s="16">
        <v>64800</v>
      </c>
      <c r="FZ45" s="17">
        <f t="shared" si="88"/>
        <v>1.0687022900763359E-2</v>
      </c>
      <c r="GA45" s="16">
        <v>68909</v>
      </c>
      <c r="GB45" s="17">
        <f t="shared" si="89"/>
        <v>-5.2045801526717554E-2</v>
      </c>
      <c r="GC45" s="16">
        <v>90700</v>
      </c>
      <c r="GD45" s="17">
        <f t="shared" si="90"/>
        <v>-0.38473282442748091</v>
      </c>
      <c r="GE45" s="16">
        <v>76000</v>
      </c>
      <c r="GF45" s="17">
        <f t="shared" si="91"/>
        <v>-0.16030534351145037</v>
      </c>
      <c r="GG45" s="16">
        <v>67900</v>
      </c>
      <c r="GH45" s="17">
        <f t="shared" si="92"/>
        <v>-3.6641221374045803E-2</v>
      </c>
      <c r="GI45" s="16">
        <v>0</v>
      </c>
      <c r="GJ45" s="17" t="str">
        <f t="shared" si="93"/>
        <v/>
      </c>
      <c r="GK45" s="16">
        <v>66500</v>
      </c>
      <c r="GL45" s="17">
        <f t="shared" si="94"/>
        <v>-1.5267175572519083E-2</v>
      </c>
      <c r="GM45" s="16">
        <v>84800</v>
      </c>
      <c r="GN45" s="17">
        <f t="shared" si="95"/>
        <v>-0.29465648854961835</v>
      </c>
      <c r="GO45" s="16">
        <v>101800</v>
      </c>
      <c r="GP45" s="17">
        <f t="shared" si="96"/>
        <v>-0.55419847328244276</v>
      </c>
      <c r="GQ45" s="16">
        <v>97100</v>
      </c>
      <c r="GR45" s="17">
        <f t="shared" si="97"/>
        <v>-0.48244274809160304</v>
      </c>
      <c r="GS45" s="16">
        <v>116500</v>
      </c>
      <c r="GT45" s="17">
        <f t="shared" si="98"/>
        <v>-0.77862595419847325</v>
      </c>
      <c r="GU45" s="16">
        <v>0</v>
      </c>
      <c r="GV45" s="17" t="str">
        <f t="shared" si="99"/>
        <v/>
      </c>
      <c r="GW45" s="16">
        <v>0</v>
      </c>
      <c r="GX45" s="17" t="str">
        <f t="shared" si="100"/>
        <v/>
      </c>
      <c r="GY45" s="16">
        <v>31800</v>
      </c>
      <c r="GZ45" s="17">
        <f t="shared" si="101"/>
        <v>0.51450381679389312</v>
      </c>
      <c r="HA45" s="16">
        <v>62500</v>
      </c>
      <c r="HB45" s="17">
        <f t="shared" si="102"/>
        <v>4.5801526717557252E-2</v>
      </c>
      <c r="HC45" s="16">
        <v>70835</v>
      </c>
      <c r="HD45" s="17">
        <f t="shared" si="103"/>
        <v>-8.1450381679389311E-2</v>
      </c>
      <c r="HE45" s="16">
        <v>87400</v>
      </c>
      <c r="HF45" s="17">
        <f t="shared" si="104"/>
        <v>-0.33435114503816793</v>
      </c>
      <c r="HG45" s="16">
        <v>38200</v>
      </c>
      <c r="HH45" s="17">
        <f t="shared" si="105"/>
        <v>0.416793893129771</v>
      </c>
      <c r="HI45" s="96">
        <v>67400</v>
      </c>
      <c r="HJ45" s="17">
        <f t="shared" si="106"/>
        <v>-2.9007633587786259E-2</v>
      </c>
      <c r="HK45" s="49">
        <v>94200</v>
      </c>
      <c r="HL45" s="17">
        <f t="shared" si="107"/>
        <v>-0.43816793893129768</v>
      </c>
      <c r="HM45" s="16">
        <v>73300</v>
      </c>
      <c r="HN45" s="17">
        <f t="shared" si="108"/>
        <v>-0.11908396946564885</v>
      </c>
      <c r="HO45" s="16">
        <v>88600</v>
      </c>
      <c r="HP45" s="17">
        <f t="shared" si="109"/>
        <v>-0.35267175572519083</v>
      </c>
      <c r="HQ45" s="49">
        <v>88000</v>
      </c>
      <c r="HR45" s="17">
        <f t="shared" si="110"/>
        <v>-0.34351145038167941</v>
      </c>
      <c r="HS45" s="16">
        <v>72300</v>
      </c>
      <c r="HT45" s="17">
        <f t="shared" si="111"/>
        <v>-0.10381679389312977</v>
      </c>
      <c r="HU45" s="16">
        <v>81700</v>
      </c>
      <c r="HV45" s="17">
        <f t="shared" si="112"/>
        <v>-0.24732824427480915</v>
      </c>
      <c r="HW45" s="16">
        <v>75000</v>
      </c>
      <c r="HX45" s="17">
        <f t="shared" si="113"/>
        <v>-0.14503816793893129</v>
      </c>
      <c r="HY45" s="49">
        <v>86800</v>
      </c>
      <c r="HZ45" s="17">
        <f t="shared" si="114"/>
        <v>-0.32519083969465651</v>
      </c>
      <c r="IA45" s="16">
        <v>0</v>
      </c>
      <c r="IB45" s="17" t="str">
        <f t="shared" si="115"/>
        <v/>
      </c>
      <c r="IC45" s="16">
        <v>110300</v>
      </c>
      <c r="ID45" s="17">
        <f t="shared" si="116"/>
        <v>-0.68396946564885497</v>
      </c>
      <c r="IE45" s="16">
        <v>120700</v>
      </c>
      <c r="IF45" s="17">
        <f t="shared" si="117"/>
        <v>-0.84274809160305342</v>
      </c>
      <c r="IG45" s="49">
        <v>0</v>
      </c>
      <c r="IH45" s="17" t="str">
        <f t="shared" si="118"/>
        <v/>
      </c>
      <c r="II45" s="49">
        <v>107200</v>
      </c>
      <c r="IJ45" s="47">
        <f t="shared" si="138"/>
        <v>-0.63664122137404577</v>
      </c>
      <c r="IK45" s="89">
        <v>51900</v>
      </c>
      <c r="IL45" s="17">
        <f t="shared" si="119"/>
        <v>0.20763358778625954</v>
      </c>
      <c r="IM45" s="16">
        <v>65800</v>
      </c>
      <c r="IN45" s="17">
        <f t="shared" si="120"/>
        <v>-4.5801526717557254E-3</v>
      </c>
      <c r="IO45" s="16">
        <v>68909</v>
      </c>
      <c r="IP45" s="17">
        <f t="shared" si="121"/>
        <v>-5.2045801526717554E-2</v>
      </c>
      <c r="IQ45" s="16">
        <v>88100</v>
      </c>
      <c r="IR45" s="17">
        <f t="shared" si="122"/>
        <v>-0.34503816793893127</v>
      </c>
      <c r="IS45" s="49">
        <v>62300</v>
      </c>
      <c r="IT45" s="17">
        <f t="shared" si="123"/>
        <v>4.8854961832061068E-2</v>
      </c>
      <c r="IU45" s="16">
        <v>33400</v>
      </c>
      <c r="IV45" s="17">
        <f t="shared" si="124"/>
        <v>0.49007633587786259</v>
      </c>
      <c r="IW45" s="16">
        <v>63500</v>
      </c>
      <c r="IX45" s="17">
        <f t="shared" si="125"/>
        <v>3.0534351145038167E-2</v>
      </c>
      <c r="IY45" s="16">
        <v>70835</v>
      </c>
      <c r="IZ45" s="17">
        <f t="shared" si="126"/>
        <v>-8.1450381679389311E-2</v>
      </c>
      <c r="JA45" s="16">
        <v>84300</v>
      </c>
      <c r="JB45" s="17">
        <f t="shared" si="127"/>
        <v>-0.28702290076335879</v>
      </c>
      <c r="JC45" s="49">
        <v>40100</v>
      </c>
      <c r="JD45" s="17">
        <f t="shared" si="128"/>
        <v>0.38778625954198476</v>
      </c>
      <c r="JE45" s="16">
        <v>52000</v>
      </c>
      <c r="JF45" s="17">
        <f t="shared" si="129"/>
        <v>0.20610687022900764</v>
      </c>
      <c r="JG45" s="16">
        <v>76600</v>
      </c>
      <c r="JH45" s="17">
        <f t="shared" si="130"/>
        <v>-0.16946564885496182</v>
      </c>
      <c r="JI45" s="16">
        <v>68909</v>
      </c>
      <c r="JJ45" s="17">
        <f t="shared" si="131"/>
        <v>-5.2045801526717554E-2</v>
      </c>
      <c r="JK45" s="16">
        <v>88000</v>
      </c>
      <c r="JL45" s="17">
        <f t="shared" si="132"/>
        <v>-0.34351145038167941</v>
      </c>
      <c r="JM45" s="49">
        <v>62400</v>
      </c>
      <c r="JN45" s="17">
        <f t="shared" si="133"/>
        <v>4.732824427480916E-2</v>
      </c>
      <c r="JO45" s="16">
        <v>66600</v>
      </c>
      <c r="JP45" s="17">
        <f t="shared" si="134"/>
        <v>-1.6793893129770993E-2</v>
      </c>
      <c r="JQ45" s="16">
        <v>63200</v>
      </c>
      <c r="JR45" s="17">
        <f t="shared" si="135"/>
        <v>3.5114503816793895E-2</v>
      </c>
      <c r="JS45" s="16">
        <v>88600</v>
      </c>
      <c r="JT45" s="17">
        <f t="shared" si="136"/>
        <v>-0.35267175572519083</v>
      </c>
      <c r="JU45" s="49">
        <v>79900</v>
      </c>
      <c r="JV45" s="17">
        <f t="shared" si="137"/>
        <v>-0.2198473282442748</v>
      </c>
    </row>
    <row r="46" spans="2:282" ht="13.5" customHeight="1">
      <c r="B46" s="4">
        <v>5.5</v>
      </c>
      <c r="C46" s="4">
        <v>5.5</v>
      </c>
      <c r="D46" s="7">
        <v>69000</v>
      </c>
      <c r="E46" s="16"/>
      <c r="F46" s="17" t="str">
        <f t="shared" si="0"/>
        <v/>
      </c>
      <c r="G46" s="16">
        <v>80800</v>
      </c>
      <c r="H46" s="17">
        <f t="shared" si="1"/>
        <v>-0.17101449275362318</v>
      </c>
      <c r="I46" s="16">
        <v>84300</v>
      </c>
      <c r="J46" s="17">
        <f t="shared" si="2"/>
        <v>-0.22173913043478261</v>
      </c>
      <c r="K46" s="16">
        <v>80460</v>
      </c>
      <c r="L46" s="17">
        <f t="shared" si="3"/>
        <v>-0.16608695652173913</v>
      </c>
      <c r="M46" s="16">
        <v>106000</v>
      </c>
      <c r="N46" s="17">
        <f t="shared" si="4"/>
        <v>-0.53623188405797106</v>
      </c>
      <c r="O46" s="16">
        <v>97000</v>
      </c>
      <c r="P46" s="17">
        <f t="shared" si="5"/>
        <v>-0.40579710144927539</v>
      </c>
      <c r="Q46" s="16">
        <v>62600</v>
      </c>
      <c r="R46" s="17">
        <f t="shared" si="6"/>
        <v>9.2753623188405798E-2</v>
      </c>
      <c r="S46" s="16">
        <v>62700</v>
      </c>
      <c r="T46" s="17">
        <f t="shared" si="7"/>
        <v>9.1304347826086957E-2</v>
      </c>
      <c r="U46" s="16">
        <v>76275</v>
      </c>
      <c r="V46" s="17">
        <f t="shared" si="8"/>
        <v>-0.10543478260869565</v>
      </c>
      <c r="W46" s="16">
        <v>95300</v>
      </c>
      <c r="X46" s="17">
        <f t="shared" si="9"/>
        <v>-0.38115942028985506</v>
      </c>
      <c r="Y46" s="16">
        <v>75100</v>
      </c>
      <c r="Z46" s="17">
        <f t="shared" si="10"/>
        <v>-8.8405797101449274E-2</v>
      </c>
      <c r="AA46" s="16">
        <v>75600</v>
      </c>
      <c r="AB46" s="17">
        <f t="shared" si="11"/>
        <v>-9.5652173913043481E-2</v>
      </c>
      <c r="AC46" s="16">
        <v>80460</v>
      </c>
      <c r="AD46" s="17">
        <f t="shared" si="12"/>
        <v>-0.16608695652173913</v>
      </c>
      <c r="AE46" s="16">
        <v>0</v>
      </c>
      <c r="AF46" s="17" t="str">
        <f t="shared" si="13"/>
        <v/>
      </c>
      <c r="AG46" s="16">
        <v>90700</v>
      </c>
      <c r="AH46" s="17">
        <f t="shared" si="14"/>
        <v>-0.3144927536231884</v>
      </c>
      <c r="AI46" s="16">
        <v>59100</v>
      </c>
      <c r="AJ46" s="17">
        <f t="shared" si="15"/>
        <v>0.14347826086956522</v>
      </c>
      <c r="AK46" s="16">
        <v>65700</v>
      </c>
      <c r="AL46" s="17">
        <f t="shared" si="16"/>
        <v>4.7826086956521741E-2</v>
      </c>
      <c r="AM46" s="16">
        <v>80460</v>
      </c>
      <c r="AN46" s="17">
        <f t="shared" si="17"/>
        <v>-0.16608695652173913</v>
      </c>
      <c r="AO46" s="16">
        <v>88600</v>
      </c>
      <c r="AP46" s="17">
        <f t="shared" si="18"/>
        <v>-0.28405797101449276</v>
      </c>
      <c r="AQ46" s="16">
        <v>70900</v>
      </c>
      <c r="AR46" s="17">
        <f t="shared" si="19"/>
        <v>-2.753623188405797E-2</v>
      </c>
      <c r="AS46" s="16">
        <v>65800</v>
      </c>
      <c r="AT46" s="17">
        <f t="shared" si="20"/>
        <v>4.6376811594202899E-2</v>
      </c>
      <c r="AU46" s="16">
        <v>82600</v>
      </c>
      <c r="AV46" s="17">
        <f t="shared" si="21"/>
        <v>-0.19710144927536233</v>
      </c>
      <c r="AW46" s="16">
        <v>106300</v>
      </c>
      <c r="AX46" s="17">
        <f t="shared" si="22"/>
        <v>-0.54057971014492756</v>
      </c>
      <c r="AY46" s="16">
        <v>79000</v>
      </c>
      <c r="AZ46" s="17">
        <f t="shared" si="23"/>
        <v>-0.14492753623188406</v>
      </c>
      <c r="BA46" s="16">
        <v>61700</v>
      </c>
      <c r="BB46" s="17">
        <f t="shared" si="24"/>
        <v>0.10579710144927536</v>
      </c>
      <c r="BC46" s="16">
        <v>70100</v>
      </c>
      <c r="BD46" s="17">
        <f t="shared" si="25"/>
        <v>-1.5942028985507246E-2</v>
      </c>
      <c r="BE46" s="16">
        <v>89100</v>
      </c>
      <c r="BF46" s="17">
        <f t="shared" si="26"/>
        <v>-0.29130434782608694</v>
      </c>
      <c r="BG46" s="16">
        <v>74000</v>
      </c>
      <c r="BH46" s="17">
        <f t="shared" si="27"/>
        <v>-7.2463768115942032E-2</v>
      </c>
      <c r="BI46" s="16">
        <v>0</v>
      </c>
      <c r="BJ46" s="17" t="str">
        <f t="shared" si="28"/>
        <v/>
      </c>
      <c r="BK46" s="16">
        <v>75200</v>
      </c>
      <c r="BL46" s="17">
        <f t="shared" si="29"/>
        <v>-8.9855072463768115E-2</v>
      </c>
      <c r="BM46" s="16">
        <v>76275</v>
      </c>
      <c r="BN46" s="17">
        <f t="shared" si="30"/>
        <v>-0.10543478260869565</v>
      </c>
      <c r="BO46" s="16">
        <v>104200</v>
      </c>
      <c r="BP46" s="17">
        <f t="shared" si="31"/>
        <v>-0.51014492753623186</v>
      </c>
      <c r="BQ46" s="16">
        <v>0</v>
      </c>
      <c r="BR46" s="17" t="str">
        <f t="shared" si="32"/>
        <v/>
      </c>
      <c r="BS46" s="16">
        <v>76900</v>
      </c>
      <c r="BT46" s="17">
        <f t="shared" si="33"/>
        <v>-0.11449275362318841</v>
      </c>
      <c r="BU46" s="16">
        <v>63800</v>
      </c>
      <c r="BV46" s="17">
        <f t="shared" si="34"/>
        <v>7.5362318840579715E-2</v>
      </c>
      <c r="BW46" s="16">
        <v>92300</v>
      </c>
      <c r="BX46" s="17">
        <f t="shared" si="35"/>
        <v>-0.33768115942028987</v>
      </c>
      <c r="BY46" s="16">
        <v>60300</v>
      </c>
      <c r="BZ46" s="17">
        <f t="shared" si="36"/>
        <v>0.12608695652173912</v>
      </c>
      <c r="CA46" s="16">
        <v>63000</v>
      </c>
      <c r="CB46" s="17">
        <f t="shared" si="37"/>
        <v>8.6956521739130432E-2</v>
      </c>
      <c r="CC46" s="16">
        <v>76275</v>
      </c>
      <c r="CD46" s="17">
        <f t="shared" si="38"/>
        <v>-0.10543478260869565</v>
      </c>
      <c r="CE46" s="16">
        <v>103400</v>
      </c>
      <c r="CF46" s="17">
        <f t="shared" si="39"/>
        <v>-0.49855072463768119</v>
      </c>
      <c r="CG46" s="16">
        <v>72400</v>
      </c>
      <c r="CH46" s="17">
        <f t="shared" si="40"/>
        <v>-4.9275362318840582E-2</v>
      </c>
      <c r="CI46" s="16">
        <v>0</v>
      </c>
      <c r="CJ46" s="17" t="str">
        <f t="shared" si="41"/>
        <v/>
      </c>
      <c r="CK46" s="16">
        <v>0</v>
      </c>
      <c r="CL46" s="17" t="str">
        <f t="shared" si="42"/>
        <v/>
      </c>
      <c r="CM46" s="16">
        <v>0</v>
      </c>
      <c r="CN46" s="17" t="str">
        <f t="shared" si="43"/>
        <v/>
      </c>
      <c r="CO46" s="16">
        <v>69100</v>
      </c>
      <c r="CP46" s="17">
        <f t="shared" si="44"/>
        <v>-1.4492753623188406E-3</v>
      </c>
      <c r="CQ46" s="16">
        <v>76100</v>
      </c>
      <c r="CR46" s="17">
        <f t="shared" si="45"/>
        <v>-0.10289855072463767</v>
      </c>
      <c r="CS46" s="16">
        <v>76600</v>
      </c>
      <c r="CT46" s="17">
        <f t="shared" si="46"/>
        <v>-0.11014492753623188</v>
      </c>
      <c r="CU46" s="16">
        <v>0</v>
      </c>
      <c r="CV46" s="17" t="str">
        <f t="shared" si="47"/>
        <v/>
      </c>
      <c r="CW46" s="16">
        <v>70100</v>
      </c>
      <c r="CX46" s="17">
        <f t="shared" si="48"/>
        <v>-1.5942028985507246E-2</v>
      </c>
      <c r="CY46" s="16">
        <v>74000</v>
      </c>
      <c r="CZ46" s="17">
        <f t="shared" si="49"/>
        <v>-7.2463768115942032E-2</v>
      </c>
      <c r="DA46" s="16">
        <v>84100</v>
      </c>
      <c r="DB46" s="17">
        <f t="shared" si="50"/>
        <v>-0.21884057971014492</v>
      </c>
      <c r="DC46" s="16">
        <v>66400</v>
      </c>
      <c r="DD46" s="17">
        <f t="shared" si="51"/>
        <v>3.7681159420289857E-2</v>
      </c>
      <c r="DE46" s="16">
        <v>75500</v>
      </c>
      <c r="DF46" s="17">
        <f t="shared" si="52"/>
        <v>-9.420289855072464E-2</v>
      </c>
      <c r="DG46" s="16">
        <v>76275</v>
      </c>
      <c r="DH46" s="17">
        <f t="shared" si="53"/>
        <v>-0.10543478260869565</v>
      </c>
      <c r="DI46" s="16">
        <v>89300</v>
      </c>
      <c r="DJ46" s="17">
        <f t="shared" si="54"/>
        <v>-0.29420289855072462</v>
      </c>
      <c r="DK46" s="16">
        <v>79700</v>
      </c>
      <c r="DL46" s="17">
        <f t="shared" si="55"/>
        <v>-0.15507246376811595</v>
      </c>
      <c r="DM46" s="16">
        <v>0</v>
      </c>
      <c r="DN46" s="17" t="str">
        <f t="shared" si="56"/>
        <v/>
      </c>
      <c r="DO46" s="16">
        <v>76275</v>
      </c>
      <c r="DP46" s="17">
        <f t="shared" si="57"/>
        <v>-0.10543478260869565</v>
      </c>
      <c r="DQ46" s="16">
        <v>0</v>
      </c>
      <c r="DR46" s="17" t="str">
        <f t="shared" si="58"/>
        <v/>
      </c>
      <c r="DS46" s="16">
        <v>0</v>
      </c>
      <c r="DT46" s="17" t="str">
        <f t="shared" si="59"/>
        <v/>
      </c>
      <c r="DU46" s="16">
        <v>57900</v>
      </c>
      <c r="DV46" s="17">
        <f t="shared" si="60"/>
        <v>0.16086956521739129</v>
      </c>
      <c r="DW46" s="16">
        <v>58800</v>
      </c>
      <c r="DX46" s="17">
        <f t="shared" si="61"/>
        <v>0.14782608695652175</v>
      </c>
      <c r="DY46" s="16">
        <v>76275</v>
      </c>
      <c r="DZ46" s="17">
        <f t="shared" si="62"/>
        <v>-0.10543478260869565</v>
      </c>
      <c r="EA46" s="16">
        <v>115300</v>
      </c>
      <c r="EB46" s="17">
        <f t="shared" si="63"/>
        <v>-0.67101449275362324</v>
      </c>
      <c r="EC46" s="16">
        <v>0</v>
      </c>
      <c r="ED46" s="17" t="str">
        <f t="shared" si="64"/>
        <v/>
      </c>
      <c r="EE46" s="16">
        <v>0</v>
      </c>
      <c r="EF46" s="17" t="str">
        <f t="shared" si="65"/>
        <v/>
      </c>
      <c r="EG46" s="16">
        <v>79900</v>
      </c>
      <c r="EH46" s="17">
        <f t="shared" si="66"/>
        <v>-0.15797101449275364</v>
      </c>
      <c r="EI46" s="16">
        <v>90000</v>
      </c>
      <c r="EJ46" s="17">
        <f t="shared" si="67"/>
        <v>-0.30434782608695654</v>
      </c>
      <c r="EK46" s="16">
        <v>0</v>
      </c>
      <c r="EL46" s="17" t="str">
        <f t="shared" si="68"/>
        <v/>
      </c>
      <c r="EM46" s="16">
        <v>59500</v>
      </c>
      <c r="EN46" s="17">
        <f t="shared" si="69"/>
        <v>0.13768115942028986</v>
      </c>
      <c r="EO46" s="16">
        <v>49800</v>
      </c>
      <c r="EP46" s="17">
        <f t="shared" si="70"/>
        <v>0.27826086956521739</v>
      </c>
      <c r="EQ46" s="16">
        <v>71400</v>
      </c>
      <c r="ER46" s="17">
        <f t="shared" si="71"/>
        <v>-3.4782608695652174E-2</v>
      </c>
      <c r="ES46" s="16">
        <v>76700</v>
      </c>
      <c r="ET46" s="17">
        <f t="shared" si="72"/>
        <v>-0.11159420289855072</v>
      </c>
      <c r="EU46" s="16">
        <v>72800</v>
      </c>
      <c r="EV46" s="17">
        <f t="shared" si="73"/>
        <v>-5.5072463768115941E-2</v>
      </c>
      <c r="EW46" s="16">
        <v>80460</v>
      </c>
      <c r="EX46" s="17">
        <f t="shared" si="74"/>
        <v>-0.16608695652173913</v>
      </c>
      <c r="EY46" s="16">
        <v>103100</v>
      </c>
      <c r="EZ46" s="17">
        <f t="shared" si="75"/>
        <v>-0.49420289855072463</v>
      </c>
      <c r="FA46" s="16">
        <v>92000</v>
      </c>
      <c r="FB46" s="17">
        <f t="shared" si="76"/>
        <v>-0.33333333333333331</v>
      </c>
      <c r="FC46" s="16">
        <v>77300</v>
      </c>
      <c r="FD46" s="17">
        <f t="shared" si="77"/>
        <v>-0.12028985507246377</v>
      </c>
      <c r="FE46" s="16">
        <v>0</v>
      </c>
      <c r="FF46" s="17" t="str">
        <f t="shared" si="78"/>
        <v/>
      </c>
      <c r="FG46" s="16">
        <v>0</v>
      </c>
      <c r="FH46" s="17" t="str">
        <f t="shared" si="79"/>
        <v/>
      </c>
      <c r="FI46" s="16">
        <v>65800</v>
      </c>
      <c r="FJ46" s="17">
        <f t="shared" si="80"/>
        <v>4.6376811594202899E-2</v>
      </c>
      <c r="FK46" s="16">
        <v>80300</v>
      </c>
      <c r="FL46" s="17">
        <f t="shared" si="81"/>
        <v>-0.16376811594202897</v>
      </c>
      <c r="FM46" s="16">
        <v>105700</v>
      </c>
      <c r="FN46" s="17">
        <f t="shared" si="82"/>
        <v>-0.53188405797101446</v>
      </c>
      <c r="FO46" s="16">
        <v>79000</v>
      </c>
      <c r="FP46" s="17">
        <f t="shared" si="83"/>
        <v>-0.14492753623188406</v>
      </c>
      <c r="FQ46" s="16">
        <v>75500</v>
      </c>
      <c r="FR46" s="17">
        <f t="shared" si="84"/>
        <v>-9.420289855072464E-2</v>
      </c>
      <c r="FS46" s="16">
        <v>67400</v>
      </c>
      <c r="FT46" s="17">
        <f t="shared" si="85"/>
        <v>2.318840579710145E-2</v>
      </c>
      <c r="FU46" s="16">
        <v>90600</v>
      </c>
      <c r="FV46" s="17">
        <f t="shared" si="86"/>
        <v>-0.31304347826086959</v>
      </c>
      <c r="FW46" s="16">
        <v>70900</v>
      </c>
      <c r="FX46" s="17">
        <f t="shared" si="87"/>
        <v>-2.753623188405797E-2</v>
      </c>
      <c r="FY46" s="16">
        <v>70400</v>
      </c>
      <c r="FZ46" s="17">
        <f t="shared" si="88"/>
        <v>-2.0289855072463767E-2</v>
      </c>
      <c r="GA46" s="16">
        <v>80460</v>
      </c>
      <c r="GB46" s="17">
        <f t="shared" si="89"/>
        <v>-0.16608695652173913</v>
      </c>
      <c r="GC46" s="16">
        <v>107200</v>
      </c>
      <c r="GD46" s="17">
        <f t="shared" si="90"/>
        <v>-0.55362318840579705</v>
      </c>
      <c r="GE46" s="16">
        <v>85100</v>
      </c>
      <c r="GF46" s="17">
        <f t="shared" si="91"/>
        <v>-0.23333333333333334</v>
      </c>
      <c r="GG46" s="16">
        <v>73900</v>
      </c>
      <c r="GH46" s="17">
        <f t="shared" si="92"/>
        <v>-7.101449275362319E-2</v>
      </c>
      <c r="GI46" s="16">
        <v>0</v>
      </c>
      <c r="GJ46" s="17" t="str">
        <f t="shared" si="93"/>
        <v/>
      </c>
      <c r="GK46" s="16">
        <v>72400</v>
      </c>
      <c r="GL46" s="17">
        <f t="shared" si="94"/>
        <v>-4.9275362318840582E-2</v>
      </c>
      <c r="GM46" s="16">
        <v>91100</v>
      </c>
      <c r="GN46" s="17">
        <f t="shared" si="95"/>
        <v>-0.32028985507246377</v>
      </c>
      <c r="GO46" s="16">
        <v>109300</v>
      </c>
      <c r="GP46" s="17">
        <f t="shared" si="96"/>
        <v>-0.58405797101449275</v>
      </c>
      <c r="GQ46" s="16">
        <v>112900</v>
      </c>
      <c r="GR46" s="17">
        <f t="shared" si="97"/>
        <v>-0.63623188405797104</v>
      </c>
      <c r="GS46" s="16">
        <v>135500</v>
      </c>
      <c r="GT46" s="17">
        <f t="shared" si="98"/>
        <v>-0.96376811594202894</v>
      </c>
      <c r="GU46" s="16">
        <v>0</v>
      </c>
      <c r="GV46" s="17" t="str">
        <f t="shared" si="99"/>
        <v/>
      </c>
      <c r="GW46" s="16">
        <v>0</v>
      </c>
      <c r="GX46" s="17" t="str">
        <f t="shared" si="100"/>
        <v/>
      </c>
      <c r="GY46" s="16">
        <v>32800</v>
      </c>
      <c r="GZ46" s="17">
        <f t="shared" si="101"/>
        <v>0.52463768115942033</v>
      </c>
      <c r="HA46" s="16">
        <v>67900</v>
      </c>
      <c r="HB46" s="17">
        <f t="shared" si="102"/>
        <v>1.5942028985507246E-2</v>
      </c>
      <c r="HC46" s="16">
        <v>76275</v>
      </c>
      <c r="HD46" s="17">
        <f t="shared" si="103"/>
        <v>-0.10543478260869565</v>
      </c>
      <c r="HE46" s="16">
        <v>104100</v>
      </c>
      <c r="HF46" s="17">
        <f t="shared" si="104"/>
        <v>-0.50869565217391299</v>
      </c>
      <c r="HG46" s="16">
        <v>39400</v>
      </c>
      <c r="HH46" s="17">
        <f t="shared" si="105"/>
        <v>0.4289855072463768</v>
      </c>
      <c r="HI46" s="96">
        <v>73800</v>
      </c>
      <c r="HJ46" s="17">
        <f t="shared" si="106"/>
        <v>-6.9565217391304349E-2</v>
      </c>
      <c r="HK46" s="49">
        <v>109100</v>
      </c>
      <c r="HL46" s="17">
        <f t="shared" si="107"/>
        <v>-0.58115942028985512</v>
      </c>
      <c r="HM46" s="16">
        <v>80500</v>
      </c>
      <c r="HN46" s="17">
        <f t="shared" si="108"/>
        <v>-0.16666666666666666</v>
      </c>
      <c r="HO46" s="16">
        <v>96700</v>
      </c>
      <c r="HP46" s="17">
        <f t="shared" si="109"/>
        <v>-0.40144927536231884</v>
      </c>
      <c r="HQ46" s="49">
        <v>96600</v>
      </c>
      <c r="HR46" s="17">
        <f t="shared" si="110"/>
        <v>-0.4</v>
      </c>
      <c r="HS46" s="16">
        <v>81200</v>
      </c>
      <c r="HT46" s="17">
        <f t="shared" si="111"/>
        <v>-0.17681159420289855</v>
      </c>
      <c r="HU46" s="16">
        <v>87300</v>
      </c>
      <c r="HV46" s="17">
        <f t="shared" si="112"/>
        <v>-0.26521739130434785</v>
      </c>
      <c r="HW46" s="16">
        <v>88700</v>
      </c>
      <c r="HX46" s="17">
        <f t="shared" si="113"/>
        <v>-0.28550724637681157</v>
      </c>
      <c r="HY46" s="49">
        <v>97400</v>
      </c>
      <c r="HZ46" s="17">
        <f t="shared" si="114"/>
        <v>-0.4115942028985507</v>
      </c>
      <c r="IA46" s="16">
        <v>0</v>
      </c>
      <c r="IB46" s="17" t="str">
        <f t="shared" si="115"/>
        <v/>
      </c>
      <c r="IC46" s="16">
        <v>148200</v>
      </c>
      <c r="ID46" s="17">
        <f t="shared" si="116"/>
        <v>-1.1478260869565218</v>
      </c>
      <c r="IE46" s="16">
        <v>144700</v>
      </c>
      <c r="IF46" s="17">
        <f t="shared" si="117"/>
        <v>-1.0971014492753624</v>
      </c>
      <c r="IG46" s="49">
        <v>0</v>
      </c>
      <c r="IH46" s="17" t="str">
        <f t="shared" si="118"/>
        <v/>
      </c>
      <c r="II46" s="49">
        <v>128600</v>
      </c>
      <c r="IJ46" s="47">
        <f t="shared" si="138"/>
        <v>-0.86376811594202896</v>
      </c>
      <c r="IK46" s="89">
        <v>57100</v>
      </c>
      <c r="IL46" s="17">
        <f t="shared" si="119"/>
        <v>0.17246376811594202</v>
      </c>
      <c r="IM46" s="16">
        <v>74500</v>
      </c>
      <c r="IN46" s="17">
        <f t="shared" si="120"/>
        <v>-7.9710144927536225E-2</v>
      </c>
      <c r="IO46" s="16">
        <v>80460</v>
      </c>
      <c r="IP46" s="17">
        <f t="shared" si="121"/>
        <v>-0.16608695652173913</v>
      </c>
      <c r="IQ46" s="16">
        <v>104800</v>
      </c>
      <c r="IR46" s="17">
        <f t="shared" si="122"/>
        <v>-0.51884057971014497</v>
      </c>
      <c r="IS46" s="49">
        <v>68500</v>
      </c>
      <c r="IT46" s="17">
        <f t="shared" si="123"/>
        <v>7.246376811594203E-3</v>
      </c>
      <c r="IU46" s="16">
        <v>34600</v>
      </c>
      <c r="IV46" s="17">
        <f t="shared" si="124"/>
        <v>0.49855072463768119</v>
      </c>
      <c r="IW46" s="16">
        <v>69000</v>
      </c>
      <c r="IX46" s="17">
        <f t="shared" si="125"/>
        <v>0</v>
      </c>
      <c r="IY46" s="16">
        <v>76275</v>
      </c>
      <c r="IZ46" s="17">
        <f t="shared" si="126"/>
        <v>-0.10543478260869565</v>
      </c>
      <c r="JA46" s="16">
        <v>100600</v>
      </c>
      <c r="JB46" s="17">
        <f t="shared" si="127"/>
        <v>-0.45797101449275363</v>
      </c>
      <c r="JC46" s="49">
        <v>41500</v>
      </c>
      <c r="JD46" s="17">
        <f t="shared" si="128"/>
        <v>0.39855072463768115</v>
      </c>
      <c r="JE46" s="16">
        <v>57400</v>
      </c>
      <c r="JF46" s="17">
        <f t="shared" si="129"/>
        <v>0.1681159420289855</v>
      </c>
      <c r="JG46" s="16">
        <v>82900</v>
      </c>
      <c r="JH46" s="17">
        <f t="shared" si="130"/>
        <v>-0.20144927536231885</v>
      </c>
      <c r="JI46" s="16">
        <v>80460</v>
      </c>
      <c r="JJ46" s="17">
        <f t="shared" si="131"/>
        <v>-0.16608695652173913</v>
      </c>
      <c r="JK46" s="16">
        <v>104900</v>
      </c>
      <c r="JL46" s="17">
        <f t="shared" si="132"/>
        <v>-0.52028985507246372</v>
      </c>
      <c r="JM46" s="49">
        <v>68900</v>
      </c>
      <c r="JN46" s="17">
        <f t="shared" si="133"/>
        <v>1.4492753623188406E-3</v>
      </c>
      <c r="JO46" s="16">
        <v>72900</v>
      </c>
      <c r="JP46" s="17">
        <f t="shared" si="134"/>
        <v>-5.6521739130434782E-2</v>
      </c>
      <c r="JQ46" s="16">
        <v>70100</v>
      </c>
      <c r="JR46" s="17">
        <f t="shared" si="135"/>
        <v>-1.5942028985507246E-2</v>
      </c>
      <c r="JS46" s="16">
        <v>105700</v>
      </c>
      <c r="JT46" s="17">
        <f t="shared" si="136"/>
        <v>-0.53188405797101446</v>
      </c>
      <c r="JU46" s="49">
        <v>87500</v>
      </c>
      <c r="JV46" s="17">
        <f t="shared" si="137"/>
        <v>-0.26811594202898553</v>
      </c>
    </row>
    <row r="47" spans="2:282" ht="13.5" customHeight="1">
      <c r="B47" s="4">
        <v>6</v>
      </c>
      <c r="C47" s="4">
        <v>6</v>
      </c>
      <c r="D47" s="7">
        <v>73000</v>
      </c>
      <c r="E47" s="16"/>
      <c r="F47" s="17" t="str">
        <f t="shared" si="0"/>
        <v/>
      </c>
      <c r="G47" s="16">
        <v>88000</v>
      </c>
      <c r="H47" s="17">
        <f t="shared" si="1"/>
        <v>-0.20547945205479451</v>
      </c>
      <c r="I47" s="16">
        <v>91000</v>
      </c>
      <c r="J47" s="17">
        <f t="shared" si="2"/>
        <v>-0.24657534246575341</v>
      </c>
      <c r="K47" s="16">
        <v>84938</v>
      </c>
      <c r="L47" s="17">
        <f t="shared" si="3"/>
        <v>-0.16353424657534246</v>
      </c>
      <c r="M47" s="16">
        <v>106000</v>
      </c>
      <c r="N47" s="17">
        <f t="shared" si="4"/>
        <v>-0.45205479452054792</v>
      </c>
      <c r="O47" s="16">
        <v>105600</v>
      </c>
      <c r="P47" s="17">
        <f t="shared" si="5"/>
        <v>-0.44657534246575342</v>
      </c>
      <c r="Q47" s="16">
        <v>66700</v>
      </c>
      <c r="R47" s="17">
        <f t="shared" si="6"/>
        <v>8.6301369863013705E-2</v>
      </c>
      <c r="S47" s="16">
        <v>67600</v>
      </c>
      <c r="T47" s="17">
        <f t="shared" si="7"/>
        <v>7.3972602739726029E-2</v>
      </c>
      <c r="U47" s="16">
        <v>80865</v>
      </c>
      <c r="V47" s="17">
        <f t="shared" si="8"/>
        <v>-0.10773972602739726</v>
      </c>
      <c r="W47" s="16">
        <v>95300</v>
      </c>
      <c r="X47" s="17">
        <f t="shared" si="9"/>
        <v>-0.30547945205479454</v>
      </c>
      <c r="Y47" s="16">
        <v>80000</v>
      </c>
      <c r="Z47" s="17">
        <f t="shared" si="10"/>
        <v>-9.5890410958904104E-2</v>
      </c>
      <c r="AA47" s="16">
        <v>81300</v>
      </c>
      <c r="AB47" s="17">
        <f t="shared" si="11"/>
        <v>-0.11369863013698631</v>
      </c>
      <c r="AC47" s="16">
        <v>84938</v>
      </c>
      <c r="AD47" s="17">
        <f t="shared" si="12"/>
        <v>-0.16353424657534246</v>
      </c>
      <c r="AE47" s="16">
        <v>0</v>
      </c>
      <c r="AF47" s="17" t="str">
        <f t="shared" si="13"/>
        <v/>
      </c>
      <c r="AG47" s="16">
        <v>97600</v>
      </c>
      <c r="AH47" s="17">
        <f t="shared" si="14"/>
        <v>-0.33698630136986302</v>
      </c>
      <c r="AI47" s="16">
        <v>63900</v>
      </c>
      <c r="AJ47" s="17">
        <f t="shared" si="15"/>
        <v>0.12465753424657534</v>
      </c>
      <c r="AK47" s="16">
        <v>70900</v>
      </c>
      <c r="AL47" s="17">
        <f t="shared" si="16"/>
        <v>2.8767123287671233E-2</v>
      </c>
      <c r="AM47" s="16">
        <v>84938</v>
      </c>
      <c r="AN47" s="17">
        <f t="shared" si="17"/>
        <v>-0.16353424657534246</v>
      </c>
      <c r="AO47" s="16">
        <v>88600</v>
      </c>
      <c r="AP47" s="17">
        <f t="shared" si="18"/>
        <v>-0.21369863013698631</v>
      </c>
      <c r="AQ47" s="16">
        <v>76700</v>
      </c>
      <c r="AR47" s="17">
        <f t="shared" si="19"/>
        <v>-5.0684931506849315E-2</v>
      </c>
      <c r="AS47" s="16">
        <v>71600</v>
      </c>
      <c r="AT47" s="17">
        <f t="shared" si="20"/>
        <v>1.9178082191780823E-2</v>
      </c>
      <c r="AU47" s="16">
        <v>88700</v>
      </c>
      <c r="AV47" s="17">
        <f t="shared" si="21"/>
        <v>-0.21506849315068494</v>
      </c>
      <c r="AW47" s="16">
        <v>106300</v>
      </c>
      <c r="AX47" s="17">
        <f t="shared" si="22"/>
        <v>-0.45616438356164385</v>
      </c>
      <c r="AY47" s="16">
        <v>85900</v>
      </c>
      <c r="AZ47" s="17">
        <f t="shared" si="23"/>
        <v>-0.17671232876712328</v>
      </c>
      <c r="BA47" s="16">
        <v>67000</v>
      </c>
      <c r="BB47" s="17">
        <f t="shared" si="24"/>
        <v>8.2191780821917804E-2</v>
      </c>
      <c r="BC47" s="16">
        <v>75700</v>
      </c>
      <c r="BD47" s="17">
        <f t="shared" si="25"/>
        <v>-3.6986301369863014E-2</v>
      </c>
      <c r="BE47" s="16">
        <v>89100</v>
      </c>
      <c r="BF47" s="17">
        <f t="shared" si="26"/>
        <v>-0.22054794520547946</v>
      </c>
      <c r="BG47" s="16">
        <v>80400</v>
      </c>
      <c r="BH47" s="17">
        <f t="shared" si="27"/>
        <v>-0.10136986301369863</v>
      </c>
      <c r="BI47" s="16">
        <v>0</v>
      </c>
      <c r="BJ47" s="17" t="str">
        <f t="shared" si="28"/>
        <v/>
      </c>
      <c r="BK47" s="16">
        <v>80600</v>
      </c>
      <c r="BL47" s="17">
        <f t="shared" si="29"/>
        <v>-0.10410958904109589</v>
      </c>
      <c r="BM47" s="16">
        <v>80865</v>
      </c>
      <c r="BN47" s="17">
        <f t="shared" si="30"/>
        <v>-0.10773972602739726</v>
      </c>
      <c r="BO47" s="16">
        <v>104200</v>
      </c>
      <c r="BP47" s="17">
        <f t="shared" si="31"/>
        <v>-0.42739726027397262</v>
      </c>
      <c r="BQ47" s="16">
        <v>0</v>
      </c>
      <c r="BR47" s="17" t="str">
        <f t="shared" si="32"/>
        <v/>
      </c>
      <c r="BS47" s="16">
        <v>81200</v>
      </c>
      <c r="BT47" s="17">
        <f t="shared" si="33"/>
        <v>-0.11232876712328767</v>
      </c>
      <c r="BU47" s="16">
        <v>69100</v>
      </c>
      <c r="BV47" s="17">
        <f t="shared" si="34"/>
        <v>5.3424657534246578E-2</v>
      </c>
      <c r="BW47" s="16">
        <v>97400</v>
      </c>
      <c r="BX47" s="17">
        <f t="shared" si="35"/>
        <v>-0.33424657534246577</v>
      </c>
      <c r="BY47" s="16">
        <v>64400</v>
      </c>
      <c r="BZ47" s="17">
        <f t="shared" si="36"/>
        <v>0.11780821917808219</v>
      </c>
      <c r="CA47" s="16">
        <v>68000</v>
      </c>
      <c r="CB47" s="17">
        <f t="shared" si="37"/>
        <v>6.8493150684931503E-2</v>
      </c>
      <c r="CC47" s="16">
        <v>80865</v>
      </c>
      <c r="CD47" s="17">
        <f t="shared" si="38"/>
        <v>-0.10773972602739726</v>
      </c>
      <c r="CE47" s="16">
        <v>103400</v>
      </c>
      <c r="CF47" s="17">
        <f t="shared" si="39"/>
        <v>-0.41643835616438357</v>
      </c>
      <c r="CG47" s="16">
        <v>77300</v>
      </c>
      <c r="CH47" s="17">
        <f t="shared" si="40"/>
        <v>-5.8904109589041097E-2</v>
      </c>
      <c r="CI47" s="16">
        <v>0</v>
      </c>
      <c r="CJ47" s="17" t="str">
        <f t="shared" si="41"/>
        <v/>
      </c>
      <c r="CK47" s="16">
        <v>0</v>
      </c>
      <c r="CL47" s="17" t="str">
        <f t="shared" si="42"/>
        <v/>
      </c>
      <c r="CM47" s="16">
        <v>0</v>
      </c>
      <c r="CN47" s="17" t="str">
        <f t="shared" si="43"/>
        <v/>
      </c>
      <c r="CO47" s="16">
        <v>75100</v>
      </c>
      <c r="CP47" s="17">
        <f t="shared" si="44"/>
        <v>-2.8767123287671233E-2</v>
      </c>
      <c r="CQ47" s="16">
        <v>81600</v>
      </c>
      <c r="CR47" s="17">
        <f t="shared" si="45"/>
        <v>-0.11780821917808219</v>
      </c>
      <c r="CS47" s="16">
        <v>76600</v>
      </c>
      <c r="CT47" s="17">
        <f t="shared" si="46"/>
        <v>-4.9315068493150684E-2</v>
      </c>
      <c r="CU47" s="16">
        <v>0</v>
      </c>
      <c r="CV47" s="17" t="str">
        <f t="shared" si="47"/>
        <v/>
      </c>
      <c r="CW47" s="16">
        <v>74400</v>
      </c>
      <c r="CX47" s="17">
        <f t="shared" si="48"/>
        <v>-1.9178082191780823E-2</v>
      </c>
      <c r="CY47" s="16">
        <v>80200</v>
      </c>
      <c r="CZ47" s="17">
        <f t="shared" si="49"/>
        <v>-9.8630136986301367E-2</v>
      </c>
      <c r="DA47" s="16">
        <v>89300</v>
      </c>
      <c r="DB47" s="17">
        <f t="shared" si="50"/>
        <v>-0.22328767123287671</v>
      </c>
      <c r="DC47" s="16">
        <v>71700</v>
      </c>
      <c r="DD47" s="17">
        <f t="shared" si="51"/>
        <v>1.7808219178082191E-2</v>
      </c>
      <c r="DE47" s="16">
        <v>81500</v>
      </c>
      <c r="DF47" s="17">
        <f t="shared" si="52"/>
        <v>-0.11643835616438356</v>
      </c>
      <c r="DG47" s="16">
        <v>80865</v>
      </c>
      <c r="DH47" s="17">
        <f t="shared" si="53"/>
        <v>-0.10773972602739726</v>
      </c>
      <c r="DI47" s="16">
        <v>89300</v>
      </c>
      <c r="DJ47" s="17">
        <f t="shared" si="54"/>
        <v>-0.22328767123287671</v>
      </c>
      <c r="DK47" s="16">
        <v>86000</v>
      </c>
      <c r="DL47" s="17">
        <f t="shared" si="55"/>
        <v>-0.17808219178082191</v>
      </c>
      <c r="DM47" s="16">
        <v>0</v>
      </c>
      <c r="DN47" s="17" t="str">
        <f t="shared" si="56"/>
        <v/>
      </c>
      <c r="DO47" s="16">
        <v>80865</v>
      </c>
      <c r="DP47" s="17">
        <f t="shared" si="57"/>
        <v>-0.10773972602739726</v>
      </c>
      <c r="DQ47" s="16">
        <v>0</v>
      </c>
      <c r="DR47" s="17" t="str">
        <f t="shared" si="58"/>
        <v/>
      </c>
      <c r="DS47" s="16">
        <v>0</v>
      </c>
      <c r="DT47" s="17" t="str">
        <f t="shared" si="59"/>
        <v/>
      </c>
      <c r="DU47" s="16">
        <v>62600</v>
      </c>
      <c r="DV47" s="17">
        <f t="shared" si="60"/>
        <v>0.14246575342465753</v>
      </c>
      <c r="DW47" s="16">
        <v>63500</v>
      </c>
      <c r="DX47" s="17">
        <f t="shared" si="61"/>
        <v>0.13013698630136986</v>
      </c>
      <c r="DY47" s="16">
        <v>80865</v>
      </c>
      <c r="DZ47" s="17">
        <f t="shared" si="62"/>
        <v>-0.10773972602739726</v>
      </c>
      <c r="EA47" s="16">
        <v>115300</v>
      </c>
      <c r="EB47" s="17">
        <f t="shared" si="63"/>
        <v>-0.57945205479452055</v>
      </c>
      <c r="EC47" s="16">
        <v>0</v>
      </c>
      <c r="ED47" s="17" t="str">
        <f t="shared" si="64"/>
        <v/>
      </c>
      <c r="EE47" s="16">
        <v>0</v>
      </c>
      <c r="EF47" s="17" t="str">
        <f t="shared" si="65"/>
        <v/>
      </c>
      <c r="EG47" s="16">
        <v>85800</v>
      </c>
      <c r="EH47" s="17">
        <f t="shared" si="66"/>
        <v>-0.17534246575342466</v>
      </c>
      <c r="EI47" s="16">
        <v>90000</v>
      </c>
      <c r="EJ47" s="17">
        <f t="shared" si="67"/>
        <v>-0.23287671232876711</v>
      </c>
      <c r="EK47" s="16">
        <v>0</v>
      </c>
      <c r="EL47" s="17" t="str">
        <f t="shared" si="68"/>
        <v/>
      </c>
      <c r="EM47" s="16">
        <v>63900</v>
      </c>
      <c r="EN47" s="17">
        <f t="shared" si="69"/>
        <v>0.12465753424657534</v>
      </c>
      <c r="EO47" s="16">
        <v>53800</v>
      </c>
      <c r="EP47" s="17">
        <f t="shared" si="70"/>
        <v>0.26301369863013696</v>
      </c>
      <c r="EQ47" s="16">
        <v>76700</v>
      </c>
      <c r="ER47" s="17">
        <f t="shared" si="71"/>
        <v>-5.0684931506849315E-2</v>
      </c>
      <c r="ES47" s="16">
        <v>80700</v>
      </c>
      <c r="ET47" s="17">
        <f t="shared" si="72"/>
        <v>-0.10547945205479452</v>
      </c>
      <c r="EU47" s="16">
        <v>78700</v>
      </c>
      <c r="EV47" s="17">
        <f t="shared" si="73"/>
        <v>-7.8082191780821916E-2</v>
      </c>
      <c r="EW47" s="16">
        <v>84938</v>
      </c>
      <c r="EX47" s="17">
        <f t="shared" si="74"/>
        <v>-0.16353424657534246</v>
      </c>
      <c r="EY47" s="16">
        <v>103100</v>
      </c>
      <c r="EZ47" s="17">
        <f t="shared" si="75"/>
        <v>-0.4123287671232877</v>
      </c>
      <c r="FA47" s="16">
        <v>96800</v>
      </c>
      <c r="FB47" s="17">
        <f t="shared" si="76"/>
        <v>-0.32602739726027397</v>
      </c>
      <c r="FC47" s="16">
        <v>84400</v>
      </c>
      <c r="FD47" s="17">
        <f t="shared" si="77"/>
        <v>-0.15616438356164383</v>
      </c>
      <c r="FE47" s="16">
        <v>0</v>
      </c>
      <c r="FF47" s="17" t="str">
        <f t="shared" si="78"/>
        <v/>
      </c>
      <c r="FG47" s="16">
        <v>0</v>
      </c>
      <c r="FH47" s="17" t="str">
        <f t="shared" si="79"/>
        <v/>
      </c>
      <c r="FI47" s="16">
        <v>71600</v>
      </c>
      <c r="FJ47" s="17">
        <f t="shared" si="80"/>
        <v>1.9178082191780823E-2</v>
      </c>
      <c r="FK47" s="16">
        <v>85900</v>
      </c>
      <c r="FL47" s="17">
        <f t="shared" si="81"/>
        <v>-0.17671232876712328</v>
      </c>
      <c r="FM47" s="16">
        <v>105700</v>
      </c>
      <c r="FN47" s="17">
        <f t="shared" si="82"/>
        <v>-0.44794520547945205</v>
      </c>
      <c r="FO47" s="16">
        <v>85900</v>
      </c>
      <c r="FP47" s="17">
        <f t="shared" si="83"/>
        <v>-0.17671232876712328</v>
      </c>
      <c r="FQ47" s="16">
        <v>82800</v>
      </c>
      <c r="FR47" s="17">
        <f t="shared" si="84"/>
        <v>-0.13424657534246576</v>
      </c>
      <c r="FS47" s="16">
        <v>72200</v>
      </c>
      <c r="FT47" s="17">
        <f t="shared" si="85"/>
        <v>1.0958904109589041E-2</v>
      </c>
      <c r="FU47" s="16">
        <v>99400</v>
      </c>
      <c r="FV47" s="17">
        <f t="shared" si="86"/>
        <v>-0.36164383561643837</v>
      </c>
      <c r="FW47" s="16">
        <v>74700</v>
      </c>
      <c r="FX47" s="17">
        <f t="shared" si="87"/>
        <v>-2.3287671232876714E-2</v>
      </c>
      <c r="FY47" s="16">
        <v>76000</v>
      </c>
      <c r="FZ47" s="17">
        <f t="shared" si="88"/>
        <v>-4.1095890410958902E-2</v>
      </c>
      <c r="GA47" s="16">
        <v>84938</v>
      </c>
      <c r="GB47" s="17">
        <f t="shared" si="89"/>
        <v>-0.16353424657534246</v>
      </c>
      <c r="GC47" s="16">
        <v>107200</v>
      </c>
      <c r="GD47" s="17">
        <f t="shared" si="90"/>
        <v>-0.46849315068493153</v>
      </c>
      <c r="GE47" s="16">
        <v>89600</v>
      </c>
      <c r="GF47" s="17">
        <f t="shared" si="91"/>
        <v>-0.22739726027397261</v>
      </c>
      <c r="GG47" s="16">
        <v>79800</v>
      </c>
      <c r="GH47" s="17">
        <f t="shared" si="92"/>
        <v>-9.3150684931506855E-2</v>
      </c>
      <c r="GI47" s="16">
        <v>0</v>
      </c>
      <c r="GJ47" s="17" t="str">
        <f t="shared" si="93"/>
        <v/>
      </c>
      <c r="GK47" s="16">
        <v>77300</v>
      </c>
      <c r="GL47" s="17">
        <f t="shared" si="94"/>
        <v>-5.8904109589041097E-2</v>
      </c>
      <c r="GM47" s="16">
        <v>97400</v>
      </c>
      <c r="GN47" s="17">
        <f t="shared" si="95"/>
        <v>-0.33424657534246577</v>
      </c>
      <c r="GO47" s="16">
        <v>116900</v>
      </c>
      <c r="GP47" s="17">
        <f t="shared" si="96"/>
        <v>-0.60136986301369866</v>
      </c>
      <c r="GQ47" s="16">
        <v>121400</v>
      </c>
      <c r="GR47" s="17">
        <f t="shared" si="97"/>
        <v>-0.66301369863013704</v>
      </c>
      <c r="GS47" s="16">
        <v>145700</v>
      </c>
      <c r="GT47" s="17">
        <f t="shared" si="98"/>
        <v>-0.99589041095890407</v>
      </c>
      <c r="GU47" s="16">
        <v>0</v>
      </c>
      <c r="GV47" s="17" t="str">
        <f t="shared" si="99"/>
        <v/>
      </c>
      <c r="GW47" s="16">
        <v>0</v>
      </c>
      <c r="GX47" s="17" t="str">
        <f t="shared" si="100"/>
        <v/>
      </c>
      <c r="GY47" s="16">
        <v>33800</v>
      </c>
      <c r="GZ47" s="17">
        <f t="shared" si="101"/>
        <v>0.53698630136986303</v>
      </c>
      <c r="HA47" s="16">
        <v>73300</v>
      </c>
      <c r="HB47" s="17">
        <f t="shared" si="102"/>
        <v>-4.10958904109589E-3</v>
      </c>
      <c r="HC47" s="16">
        <v>80865</v>
      </c>
      <c r="HD47" s="17">
        <f t="shared" si="103"/>
        <v>-0.10773972602739726</v>
      </c>
      <c r="HE47" s="16">
        <v>104100</v>
      </c>
      <c r="HF47" s="17">
        <f t="shared" si="104"/>
        <v>-0.426027397260274</v>
      </c>
      <c r="HG47" s="16">
        <v>40600</v>
      </c>
      <c r="HH47" s="17">
        <f t="shared" si="105"/>
        <v>0.44383561643835617</v>
      </c>
      <c r="HI47" s="96">
        <v>80300</v>
      </c>
      <c r="HJ47" s="17">
        <f t="shared" si="106"/>
        <v>-0.1</v>
      </c>
      <c r="HK47" s="49">
        <v>116200</v>
      </c>
      <c r="HL47" s="17">
        <f t="shared" si="107"/>
        <v>-0.59178082191780823</v>
      </c>
      <c r="HM47" s="16">
        <v>84800</v>
      </c>
      <c r="HN47" s="17">
        <f t="shared" si="108"/>
        <v>-0.16164383561643836</v>
      </c>
      <c r="HO47" s="16">
        <v>104700</v>
      </c>
      <c r="HP47" s="17">
        <f t="shared" si="109"/>
        <v>-0.43424657534246575</v>
      </c>
      <c r="HQ47" s="49">
        <v>101800</v>
      </c>
      <c r="HR47" s="17">
        <f t="shared" si="110"/>
        <v>-0.39452054794520547</v>
      </c>
      <c r="HS47" s="16">
        <v>85300</v>
      </c>
      <c r="HT47" s="17">
        <f t="shared" si="111"/>
        <v>-0.16849315068493151</v>
      </c>
      <c r="HU47" s="16">
        <v>92800</v>
      </c>
      <c r="HV47" s="17">
        <f t="shared" si="112"/>
        <v>-0.27123287671232876</v>
      </c>
      <c r="HW47" s="16">
        <v>88700</v>
      </c>
      <c r="HX47" s="17">
        <f t="shared" si="113"/>
        <v>-0.21506849315068494</v>
      </c>
      <c r="HY47" s="49">
        <v>102400</v>
      </c>
      <c r="HZ47" s="17">
        <f t="shared" si="114"/>
        <v>-0.40273972602739727</v>
      </c>
      <c r="IA47" s="16">
        <v>0</v>
      </c>
      <c r="IB47" s="17" t="str">
        <f t="shared" si="115"/>
        <v/>
      </c>
      <c r="IC47" s="16">
        <v>155700</v>
      </c>
      <c r="ID47" s="17">
        <f t="shared" si="116"/>
        <v>-1.1328767123287671</v>
      </c>
      <c r="IE47" s="16">
        <v>144700</v>
      </c>
      <c r="IF47" s="17">
        <f t="shared" si="117"/>
        <v>-0.98219178082191783</v>
      </c>
      <c r="IG47" s="49">
        <v>0</v>
      </c>
      <c r="IH47" s="17" t="str">
        <f t="shared" si="118"/>
        <v/>
      </c>
      <c r="II47" s="49">
        <v>136100</v>
      </c>
      <c r="IJ47" s="47">
        <f t="shared" si="138"/>
        <v>-0.86438356164383556</v>
      </c>
      <c r="IK47" s="89">
        <v>61500</v>
      </c>
      <c r="IL47" s="17">
        <f t="shared" si="119"/>
        <v>0.15753424657534246</v>
      </c>
      <c r="IM47" s="16">
        <v>80200</v>
      </c>
      <c r="IN47" s="17">
        <f t="shared" si="120"/>
        <v>-9.8630136986301367E-2</v>
      </c>
      <c r="IO47" s="16">
        <v>84938</v>
      </c>
      <c r="IP47" s="17">
        <f t="shared" si="121"/>
        <v>-0.16353424657534246</v>
      </c>
      <c r="IQ47" s="16">
        <v>104800</v>
      </c>
      <c r="IR47" s="17">
        <f t="shared" si="122"/>
        <v>-0.43561643835616437</v>
      </c>
      <c r="IS47" s="49">
        <v>73800</v>
      </c>
      <c r="IT47" s="17">
        <f t="shared" si="123"/>
        <v>-1.0958904109589041E-2</v>
      </c>
      <c r="IU47" s="16">
        <v>35700</v>
      </c>
      <c r="IV47" s="17">
        <f t="shared" si="124"/>
        <v>0.510958904109589</v>
      </c>
      <c r="IW47" s="16">
        <v>74400</v>
      </c>
      <c r="IX47" s="17">
        <f t="shared" si="125"/>
        <v>-1.9178082191780823E-2</v>
      </c>
      <c r="IY47" s="16">
        <v>80865</v>
      </c>
      <c r="IZ47" s="17">
        <f t="shared" si="126"/>
        <v>-0.10773972602739726</v>
      </c>
      <c r="JA47" s="16">
        <v>100600</v>
      </c>
      <c r="JB47" s="17">
        <f t="shared" si="127"/>
        <v>-0.37808219178082192</v>
      </c>
      <c r="JC47" s="49">
        <v>42800</v>
      </c>
      <c r="JD47" s="17">
        <f t="shared" si="128"/>
        <v>0.41369863013698632</v>
      </c>
      <c r="JE47" s="16">
        <v>62000</v>
      </c>
      <c r="JF47" s="17">
        <f t="shared" si="129"/>
        <v>0.15068493150684931</v>
      </c>
      <c r="JG47" s="16">
        <v>89300</v>
      </c>
      <c r="JH47" s="17">
        <f t="shared" si="130"/>
        <v>-0.22328767123287671</v>
      </c>
      <c r="JI47" s="16">
        <v>84938</v>
      </c>
      <c r="JJ47" s="17">
        <f t="shared" si="131"/>
        <v>-0.16353424657534246</v>
      </c>
      <c r="JK47" s="16">
        <v>104900</v>
      </c>
      <c r="JL47" s="17">
        <f t="shared" si="132"/>
        <v>-0.43698630136986299</v>
      </c>
      <c r="JM47" s="49">
        <v>74400</v>
      </c>
      <c r="JN47" s="17">
        <f t="shared" si="133"/>
        <v>-1.9178082191780823E-2</v>
      </c>
      <c r="JO47" s="16">
        <v>79200</v>
      </c>
      <c r="JP47" s="17">
        <f t="shared" si="134"/>
        <v>-8.4931506849315067E-2</v>
      </c>
      <c r="JQ47" s="16">
        <v>75800</v>
      </c>
      <c r="JR47" s="17">
        <f t="shared" si="135"/>
        <v>-3.8356164383561646E-2</v>
      </c>
      <c r="JS47" s="16">
        <v>105700</v>
      </c>
      <c r="JT47" s="17">
        <f t="shared" si="136"/>
        <v>-0.44794520547945205</v>
      </c>
      <c r="JU47" s="49">
        <v>95000</v>
      </c>
      <c r="JV47" s="17">
        <f t="shared" si="137"/>
        <v>-0.30136986301369861</v>
      </c>
    </row>
    <row r="48" spans="2:282" ht="13.5" customHeight="1">
      <c r="B48" s="4">
        <v>6.5</v>
      </c>
      <c r="C48" s="4">
        <v>6.5</v>
      </c>
      <c r="D48" s="7">
        <v>78000</v>
      </c>
      <c r="E48" s="16"/>
      <c r="F48" s="17" t="str">
        <f t="shared" si="0"/>
        <v/>
      </c>
      <c r="G48" s="16">
        <v>95200</v>
      </c>
      <c r="H48" s="17">
        <f t="shared" si="1"/>
        <v>-0.22051282051282051</v>
      </c>
      <c r="I48" s="16">
        <v>97800</v>
      </c>
      <c r="J48" s="17">
        <f t="shared" si="2"/>
        <v>-0.25384615384615383</v>
      </c>
      <c r="K48" s="16">
        <v>89213</v>
      </c>
      <c r="L48" s="17">
        <f t="shared" si="3"/>
        <v>-0.14375641025641026</v>
      </c>
      <c r="M48" s="16">
        <v>123300</v>
      </c>
      <c r="N48" s="17">
        <f t="shared" si="4"/>
        <v>-0.58076923076923082</v>
      </c>
      <c r="O48" s="16">
        <v>114200</v>
      </c>
      <c r="P48" s="17">
        <f t="shared" si="5"/>
        <v>-0.46410256410256412</v>
      </c>
      <c r="Q48" s="16">
        <v>71800</v>
      </c>
      <c r="R48" s="17">
        <f t="shared" si="6"/>
        <v>7.9487179487179482E-2</v>
      </c>
      <c r="S48" s="16">
        <v>72500</v>
      </c>
      <c r="T48" s="17">
        <f t="shared" si="7"/>
        <v>7.0512820512820512E-2</v>
      </c>
      <c r="U48" s="16">
        <v>85613</v>
      </c>
      <c r="V48" s="17">
        <f t="shared" si="8"/>
        <v>-9.7602564102564099E-2</v>
      </c>
      <c r="W48" s="16">
        <v>110000</v>
      </c>
      <c r="X48" s="17">
        <f t="shared" si="9"/>
        <v>-0.41025641025641024</v>
      </c>
      <c r="Y48" s="16">
        <v>86200</v>
      </c>
      <c r="Z48" s="17">
        <f t="shared" si="10"/>
        <v>-0.10512820512820513</v>
      </c>
      <c r="AA48" s="16">
        <v>87000</v>
      </c>
      <c r="AB48" s="17">
        <f t="shared" si="11"/>
        <v>-0.11538461538461539</v>
      </c>
      <c r="AC48" s="16">
        <v>89213</v>
      </c>
      <c r="AD48" s="17">
        <f t="shared" si="12"/>
        <v>-0.14375641025641026</v>
      </c>
      <c r="AE48" s="16">
        <v>0</v>
      </c>
      <c r="AF48" s="17" t="str">
        <f t="shared" si="13"/>
        <v/>
      </c>
      <c r="AG48" s="16">
        <v>104400</v>
      </c>
      <c r="AH48" s="17">
        <f t="shared" si="14"/>
        <v>-0.33846153846153848</v>
      </c>
      <c r="AI48" s="16">
        <v>68600</v>
      </c>
      <c r="AJ48" s="17">
        <f t="shared" si="15"/>
        <v>0.12051282051282051</v>
      </c>
      <c r="AK48" s="16">
        <v>76100</v>
      </c>
      <c r="AL48" s="17">
        <f t="shared" si="16"/>
        <v>2.4358974358974359E-2</v>
      </c>
      <c r="AM48" s="16">
        <v>89213</v>
      </c>
      <c r="AN48" s="17">
        <f t="shared" si="17"/>
        <v>-0.14375641025641026</v>
      </c>
      <c r="AO48" s="16">
        <v>102400</v>
      </c>
      <c r="AP48" s="17">
        <f t="shared" si="18"/>
        <v>-0.31282051282051282</v>
      </c>
      <c r="AQ48" s="16">
        <v>82300</v>
      </c>
      <c r="AR48" s="17">
        <f t="shared" si="19"/>
        <v>-5.5128205128205127E-2</v>
      </c>
      <c r="AS48" s="16">
        <v>77300</v>
      </c>
      <c r="AT48" s="17">
        <f t="shared" si="20"/>
        <v>8.9743589743589737E-3</v>
      </c>
      <c r="AU48" s="16">
        <v>94700</v>
      </c>
      <c r="AV48" s="17">
        <f t="shared" si="21"/>
        <v>-0.21410256410256409</v>
      </c>
      <c r="AW48" s="16">
        <v>123200</v>
      </c>
      <c r="AX48" s="17">
        <f t="shared" si="22"/>
        <v>-0.57948717948717954</v>
      </c>
      <c r="AY48" s="16">
        <v>92800</v>
      </c>
      <c r="AZ48" s="17">
        <f t="shared" si="23"/>
        <v>-0.18974358974358974</v>
      </c>
      <c r="BA48" s="16">
        <v>72400</v>
      </c>
      <c r="BB48" s="17">
        <f t="shared" si="24"/>
        <v>7.179487179487179E-2</v>
      </c>
      <c r="BC48" s="16">
        <v>81400</v>
      </c>
      <c r="BD48" s="17">
        <f t="shared" si="25"/>
        <v>-4.3589743589743588E-2</v>
      </c>
      <c r="BE48" s="16">
        <v>102700</v>
      </c>
      <c r="BF48" s="17">
        <f t="shared" si="26"/>
        <v>-0.31666666666666665</v>
      </c>
      <c r="BG48" s="16">
        <v>86900</v>
      </c>
      <c r="BH48" s="17">
        <f t="shared" si="27"/>
        <v>-0.1141025641025641</v>
      </c>
      <c r="BI48" s="16">
        <v>0</v>
      </c>
      <c r="BJ48" s="17" t="str">
        <f t="shared" si="28"/>
        <v/>
      </c>
      <c r="BK48" s="16">
        <v>86100</v>
      </c>
      <c r="BL48" s="17">
        <f t="shared" si="29"/>
        <v>-0.10384615384615385</v>
      </c>
      <c r="BM48" s="16">
        <v>85613</v>
      </c>
      <c r="BN48" s="17">
        <f t="shared" si="30"/>
        <v>-9.7602564102564099E-2</v>
      </c>
      <c r="BO48" s="16">
        <v>120200</v>
      </c>
      <c r="BP48" s="17">
        <f t="shared" si="31"/>
        <v>-0.54102564102564099</v>
      </c>
      <c r="BQ48" s="16">
        <v>0</v>
      </c>
      <c r="BR48" s="17" t="str">
        <f t="shared" si="32"/>
        <v/>
      </c>
      <c r="BS48" s="16">
        <v>88400</v>
      </c>
      <c r="BT48" s="17">
        <f t="shared" si="33"/>
        <v>-0.13333333333333333</v>
      </c>
      <c r="BU48" s="16">
        <v>74400</v>
      </c>
      <c r="BV48" s="17">
        <f t="shared" si="34"/>
        <v>4.6153846153846156E-2</v>
      </c>
      <c r="BW48" s="16">
        <v>106100</v>
      </c>
      <c r="BX48" s="17">
        <f t="shared" si="35"/>
        <v>-0.36025641025641025</v>
      </c>
      <c r="BY48" s="16">
        <v>69500</v>
      </c>
      <c r="BZ48" s="17">
        <f t="shared" si="36"/>
        <v>0.10897435897435898</v>
      </c>
      <c r="CA48" s="16">
        <v>73000</v>
      </c>
      <c r="CB48" s="17">
        <f t="shared" si="37"/>
        <v>6.4102564102564097E-2</v>
      </c>
      <c r="CC48" s="16">
        <v>85613</v>
      </c>
      <c r="CD48" s="17">
        <f t="shared" si="38"/>
        <v>-9.7602564102564099E-2</v>
      </c>
      <c r="CE48" s="16">
        <v>119400</v>
      </c>
      <c r="CF48" s="17">
        <f t="shared" si="39"/>
        <v>-0.53076923076923077</v>
      </c>
      <c r="CG48" s="16">
        <v>83400</v>
      </c>
      <c r="CH48" s="17">
        <f t="shared" si="40"/>
        <v>-6.9230769230769235E-2</v>
      </c>
      <c r="CI48" s="16">
        <v>0</v>
      </c>
      <c r="CJ48" s="17" t="str">
        <f t="shared" si="41"/>
        <v/>
      </c>
      <c r="CK48" s="16">
        <v>0</v>
      </c>
      <c r="CL48" s="17" t="str">
        <f t="shared" si="42"/>
        <v/>
      </c>
      <c r="CM48" s="16">
        <v>0</v>
      </c>
      <c r="CN48" s="17" t="str">
        <f t="shared" si="43"/>
        <v/>
      </c>
      <c r="CO48" s="16">
        <v>81200</v>
      </c>
      <c r="CP48" s="17">
        <f t="shared" si="44"/>
        <v>-4.1025641025641026E-2</v>
      </c>
      <c r="CQ48" s="16">
        <v>87100</v>
      </c>
      <c r="CR48" s="17">
        <f t="shared" si="45"/>
        <v>-0.11666666666666667</v>
      </c>
      <c r="CS48" s="16">
        <v>88800</v>
      </c>
      <c r="CT48" s="17">
        <f t="shared" si="46"/>
        <v>-0.13846153846153847</v>
      </c>
      <c r="CU48" s="16">
        <v>0</v>
      </c>
      <c r="CV48" s="17" t="str">
        <f t="shared" si="47"/>
        <v/>
      </c>
      <c r="CW48" s="16">
        <v>80400</v>
      </c>
      <c r="CX48" s="17">
        <f t="shared" si="48"/>
        <v>-3.0769230769230771E-2</v>
      </c>
      <c r="CY48" s="16">
        <v>86400</v>
      </c>
      <c r="CZ48" s="17">
        <f t="shared" si="49"/>
        <v>-0.1076923076923077</v>
      </c>
      <c r="DA48" s="16">
        <v>96500</v>
      </c>
      <c r="DB48" s="17">
        <f t="shared" si="50"/>
        <v>-0.23717948717948717</v>
      </c>
      <c r="DC48" s="16">
        <v>77100</v>
      </c>
      <c r="DD48" s="17">
        <f t="shared" si="51"/>
        <v>1.1538461538461539E-2</v>
      </c>
      <c r="DE48" s="16">
        <v>87500</v>
      </c>
      <c r="DF48" s="17">
        <f t="shared" si="52"/>
        <v>-0.12179487179487179</v>
      </c>
      <c r="DG48" s="16">
        <v>85613</v>
      </c>
      <c r="DH48" s="17">
        <f t="shared" si="53"/>
        <v>-9.7602564102564099E-2</v>
      </c>
      <c r="DI48" s="16">
        <v>103200</v>
      </c>
      <c r="DJ48" s="17">
        <f t="shared" si="54"/>
        <v>-0.32307692307692309</v>
      </c>
      <c r="DK48" s="16">
        <v>92500</v>
      </c>
      <c r="DL48" s="17">
        <f t="shared" si="55"/>
        <v>-0.1858974358974359</v>
      </c>
      <c r="DM48" s="16">
        <v>0</v>
      </c>
      <c r="DN48" s="17" t="str">
        <f t="shared" si="56"/>
        <v/>
      </c>
      <c r="DO48" s="16">
        <v>85613</v>
      </c>
      <c r="DP48" s="17">
        <f t="shared" si="57"/>
        <v>-9.7602564102564099E-2</v>
      </c>
      <c r="DQ48" s="16">
        <v>0</v>
      </c>
      <c r="DR48" s="17" t="str">
        <f t="shared" si="58"/>
        <v/>
      </c>
      <c r="DS48" s="16">
        <v>0</v>
      </c>
      <c r="DT48" s="17" t="str">
        <f t="shared" si="59"/>
        <v/>
      </c>
      <c r="DU48" s="16">
        <v>67400</v>
      </c>
      <c r="DV48" s="17">
        <f t="shared" si="60"/>
        <v>0.13589743589743589</v>
      </c>
      <c r="DW48" s="16">
        <v>68300</v>
      </c>
      <c r="DX48" s="17">
        <f t="shared" si="61"/>
        <v>0.12435897435897436</v>
      </c>
      <c r="DY48" s="16">
        <v>85613</v>
      </c>
      <c r="DZ48" s="17">
        <f t="shared" si="62"/>
        <v>-9.7602564102564099E-2</v>
      </c>
      <c r="EA48" s="16">
        <v>133400</v>
      </c>
      <c r="EB48" s="17">
        <f t="shared" si="63"/>
        <v>-0.71025641025641029</v>
      </c>
      <c r="EC48" s="16">
        <v>0</v>
      </c>
      <c r="ED48" s="17" t="str">
        <f t="shared" si="64"/>
        <v/>
      </c>
      <c r="EE48" s="16">
        <v>0</v>
      </c>
      <c r="EF48" s="17" t="str">
        <f t="shared" si="65"/>
        <v/>
      </c>
      <c r="EG48" s="16">
        <v>91700</v>
      </c>
      <c r="EH48" s="17">
        <f t="shared" si="66"/>
        <v>-0.17564102564102563</v>
      </c>
      <c r="EI48" s="16">
        <v>104200</v>
      </c>
      <c r="EJ48" s="17">
        <f t="shared" si="67"/>
        <v>-0.33589743589743587</v>
      </c>
      <c r="EK48" s="16">
        <v>0</v>
      </c>
      <c r="EL48" s="17" t="str">
        <f t="shared" si="68"/>
        <v/>
      </c>
      <c r="EM48" s="16">
        <v>68800</v>
      </c>
      <c r="EN48" s="17">
        <f t="shared" si="69"/>
        <v>0.11794871794871795</v>
      </c>
      <c r="EO48" s="16">
        <v>57700</v>
      </c>
      <c r="EP48" s="17">
        <f t="shared" si="70"/>
        <v>0.26025641025641028</v>
      </c>
      <c r="EQ48" s="16">
        <v>82600</v>
      </c>
      <c r="ER48" s="17">
        <f t="shared" si="71"/>
        <v>-5.8974358974358973E-2</v>
      </c>
      <c r="ES48" s="16">
        <v>89300</v>
      </c>
      <c r="ET48" s="17">
        <f t="shared" si="72"/>
        <v>-0.14487179487179488</v>
      </c>
      <c r="EU48" s="16">
        <v>84600</v>
      </c>
      <c r="EV48" s="17">
        <f t="shared" si="73"/>
        <v>-8.461538461538462E-2</v>
      </c>
      <c r="EW48" s="16">
        <v>89213</v>
      </c>
      <c r="EX48" s="17">
        <f t="shared" si="74"/>
        <v>-0.14375641025641026</v>
      </c>
      <c r="EY48" s="16">
        <v>119400</v>
      </c>
      <c r="EZ48" s="17">
        <f t="shared" si="75"/>
        <v>-0.53076923076923077</v>
      </c>
      <c r="FA48" s="16">
        <v>107200</v>
      </c>
      <c r="FB48" s="17">
        <f t="shared" si="76"/>
        <v>-0.37435897435897436</v>
      </c>
      <c r="FC48" s="16">
        <v>91400</v>
      </c>
      <c r="FD48" s="17">
        <f t="shared" si="77"/>
        <v>-0.1717948717948718</v>
      </c>
      <c r="FE48" s="16">
        <v>0</v>
      </c>
      <c r="FF48" s="17" t="str">
        <f t="shared" si="78"/>
        <v/>
      </c>
      <c r="FG48" s="16">
        <v>0</v>
      </c>
      <c r="FH48" s="17" t="str">
        <f t="shared" si="79"/>
        <v/>
      </c>
      <c r="FI48" s="16">
        <v>77300</v>
      </c>
      <c r="FJ48" s="17">
        <f t="shared" si="80"/>
        <v>8.9743589743589737E-3</v>
      </c>
      <c r="FK48" s="16">
        <v>91600</v>
      </c>
      <c r="FL48" s="17">
        <f t="shared" si="81"/>
        <v>-0.17435897435897435</v>
      </c>
      <c r="FM48" s="16">
        <v>122600</v>
      </c>
      <c r="FN48" s="17">
        <f t="shared" si="82"/>
        <v>-0.57179487179487176</v>
      </c>
      <c r="FO48" s="16">
        <v>92800</v>
      </c>
      <c r="FP48" s="17">
        <f t="shared" si="83"/>
        <v>-0.18974358974358974</v>
      </c>
      <c r="FQ48" s="16">
        <v>89200</v>
      </c>
      <c r="FR48" s="17">
        <f t="shared" si="84"/>
        <v>-0.14358974358974358</v>
      </c>
      <c r="FS48" s="16">
        <v>77100</v>
      </c>
      <c r="FT48" s="17">
        <f t="shared" si="85"/>
        <v>1.1538461538461539E-2</v>
      </c>
      <c r="FU48" s="16">
        <v>107000</v>
      </c>
      <c r="FV48" s="17">
        <f t="shared" si="86"/>
        <v>-0.37179487179487181</v>
      </c>
      <c r="FW48" s="16">
        <v>82300</v>
      </c>
      <c r="FX48" s="17">
        <f t="shared" si="87"/>
        <v>-5.5128205128205127E-2</v>
      </c>
      <c r="FY48" s="16">
        <v>81500</v>
      </c>
      <c r="FZ48" s="17">
        <f t="shared" si="88"/>
        <v>-4.4871794871794872E-2</v>
      </c>
      <c r="GA48" s="16">
        <v>89213</v>
      </c>
      <c r="GB48" s="17">
        <f t="shared" si="89"/>
        <v>-0.14375641025641026</v>
      </c>
      <c r="GC48" s="16">
        <v>123900</v>
      </c>
      <c r="GD48" s="17">
        <f t="shared" si="90"/>
        <v>-0.58846153846153848</v>
      </c>
      <c r="GE48" s="16">
        <v>98800</v>
      </c>
      <c r="GF48" s="17">
        <f t="shared" si="91"/>
        <v>-0.26666666666666666</v>
      </c>
      <c r="GG48" s="16">
        <v>85700</v>
      </c>
      <c r="GH48" s="17">
        <f t="shared" si="92"/>
        <v>-9.8717948717948714E-2</v>
      </c>
      <c r="GI48" s="16">
        <v>0</v>
      </c>
      <c r="GJ48" s="17" t="str">
        <f t="shared" si="93"/>
        <v/>
      </c>
      <c r="GK48" s="16">
        <v>83200</v>
      </c>
      <c r="GL48" s="17">
        <f t="shared" si="94"/>
        <v>-6.6666666666666666E-2</v>
      </c>
      <c r="GM48" s="16">
        <v>103700</v>
      </c>
      <c r="GN48" s="17">
        <f t="shared" si="95"/>
        <v>-0.32948717948717948</v>
      </c>
      <c r="GO48" s="16">
        <v>124400</v>
      </c>
      <c r="GP48" s="17">
        <f t="shared" si="96"/>
        <v>-0.59487179487179487</v>
      </c>
      <c r="GQ48" s="16">
        <v>129900</v>
      </c>
      <c r="GR48" s="17">
        <f t="shared" si="97"/>
        <v>-0.66538461538461535</v>
      </c>
      <c r="GS48" s="16">
        <v>155900</v>
      </c>
      <c r="GT48" s="17">
        <f t="shared" si="98"/>
        <v>-0.99871794871794872</v>
      </c>
      <c r="GU48" s="16">
        <v>0</v>
      </c>
      <c r="GV48" s="17" t="str">
        <f t="shared" si="99"/>
        <v/>
      </c>
      <c r="GW48" s="16">
        <v>0</v>
      </c>
      <c r="GX48" s="17" t="str">
        <f t="shared" si="100"/>
        <v/>
      </c>
      <c r="GY48" s="16">
        <v>34800</v>
      </c>
      <c r="GZ48" s="17">
        <f t="shared" si="101"/>
        <v>0.55384615384615388</v>
      </c>
      <c r="HA48" s="16">
        <v>78700</v>
      </c>
      <c r="HB48" s="17">
        <f t="shared" si="102"/>
        <v>-8.9743589743589737E-3</v>
      </c>
      <c r="HC48" s="16">
        <v>85613</v>
      </c>
      <c r="HD48" s="17">
        <f t="shared" si="103"/>
        <v>-9.7602564102564099E-2</v>
      </c>
      <c r="HE48" s="16">
        <v>120800</v>
      </c>
      <c r="HF48" s="17">
        <f t="shared" si="104"/>
        <v>-0.54871794871794877</v>
      </c>
      <c r="HG48" s="16">
        <v>41800</v>
      </c>
      <c r="HH48" s="17">
        <f t="shared" si="105"/>
        <v>0.46410256410256412</v>
      </c>
      <c r="HI48" s="96">
        <v>86700</v>
      </c>
      <c r="HJ48" s="17">
        <f t="shared" si="106"/>
        <v>-0.11153846153846154</v>
      </c>
      <c r="HK48" s="49">
        <v>124200</v>
      </c>
      <c r="HL48" s="17">
        <f t="shared" si="107"/>
        <v>-0.59230769230769231</v>
      </c>
      <c r="HM48" s="16">
        <v>92000</v>
      </c>
      <c r="HN48" s="17">
        <f t="shared" si="108"/>
        <v>-0.17948717948717949</v>
      </c>
      <c r="HO48" s="16">
        <v>112800</v>
      </c>
      <c r="HP48" s="17">
        <f t="shared" si="109"/>
        <v>-0.44615384615384618</v>
      </c>
      <c r="HQ48" s="49">
        <v>110400</v>
      </c>
      <c r="HR48" s="17">
        <f t="shared" si="110"/>
        <v>-0.41538461538461541</v>
      </c>
      <c r="HS48" s="16">
        <v>93500</v>
      </c>
      <c r="HT48" s="17">
        <f t="shared" si="111"/>
        <v>-0.19871794871794871</v>
      </c>
      <c r="HU48" s="16">
        <v>98300</v>
      </c>
      <c r="HV48" s="17">
        <f t="shared" si="112"/>
        <v>-0.26025641025641028</v>
      </c>
      <c r="HW48" s="16">
        <v>102400</v>
      </c>
      <c r="HX48" s="17">
        <f t="shared" si="113"/>
        <v>-0.31282051282051282</v>
      </c>
      <c r="HY48" s="49">
        <v>112200</v>
      </c>
      <c r="HZ48" s="17">
        <f t="shared" si="114"/>
        <v>-0.43846153846153846</v>
      </c>
      <c r="IA48" s="16">
        <v>0</v>
      </c>
      <c r="IB48" s="17" t="str">
        <f t="shared" si="115"/>
        <v/>
      </c>
      <c r="IC48" s="16">
        <v>163100</v>
      </c>
      <c r="ID48" s="17">
        <f t="shared" si="116"/>
        <v>-1.0910256410256409</v>
      </c>
      <c r="IE48" s="16">
        <v>168500</v>
      </c>
      <c r="IF48" s="17">
        <f t="shared" si="117"/>
        <v>-1.1602564102564104</v>
      </c>
      <c r="IG48" s="49">
        <v>0</v>
      </c>
      <c r="IH48" s="17" t="str">
        <f t="shared" si="118"/>
        <v/>
      </c>
      <c r="II48" s="49">
        <v>143500</v>
      </c>
      <c r="IJ48" s="47">
        <f t="shared" si="138"/>
        <v>-0.83974358974358976</v>
      </c>
      <c r="IK48" s="89">
        <v>66700</v>
      </c>
      <c r="IL48" s="17">
        <f t="shared" si="119"/>
        <v>0.14487179487179488</v>
      </c>
      <c r="IM48" s="16">
        <v>86000</v>
      </c>
      <c r="IN48" s="17">
        <f t="shared" si="120"/>
        <v>-0.10256410256410256</v>
      </c>
      <c r="IO48" s="16">
        <v>89213</v>
      </c>
      <c r="IP48" s="17">
        <f t="shared" si="121"/>
        <v>-0.14375641025641026</v>
      </c>
      <c r="IQ48" s="16">
        <v>121600</v>
      </c>
      <c r="IR48" s="17">
        <f t="shared" si="122"/>
        <v>-0.55897435897435899</v>
      </c>
      <c r="IS48" s="49">
        <v>80000</v>
      </c>
      <c r="IT48" s="17">
        <f t="shared" si="123"/>
        <v>-2.564102564102564E-2</v>
      </c>
      <c r="IU48" s="16">
        <v>36900</v>
      </c>
      <c r="IV48" s="17">
        <f t="shared" si="124"/>
        <v>0.52692307692307694</v>
      </c>
      <c r="IW48" s="16">
        <v>79900</v>
      </c>
      <c r="IX48" s="17">
        <f t="shared" si="125"/>
        <v>-2.4358974358974359E-2</v>
      </c>
      <c r="IY48" s="16">
        <v>85613</v>
      </c>
      <c r="IZ48" s="17">
        <f t="shared" si="126"/>
        <v>-9.7602564102564099E-2</v>
      </c>
      <c r="JA48" s="16">
        <v>116700</v>
      </c>
      <c r="JB48" s="17">
        <f t="shared" si="127"/>
        <v>-0.49615384615384617</v>
      </c>
      <c r="JC48" s="49">
        <v>44300</v>
      </c>
      <c r="JD48" s="17">
        <f t="shared" si="128"/>
        <v>0.43205128205128207</v>
      </c>
      <c r="JE48" s="16">
        <v>66500</v>
      </c>
      <c r="JF48" s="17">
        <f t="shared" si="129"/>
        <v>0.14743589743589744</v>
      </c>
      <c r="JG48" s="16">
        <v>95600</v>
      </c>
      <c r="JH48" s="17">
        <f t="shared" si="130"/>
        <v>-0.22564102564102564</v>
      </c>
      <c r="JI48" s="16">
        <v>89213</v>
      </c>
      <c r="JJ48" s="17">
        <f t="shared" si="131"/>
        <v>-0.14375641025641026</v>
      </c>
      <c r="JK48" s="16">
        <v>121700</v>
      </c>
      <c r="JL48" s="17">
        <f t="shared" si="132"/>
        <v>-0.56025641025641026</v>
      </c>
      <c r="JM48" s="49">
        <v>79800</v>
      </c>
      <c r="JN48" s="17">
        <f t="shared" si="133"/>
        <v>-2.3076923076923078E-2</v>
      </c>
      <c r="JO48" s="16">
        <v>85500</v>
      </c>
      <c r="JP48" s="17">
        <f t="shared" si="134"/>
        <v>-9.6153846153846159E-2</v>
      </c>
      <c r="JQ48" s="16">
        <v>81500</v>
      </c>
      <c r="JR48" s="17">
        <f t="shared" si="135"/>
        <v>-4.4871794871794872E-2</v>
      </c>
      <c r="JS48" s="16">
        <v>122800</v>
      </c>
      <c r="JT48" s="17">
        <f t="shared" si="136"/>
        <v>-0.57435897435897432</v>
      </c>
      <c r="JU48" s="49">
        <v>102600</v>
      </c>
      <c r="JV48" s="17">
        <f t="shared" si="137"/>
        <v>-0.31538461538461537</v>
      </c>
    </row>
    <row r="49" spans="2:282" ht="13.5" customHeight="1">
      <c r="B49" s="4">
        <v>7</v>
      </c>
      <c r="C49" s="4">
        <v>7</v>
      </c>
      <c r="D49" s="7">
        <v>83000</v>
      </c>
      <c r="E49" s="16"/>
      <c r="F49" s="17" t="str">
        <f t="shared" ref="F49:F80" si="139">IFERROR(IF(($D49-E49)/$D49=1,"",($D49-E49)/$D49),"")</f>
        <v/>
      </c>
      <c r="G49" s="16">
        <v>102400</v>
      </c>
      <c r="H49" s="17">
        <f t="shared" ref="H49:H80" si="140">IFERROR(IF(($D49-G49)/$D49=1,"",($D49-G49)/$D49),"")</f>
        <v>-0.23373493975903614</v>
      </c>
      <c r="I49" s="16">
        <v>104500</v>
      </c>
      <c r="J49" s="17">
        <f t="shared" ref="J49:J80" si="141">IFERROR(IF(($D49-I49)/$D49=1,"",($D49-I49)/$D49),"")</f>
        <v>-0.25903614457831325</v>
      </c>
      <c r="K49" s="16">
        <v>93690</v>
      </c>
      <c r="L49" s="17">
        <f t="shared" ref="L49:L80" si="142">IFERROR(IF(($D49-K49)/$D49=1,"",($D49-K49)/$D49),"")</f>
        <v>-0.12879518072289156</v>
      </c>
      <c r="M49" s="16">
        <v>123300</v>
      </c>
      <c r="N49" s="17">
        <f t="shared" ref="N49:N80" si="143">IFERROR(IF(($D49-M49)/$D49=1,"",($D49-M49)/$D49),"")</f>
        <v>-0.48554216867469879</v>
      </c>
      <c r="O49" s="16">
        <v>122900</v>
      </c>
      <c r="P49" s="17">
        <f t="shared" si="5"/>
        <v>-0.48072289156626508</v>
      </c>
      <c r="Q49" s="16">
        <v>75900</v>
      </c>
      <c r="R49" s="17">
        <f t="shared" ref="R49:R80" si="144">IFERROR(IF(($D49-Q49)/$D49=1,"",($D49-Q49)/$D49),"")</f>
        <v>8.5542168674698799E-2</v>
      </c>
      <c r="S49" s="16">
        <v>77500</v>
      </c>
      <c r="T49" s="17">
        <f t="shared" ref="T49:T80" si="145">IFERROR(IF(($D49-S49)/$D49=1,"",($D49-S49)/$D49),"")</f>
        <v>6.6265060240963861E-2</v>
      </c>
      <c r="U49" s="16">
        <v>90293</v>
      </c>
      <c r="V49" s="17">
        <f t="shared" ref="V49:V80" si="146">IFERROR(IF(($D49-U49)/$D49=1,"",($D49-U49)/$D49),"")</f>
        <v>-8.7867469879518073E-2</v>
      </c>
      <c r="W49" s="16">
        <v>110000</v>
      </c>
      <c r="X49" s="17">
        <f t="shared" si="9"/>
        <v>-0.3253012048192771</v>
      </c>
      <c r="Y49" s="16">
        <v>91100</v>
      </c>
      <c r="Z49" s="17">
        <f t="shared" si="10"/>
        <v>-9.7590361445783133E-2</v>
      </c>
      <c r="AA49" s="16">
        <v>92600</v>
      </c>
      <c r="AB49" s="17">
        <f t="shared" ref="AB49:AB80" si="147">IFERROR(IF(($D49-AA49)/$D49=1,"",($D49-AA49)/$D49),"")</f>
        <v>-0.11566265060240964</v>
      </c>
      <c r="AC49" s="16">
        <v>93690</v>
      </c>
      <c r="AD49" s="17">
        <f t="shared" ref="AD49:AD80" si="148">IFERROR(IF(($D49-AC49)/$D49=1,"",($D49-AC49)/$D49),"")</f>
        <v>-0.12879518072289156</v>
      </c>
      <c r="AE49" s="16">
        <v>0</v>
      </c>
      <c r="AF49" s="17" t="str">
        <f t="shared" ref="AF49:AF80" si="149">IFERROR(IF(($D49-AE49)/$D49=1,"",($D49-AE49)/$D49),"")</f>
        <v/>
      </c>
      <c r="AG49" s="16">
        <v>111100</v>
      </c>
      <c r="AH49" s="17">
        <f t="shared" si="14"/>
        <v>-0.33855421686746989</v>
      </c>
      <c r="AI49" s="16">
        <v>73400</v>
      </c>
      <c r="AJ49" s="17">
        <f t="shared" ref="AJ49:AJ80" si="150">IFERROR(IF(($D49-AI49)/$D49=1,"",($D49-AI49)/$D49),"")</f>
        <v>0.11566265060240964</v>
      </c>
      <c r="AK49" s="16">
        <v>81200</v>
      </c>
      <c r="AL49" s="17">
        <f t="shared" ref="AL49:AL80" si="151">IFERROR(IF(($D49-AK49)/$D49=1,"",($D49-AK49)/$D49),"")</f>
        <v>2.1686746987951807E-2</v>
      </c>
      <c r="AM49" s="16">
        <v>93690</v>
      </c>
      <c r="AN49" s="17">
        <f t="shared" ref="AN49:AN80" si="152">IFERROR(IF(($D49-AM49)/$D49=1,"",($D49-AM49)/$D49),"")</f>
        <v>-0.12879518072289156</v>
      </c>
      <c r="AO49" s="16">
        <v>102400</v>
      </c>
      <c r="AP49" s="17">
        <f t="shared" ref="AP49:AP80" si="153">IFERROR(IF(($D49-AO49)/$D49=1,"",($D49-AO49)/$D49),"")</f>
        <v>-0.23373493975903614</v>
      </c>
      <c r="AQ49" s="16">
        <v>88100</v>
      </c>
      <c r="AR49" s="17">
        <f t="shared" si="19"/>
        <v>-6.1445783132530123E-2</v>
      </c>
      <c r="AS49" s="16">
        <v>83000</v>
      </c>
      <c r="AT49" s="17">
        <f t="shared" ref="AT49:AT80" si="154">IFERROR(IF(($D49-AS49)/$D49=1,"",($D49-AS49)/$D49),"")</f>
        <v>0</v>
      </c>
      <c r="AU49" s="16">
        <v>100800</v>
      </c>
      <c r="AV49" s="17">
        <f t="shared" ref="AV49:AV80" si="155">IFERROR(IF(($D49-AU49)/$D49=1,"",($D49-AU49)/$D49),"")</f>
        <v>-0.21445783132530122</v>
      </c>
      <c r="AW49" s="16">
        <v>123200</v>
      </c>
      <c r="AX49" s="17">
        <f t="shared" si="22"/>
        <v>-0.48433734939759038</v>
      </c>
      <c r="AY49" s="16">
        <v>99600</v>
      </c>
      <c r="AZ49" s="17">
        <f t="shared" si="23"/>
        <v>-0.2</v>
      </c>
      <c r="BA49" s="16">
        <v>77700</v>
      </c>
      <c r="BB49" s="17">
        <f t="shared" ref="BB49:BB80" si="156">IFERROR(IF(($D49-BA49)/$D49=1,"",($D49-BA49)/$D49),"")</f>
        <v>6.3855421686746988E-2</v>
      </c>
      <c r="BC49" s="16">
        <v>87000</v>
      </c>
      <c r="BD49" s="17">
        <f t="shared" ref="BD49:BD80" si="157">IFERROR(IF(($D49-BC49)/$D49=1,"",($D49-BC49)/$D49),"")</f>
        <v>-4.8192771084337352E-2</v>
      </c>
      <c r="BE49" s="16">
        <v>102700</v>
      </c>
      <c r="BF49" s="17">
        <f t="shared" si="26"/>
        <v>-0.23734939759036144</v>
      </c>
      <c r="BG49" s="16">
        <v>93200</v>
      </c>
      <c r="BH49" s="17">
        <f t="shared" si="27"/>
        <v>-0.12289156626506025</v>
      </c>
      <c r="BI49" s="16">
        <v>0</v>
      </c>
      <c r="BJ49" s="17" t="str">
        <f t="shared" ref="BJ49:BJ80" si="158">IFERROR(IF(($D49-BI49)/$D49=1,"",($D49-BI49)/$D49),"")</f>
        <v/>
      </c>
      <c r="BK49" s="16">
        <v>91600</v>
      </c>
      <c r="BL49" s="17">
        <f t="shared" ref="BL49:BL80" si="159">IFERROR(IF(($D49-BK49)/$D49=1,"",($D49-BK49)/$D49),"")</f>
        <v>-0.10361445783132531</v>
      </c>
      <c r="BM49" s="16">
        <v>90293</v>
      </c>
      <c r="BN49" s="17">
        <f t="shared" ref="BN49:BN80" si="160">IFERROR(IF(($D49-BM49)/$D49=1,"",($D49-BM49)/$D49),"")</f>
        <v>-8.7867469879518073E-2</v>
      </c>
      <c r="BO49" s="16">
        <v>120200</v>
      </c>
      <c r="BP49" s="17">
        <f t="shared" si="31"/>
        <v>-0.44819277108433736</v>
      </c>
      <c r="BQ49" s="16">
        <v>0</v>
      </c>
      <c r="BR49" s="17" t="str">
        <f t="shared" si="32"/>
        <v/>
      </c>
      <c r="BS49" s="16">
        <v>92700</v>
      </c>
      <c r="BT49" s="17">
        <f t="shared" ref="BT49:BT80" si="161">IFERROR(IF(($D49-BS49)/$D49=1,"",($D49-BS49)/$D49),"")</f>
        <v>-0.11686746987951807</v>
      </c>
      <c r="BU49" s="16">
        <v>79700</v>
      </c>
      <c r="BV49" s="17">
        <f t="shared" ref="BV49:BV80" si="162">IFERROR(IF(($D49-BU49)/$D49=1,"",($D49-BU49)/$D49),"")</f>
        <v>3.9759036144578312E-2</v>
      </c>
      <c r="BW49" s="16">
        <v>111200</v>
      </c>
      <c r="BX49" s="17">
        <f t="shared" si="35"/>
        <v>-0.33975903614457831</v>
      </c>
      <c r="BY49" s="16">
        <v>73600</v>
      </c>
      <c r="BZ49" s="17">
        <f t="shared" ref="BZ49:BZ80" si="163">IFERROR(IF(($D49-BY49)/$D49=1,"",($D49-BY49)/$D49),"")</f>
        <v>0.11325301204819277</v>
      </c>
      <c r="CA49" s="16">
        <v>78000</v>
      </c>
      <c r="CB49" s="17">
        <f t="shared" ref="CB49:CB80" si="164">IFERROR(IF(($D49-CA49)/$D49=1,"",($D49-CA49)/$D49),"")</f>
        <v>6.0240963855421686E-2</v>
      </c>
      <c r="CC49" s="16">
        <v>90293</v>
      </c>
      <c r="CD49" s="17">
        <f t="shared" ref="CD49:CD80" si="165">IFERROR(IF(($D49-CC49)/$D49=1,"",($D49-CC49)/$D49),"")</f>
        <v>-8.7867469879518073E-2</v>
      </c>
      <c r="CE49" s="16">
        <v>119400</v>
      </c>
      <c r="CF49" s="17">
        <f t="shared" si="39"/>
        <v>-0.43855421686746987</v>
      </c>
      <c r="CG49" s="16">
        <v>88300</v>
      </c>
      <c r="CH49" s="17">
        <f t="shared" si="40"/>
        <v>-6.3855421686746988E-2</v>
      </c>
      <c r="CI49" s="16">
        <v>0</v>
      </c>
      <c r="CJ49" s="17" t="str">
        <f t="shared" ref="CJ49:CJ80" si="166">IFERROR(IF(($D49-CI49)/$D49=1,"",($D49-CI49)/$D49),"")</f>
        <v/>
      </c>
      <c r="CK49" s="16">
        <v>0</v>
      </c>
      <c r="CL49" s="17" t="str">
        <f t="shared" ref="CL49:CL80" si="167">IFERROR(IF(($D49-CK49)/$D49=1,"",($D49-CK49)/$D49),"")</f>
        <v/>
      </c>
      <c r="CM49" s="16">
        <v>0</v>
      </c>
      <c r="CN49" s="17" t="str">
        <f t="shared" si="43"/>
        <v/>
      </c>
      <c r="CO49" s="16">
        <v>87200</v>
      </c>
      <c r="CP49" s="17">
        <f t="shared" ref="CP49:CP80" si="168">IFERROR(IF(($D49-CO49)/$D49=1,"",($D49-CO49)/$D49),"")</f>
        <v>-5.0602409638554217E-2</v>
      </c>
      <c r="CQ49" s="16">
        <v>92600</v>
      </c>
      <c r="CR49" s="17">
        <f t="shared" ref="CR49:CR80" si="169">IFERROR(IF(($D49-CQ49)/$D49=1,"",($D49-CQ49)/$D49),"")</f>
        <v>-0.11566265060240964</v>
      </c>
      <c r="CS49" s="16">
        <v>88800</v>
      </c>
      <c r="CT49" s="17">
        <f t="shared" ref="CT49:CT80" si="170">IFERROR(IF(($D49-CS49)/$D49=1,"",($D49-CS49)/$D49),"")</f>
        <v>-6.9879518072289162E-2</v>
      </c>
      <c r="CU49" s="16">
        <v>0</v>
      </c>
      <c r="CV49" s="17" t="str">
        <f t="shared" si="47"/>
        <v/>
      </c>
      <c r="CW49" s="16">
        <v>84700</v>
      </c>
      <c r="CX49" s="17">
        <f t="shared" ref="CX49:CX80" si="171">IFERROR(IF(($D49-CW49)/$D49=1,"",($D49-CW49)/$D49),"")</f>
        <v>-2.0481927710843374E-2</v>
      </c>
      <c r="CY49" s="16">
        <v>92600</v>
      </c>
      <c r="CZ49" s="17">
        <f t="shared" si="49"/>
        <v>-0.11566265060240964</v>
      </c>
      <c r="DA49" s="16">
        <v>101600</v>
      </c>
      <c r="DB49" s="17">
        <f t="shared" ref="DB49:DB80" si="172">IFERROR(IF(($D49-DA49)/$D49=1,"",($D49-DA49)/$D49),"")</f>
        <v>-0.22409638554216868</v>
      </c>
      <c r="DC49" s="16">
        <v>82400</v>
      </c>
      <c r="DD49" s="17">
        <f t="shared" ref="DD49:DD80" si="173">IFERROR(IF(($D49-DC49)/$D49=1,"",($D49-DC49)/$D49),"")</f>
        <v>7.2289156626506026E-3</v>
      </c>
      <c r="DE49" s="16">
        <v>93600</v>
      </c>
      <c r="DF49" s="17">
        <f t="shared" ref="DF49:DF80" si="174">IFERROR(IF(($D49-DE49)/$D49=1,"",($D49-DE49)/$D49),"")</f>
        <v>-0.12771084337349398</v>
      </c>
      <c r="DG49" s="16">
        <v>90293</v>
      </c>
      <c r="DH49" s="17">
        <f t="shared" ref="DH49:DH80" si="175">IFERROR(IF(($D49-DG49)/$D49=1,"",($D49-DG49)/$D49),"")</f>
        <v>-8.7867469879518073E-2</v>
      </c>
      <c r="DI49" s="16">
        <v>103200</v>
      </c>
      <c r="DJ49" s="17">
        <f t="shared" ref="DJ49:DJ80" si="176">IFERROR(IF(($D49-DI49)/$D49=1,"",($D49-DI49)/$D49),"")</f>
        <v>-0.2433734939759036</v>
      </c>
      <c r="DK49" s="16">
        <v>98900</v>
      </c>
      <c r="DL49" s="17">
        <f t="shared" si="55"/>
        <v>-0.19156626506024096</v>
      </c>
      <c r="DM49" s="16">
        <v>0</v>
      </c>
      <c r="DN49" s="17" t="str">
        <f t="shared" ref="DN49:DN80" si="177">IFERROR(IF(($D49-DM49)/$D49=1,"",($D49-DM49)/$D49),"")</f>
        <v/>
      </c>
      <c r="DO49" s="16">
        <v>90293</v>
      </c>
      <c r="DP49" s="17">
        <f t="shared" ref="DP49:DP80" si="178">IFERROR(IF(($D49-DO49)/$D49=1,"",($D49-DO49)/$D49),"")</f>
        <v>-8.7867469879518073E-2</v>
      </c>
      <c r="DQ49" s="16">
        <v>0</v>
      </c>
      <c r="DR49" s="17" t="str">
        <f t="shared" ref="DR49:DR80" si="179">IFERROR(IF(($D49-DQ49)/$D49=1,"",($D49-DQ49)/$D49),"")</f>
        <v/>
      </c>
      <c r="DS49" s="16">
        <v>0</v>
      </c>
      <c r="DT49" s="17" t="str">
        <f t="shared" si="59"/>
        <v/>
      </c>
      <c r="DU49" s="16">
        <v>72100</v>
      </c>
      <c r="DV49" s="17">
        <f t="shared" ref="DV49:DV80" si="180">IFERROR(IF(($D49-DU49)/$D49=1,"",($D49-DU49)/$D49),"")</f>
        <v>0.13132530120481928</v>
      </c>
      <c r="DW49" s="16">
        <v>73000</v>
      </c>
      <c r="DX49" s="17">
        <f t="shared" ref="DX49:DX80" si="181">IFERROR(IF(($D49-DW49)/$D49=1,"",($D49-DW49)/$D49),"")</f>
        <v>0.12048192771084337</v>
      </c>
      <c r="DY49" s="16">
        <v>90293</v>
      </c>
      <c r="DZ49" s="17">
        <f t="shared" ref="DZ49:DZ80" si="182">IFERROR(IF(($D49-DY49)/$D49=1,"",($D49-DY49)/$D49),"")</f>
        <v>-8.7867469879518073E-2</v>
      </c>
      <c r="EA49" s="16">
        <v>133400</v>
      </c>
      <c r="EB49" s="17">
        <f t="shared" si="63"/>
        <v>-0.60722891566265058</v>
      </c>
      <c r="EC49" s="16">
        <v>0</v>
      </c>
      <c r="ED49" s="17" t="str">
        <f t="shared" si="64"/>
        <v/>
      </c>
      <c r="EE49" s="16">
        <v>0</v>
      </c>
      <c r="EF49" s="17" t="str">
        <f t="shared" ref="EF49:EF80" si="183">IFERROR(IF(($D49-EE49)/$D49=1,"",($D49-EE49)/$D49),"")</f>
        <v/>
      </c>
      <c r="EG49" s="16">
        <v>97600</v>
      </c>
      <c r="EH49" s="17">
        <f t="shared" ref="EH49:EH80" si="184">IFERROR(IF(($D49-EG49)/$D49=1,"",($D49-EG49)/$D49),"")</f>
        <v>-0.17590361445783131</v>
      </c>
      <c r="EI49" s="16">
        <v>104200</v>
      </c>
      <c r="EJ49" s="17">
        <f t="shared" si="67"/>
        <v>-0.25542168674698795</v>
      </c>
      <c r="EK49" s="16">
        <v>0</v>
      </c>
      <c r="EL49" s="17" t="str">
        <f t="shared" si="68"/>
        <v/>
      </c>
      <c r="EM49" s="16">
        <v>73200</v>
      </c>
      <c r="EN49" s="17">
        <f t="shared" ref="EN49:EN80" si="185">IFERROR(IF(($D49-EM49)/$D49=1,"",($D49-EM49)/$D49),"")</f>
        <v>0.1180722891566265</v>
      </c>
      <c r="EO49" s="16">
        <v>61700</v>
      </c>
      <c r="EP49" s="17">
        <f t="shared" ref="EP49:EP80" si="186">IFERROR(IF(($D49-EO49)/$D49=1,"",($D49-EO49)/$D49),"")</f>
        <v>0.25662650602409637</v>
      </c>
      <c r="EQ49" s="16">
        <v>87800</v>
      </c>
      <c r="ER49" s="17">
        <f t="shared" si="71"/>
        <v>-5.7831325301204821E-2</v>
      </c>
      <c r="ES49" s="16">
        <v>93200</v>
      </c>
      <c r="ET49" s="17">
        <f t="shared" ref="ET49:ET80" si="187">IFERROR(IF(($D49-ES49)/$D49=1,"",($D49-ES49)/$D49),"")</f>
        <v>-0.12289156626506025</v>
      </c>
      <c r="EU49" s="16">
        <v>90600</v>
      </c>
      <c r="EV49" s="17">
        <f t="shared" ref="EV49:EV80" si="188">IFERROR(IF(($D49-EU49)/$D49=1,"",($D49-EU49)/$D49),"")</f>
        <v>-9.1566265060240959E-2</v>
      </c>
      <c r="EW49" s="16">
        <v>93690</v>
      </c>
      <c r="EX49" s="17">
        <f t="shared" ref="EX49:EX80" si="189">IFERROR(IF(($D49-EW49)/$D49=1,"",($D49-EW49)/$D49),"")</f>
        <v>-0.12879518072289156</v>
      </c>
      <c r="EY49" s="16">
        <v>119400</v>
      </c>
      <c r="EZ49" s="17">
        <f t="shared" si="75"/>
        <v>-0.43855421686746987</v>
      </c>
      <c r="FA49" s="16">
        <v>111800</v>
      </c>
      <c r="FB49" s="17">
        <f t="shared" si="76"/>
        <v>-0.34698795180722891</v>
      </c>
      <c r="FC49" s="16">
        <v>98500</v>
      </c>
      <c r="FD49" s="17">
        <f t="shared" ref="FD49:FD80" si="190">IFERROR(IF(($D49-FC49)/$D49=1,"",($D49-FC49)/$D49),"")</f>
        <v>-0.18674698795180722</v>
      </c>
      <c r="FE49" s="16">
        <v>0</v>
      </c>
      <c r="FF49" s="17" t="str">
        <f t="shared" ref="FF49:FF80" si="191">IFERROR(IF(($D49-FE49)/$D49=1,"",($D49-FE49)/$D49),"")</f>
        <v/>
      </c>
      <c r="FG49" s="16">
        <v>0</v>
      </c>
      <c r="FH49" s="17" t="str">
        <f t="shared" si="79"/>
        <v/>
      </c>
      <c r="FI49" s="16">
        <v>83000</v>
      </c>
      <c r="FJ49" s="17">
        <f t="shared" ref="FJ49:FJ80" si="192">IFERROR(IF(($D49-FI49)/$D49=1,"",($D49-FI49)/$D49),"")</f>
        <v>0</v>
      </c>
      <c r="FK49" s="16">
        <v>97300</v>
      </c>
      <c r="FL49" s="17">
        <f t="shared" ref="FL49:FL80" si="193">IFERROR(IF(($D49-FK49)/$D49=1,"",($D49-FK49)/$D49),"")</f>
        <v>-0.17228915662650601</v>
      </c>
      <c r="FM49" s="16">
        <v>122600</v>
      </c>
      <c r="FN49" s="17">
        <f t="shared" si="82"/>
        <v>-0.47710843373493977</v>
      </c>
      <c r="FO49" s="16">
        <v>99600</v>
      </c>
      <c r="FP49" s="17">
        <f t="shared" si="83"/>
        <v>-0.2</v>
      </c>
      <c r="FQ49" s="16">
        <v>93500</v>
      </c>
      <c r="FR49" s="17">
        <f t="shared" ref="FR49:FR80" si="194">IFERROR(IF(($D49-FQ49)/$D49=1,"",($D49-FQ49)/$D49),"")</f>
        <v>-0.12650602409638553</v>
      </c>
      <c r="FS49" s="16">
        <v>81900</v>
      </c>
      <c r="FT49" s="17">
        <f t="shared" ref="FT49:FT80" si="195">IFERROR(IF(($D49-FS49)/$D49=1,"",($D49-FS49)/$D49),"")</f>
        <v>1.3253012048192771E-2</v>
      </c>
      <c r="FU49" s="16">
        <v>112200</v>
      </c>
      <c r="FV49" s="17">
        <f t="shared" si="86"/>
        <v>-0.35180722891566263</v>
      </c>
      <c r="FW49" s="16">
        <v>86000</v>
      </c>
      <c r="FX49" s="17">
        <f t="shared" ref="FX49:FX80" si="196">IFERROR(IF(($D49-FW49)/$D49=1,"",($D49-FW49)/$D49),"")</f>
        <v>-3.614457831325301E-2</v>
      </c>
      <c r="FY49" s="16">
        <v>87100</v>
      </c>
      <c r="FZ49" s="17">
        <f t="shared" ref="FZ49:FZ80" si="197">IFERROR(IF(($D49-FY49)/$D49=1,"",($D49-FY49)/$D49),"")</f>
        <v>-4.9397590361445781E-2</v>
      </c>
      <c r="GA49" s="16">
        <v>93690</v>
      </c>
      <c r="GB49" s="17">
        <f t="shared" ref="GB49:GB80" si="198">IFERROR(IF(($D49-GA49)/$D49=1,"",($D49-GA49)/$D49),"")</f>
        <v>-0.12879518072289156</v>
      </c>
      <c r="GC49" s="16">
        <v>123900</v>
      </c>
      <c r="GD49" s="17">
        <f t="shared" ref="GD49:GD80" si="199">IFERROR(IF(($D49-GC49)/$D49=1,"",($D49-GC49)/$D49),"")</f>
        <v>-0.4927710843373494</v>
      </c>
      <c r="GE49" s="16">
        <v>103200</v>
      </c>
      <c r="GF49" s="17">
        <f t="shared" si="91"/>
        <v>-0.2433734939759036</v>
      </c>
      <c r="GG49" s="16">
        <v>91700</v>
      </c>
      <c r="GH49" s="17">
        <f t="shared" ref="GH49:GH80" si="200">IFERROR(IF(($D49-GG49)/$D49=1,"",($D49-GG49)/$D49),"")</f>
        <v>-0.10481927710843374</v>
      </c>
      <c r="GI49" s="16">
        <v>0</v>
      </c>
      <c r="GJ49" s="17" t="str">
        <f t="shared" ref="GJ49:GJ80" si="201">IFERROR(IF(($D49-GI49)/$D49=1,"",($D49-GI49)/$D49),"")</f>
        <v/>
      </c>
      <c r="GK49" s="16">
        <v>88100</v>
      </c>
      <c r="GL49" s="17">
        <f t="shared" si="94"/>
        <v>-6.1445783132530123E-2</v>
      </c>
      <c r="GM49" s="16">
        <v>110000</v>
      </c>
      <c r="GN49" s="17">
        <f t="shared" ref="GN49:GN80" si="202">IFERROR(IF(($D49-GM49)/$D49=1,"",($D49-GM49)/$D49),"")</f>
        <v>-0.3253012048192771</v>
      </c>
      <c r="GO49" s="16">
        <v>132000</v>
      </c>
      <c r="GP49" s="17">
        <f t="shared" si="96"/>
        <v>-0.59036144578313254</v>
      </c>
      <c r="GQ49" s="16">
        <v>138400</v>
      </c>
      <c r="GR49" s="17">
        <f t="shared" ref="GR49:GR80" si="203">IFERROR(IF(($D49-GQ49)/$D49=1,"",($D49-GQ49)/$D49),"")</f>
        <v>-0.66746987951807224</v>
      </c>
      <c r="GS49" s="16">
        <v>166100</v>
      </c>
      <c r="GT49" s="17">
        <f t="shared" si="98"/>
        <v>-1.0012048192771084</v>
      </c>
      <c r="GU49" s="16">
        <v>0</v>
      </c>
      <c r="GV49" s="17" t="str">
        <f t="shared" ref="GV49:GV80" si="204">IFERROR(IF(($D49-GU49)/$D49=1,"",($D49-GU49)/$D49),"")</f>
        <v/>
      </c>
      <c r="GW49" s="16">
        <v>0</v>
      </c>
      <c r="GX49" s="17" t="str">
        <f t="shared" si="100"/>
        <v/>
      </c>
      <c r="GY49" s="16">
        <v>35800</v>
      </c>
      <c r="GZ49" s="17">
        <f t="shared" ref="GZ49:GZ80" si="205">IFERROR(IF(($D49-GY49)/$D49=1,"",($D49-GY49)/$D49),"")</f>
        <v>0.56867469879518073</v>
      </c>
      <c r="HA49" s="16">
        <v>84100</v>
      </c>
      <c r="HB49" s="17">
        <f t="shared" ref="HB49:HB80" si="206">IFERROR(IF(($D49-HA49)/$D49=1,"",($D49-HA49)/$D49),"")</f>
        <v>-1.3253012048192771E-2</v>
      </c>
      <c r="HC49" s="16">
        <v>90293</v>
      </c>
      <c r="HD49" s="17">
        <f t="shared" ref="HD49:HD80" si="207">IFERROR(IF(($D49-HC49)/$D49=1,"",($D49-HC49)/$D49),"")</f>
        <v>-8.7867469879518073E-2</v>
      </c>
      <c r="HE49" s="16">
        <v>120800</v>
      </c>
      <c r="HF49" s="17">
        <f t="shared" ref="HF49:HF80" si="208">IFERROR(IF(($D49-HE49)/$D49=1,"",($D49-HE49)/$D49),"")</f>
        <v>-0.45542168674698796</v>
      </c>
      <c r="HG49" s="16">
        <v>43000</v>
      </c>
      <c r="HH49" s="17">
        <f t="shared" si="105"/>
        <v>0.48192771084337349</v>
      </c>
      <c r="HI49" s="96">
        <v>93100</v>
      </c>
      <c r="HJ49" s="17">
        <f t="shared" ref="HJ49:HJ80" si="209">IFERROR(IF(($D49-HI49)/$D49=1,"",($D49-HI49)/$D49),"")</f>
        <v>-0.1216867469879518</v>
      </c>
      <c r="HK49" s="49">
        <v>132100</v>
      </c>
      <c r="HL49" s="17">
        <f t="shared" si="107"/>
        <v>-0.59156626506024101</v>
      </c>
      <c r="HM49" s="16">
        <v>96300</v>
      </c>
      <c r="HN49" s="17">
        <f t="shared" ref="HN49:HN80" si="210">IFERROR(IF(($D49-HM49)/$D49=1,"",($D49-HM49)/$D49),"")</f>
        <v>-0.16024096385542169</v>
      </c>
      <c r="HO49" s="16">
        <v>120900</v>
      </c>
      <c r="HP49" s="17">
        <f t="shared" ref="HP49:HP80" si="211">IFERROR(IF(($D49-HO49)/$D49=1,"",($D49-HO49)/$D49),"")</f>
        <v>-0.45662650602409638</v>
      </c>
      <c r="HQ49" s="49">
        <v>115600</v>
      </c>
      <c r="HR49" s="17">
        <f t="shared" si="110"/>
        <v>-0.39277108433734942</v>
      </c>
      <c r="HS49" s="16">
        <v>97600</v>
      </c>
      <c r="HT49" s="17">
        <f t="shared" ref="HT49:HT80" si="212">IFERROR(IF(($D49-HS49)/$D49=1,"",($D49-HS49)/$D49),"")</f>
        <v>-0.17590361445783131</v>
      </c>
      <c r="HU49" s="16">
        <v>103800</v>
      </c>
      <c r="HV49" s="17">
        <f t="shared" ref="HV49:HV80" si="213">IFERROR(IF(($D49-HU49)/$D49=1,"",($D49-HU49)/$D49),"")</f>
        <v>-0.25060240963855424</v>
      </c>
      <c r="HW49" s="16">
        <v>102400</v>
      </c>
      <c r="HX49" s="17">
        <f t="shared" si="113"/>
        <v>-0.23373493975903614</v>
      </c>
      <c r="HY49" s="49">
        <v>117100</v>
      </c>
      <c r="HZ49" s="17">
        <f t="shared" si="114"/>
        <v>-0.41084337349397593</v>
      </c>
      <c r="IA49" s="16">
        <v>0</v>
      </c>
      <c r="IB49" s="17" t="str">
        <f t="shared" ref="IB49:IB80" si="214">IFERROR(IF(($D49-IA49)/$D49=1,"",($D49-IA49)/$D49),"")</f>
        <v/>
      </c>
      <c r="IC49" s="16">
        <v>170600</v>
      </c>
      <c r="ID49" s="17">
        <f t="shared" ref="ID49:ID80" si="215">IFERROR(IF(($D49-IC49)/$D49=1,"",($D49-IC49)/$D49),"")</f>
        <v>-1.0554216867469879</v>
      </c>
      <c r="IE49" s="16">
        <v>168500</v>
      </c>
      <c r="IF49" s="17">
        <f t="shared" si="117"/>
        <v>-1.0301204819277108</v>
      </c>
      <c r="IG49" s="49">
        <v>0</v>
      </c>
      <c r="IH49" s="17" t="str">
        <f t="shared" si="118"/>
        <v/>
      </c>
      <c r="II49" s="49">
        <v>151100</v>
      </c>
      <c r="IJ49" s="47">
        <f t="shared" si="138"/>
        <v>-0.82048192771084338</v>
      </c>
      <c r="IK49" s="89">
        <v>71000</v>
      </c>
      <c r="IL49" s="17">
        <f t="shared" ref="IL49:IL80" si="216">IFERROR(IF(($D49-IK49)/$D49=1,"",($D49-IK49)/$D49),"")</f>
        <v>0.14457831325301204</v>
      </c>
      <c r="IM49" s="16">
        <v>91700</v>
      </c>
      <c r="IN49" s="17">
        <f t="shared" ref="IN49:IN80" si="217">IFERROR(IF(($D49-IM49)/$D49=1,"",($D49-IM49)/$D49),"")</f>
        <v>-0.10481927710843374</v>
      </c>
      <c r="IO49" s="16">
        <v>93690</v>
      </c>
      <c r="IP49" s="17">
        <f t="shared" ref="IP49:IP80" si="218">IFERROR(IF(($D49-IO49)/$D49=1,"",($D49-IO49)/$D49),"")</f>
        <v>-0.12879518072289156</v>
      </c>
      <c r="IQ49" s="16">
        <v>121600</v>
      </c>
      <c r="IR49" s="17">
        <f t="shared" ref="IR49:IR80" si="219">IFERROR(IF(($D49-IQ49)/$D49=1,"",($D49-IQ49)/$D49),"")</f>
        <v>-0.4650602409638554</v>
      </c>
      <c r="IS49" s="49">
        <v>85200</v>
      </c>
      <c r="IT49" s="17">
        <f t="shared" si="123"/>
        <v>-2.6506024096385541E-2</v>
      </c>
      <c r="IU49" s="16">
        <v>38000</v>
      </c>
      <c r="IV49" s="17">
        <f t="shared" ref="IV49:IV80" si="220">IFERROR(IF(($D49-IU49)/$D49=1,"",($D49-IU49)/$D49),"")</f>
        <v>0.54216867469879515</v>
      </c>
      <c r="IW49" s="16">
        <v>85300</v>
      </c>
      <c r="IX49" s="17">
        <f t="shared" ref="IX49:IX80" si="221">IFERROR(IF(($D49-IW49)/$D49=1,"",($D49-IW49)/$D49),"")</f>
        <v>-2.7710843373493974E-2</v>
      </c>
      <c r="IY49" s="16">
        <v>90293</v>
      </c>
      <c r="IZ49" s="17">
        <f t="shared" ref="IZ49:IZ80" si="222">IFERROR(IF(($D49-IY49)/$D49=1,"",($D49-IY49)/$D49),"")</f>
        <v>-8.7867469879518073E-2</v>
      </c>
      <c r="JA49" s="16">
        <v>116700</v>
      </c>
      <c r="JB49" s="17">
        <f t="shared" ref="JB49:JB80" si="223">IFERROR(IF(($D49-JA49)/$D49=1,"",($D49-JA49)/$D49),"")</f>
        <v>-0.40602409638554215</v>
      </c>
      <c r="JC49" s="49">
        <v>45600</v>
      </c>
      <c r="JD49" s="17">
        <f t="shared" si="128"/>
        <v>0.45060240963855419</v>
      </c>
      <c r="JE49" s="16">
        <v>71100</v>
      </c>
      <c r="JF49" s="17">
        <f t="shared" ref="JF49:JF80" si="224">IFERROR(IF(($D49-JE49)/$D49=1,"",($D49-JE49)/$D49),"")</f>
        <v>0.14337349397590363</v>
      </c>
      <c r="JG49" s="16">
        <v>102000</v>
      </c>
      <c r="JH49" s="17">
        <f t="shared" ref="JH49:JH80" si="225">IFERROR(IF(($D49-JG49)/$D49=1,"",($D49-JG49)/$D49),"")</f>
        <v>-0.2289156626506024</v>
      </c>
      <c r="JI49" s="16">
        <v>93690</v>
      </c>
      <c r="JJ49" s="17">
        <f t="shared" ref="JJ49:JJ80" si="226">IFERROR(IF(($D49-JI49)/$D49=1,"",($D49-JI49)/$D49),"")</f>
        <v>-0.12879518072289156</v>
      </c>
      <c r="JK49" s="16">
        <v>121700</v>
      </c>
      <c r="JL49" s="17">
        <f t="shared" ref="JL49:JL80" si="227">IFERROR(IF(($D49-JK49)/$D49=1,"",($D49-JK49)/$D49),"")</f>
        <v>-0.46626506024096387</v>
      </c>
      <c r="JM49" s="49">
        <v>85300</v>
      </c>
      <c r="JN49" s="17">
        <f t="shared" si="133"/>
        <v>-2.7710843373493974E-2</v>
      </c>
      <c r="JO49" s="16">
        <v>91900</v>
      </c>
      <c r="JP49" s="17">
        <f t="shared" ref="JP49:JP80" si="228">IFERROR(IF(($D49-JO49)/$D49=1,"",($D49-JO49)/$D49),"")</f>
        <v>-0.10722891566265061</v>
      </c>
      <c r="JQ49" s="16">
        <v>87100</v>
      </c>
      <c r="JR49" s="17">
        <f t="shared" ref="JR49:JR80" si="229">IFERROR(IF(($D49-JQ49)/$D49=1,"",($D49-JQ49)/$D49),"")</f>
        <v>-4.9397590361445781E-2</v>
      </c>
      <c r="JS49" s="16">
        <v>122800</v>
      </c>
      <c r="JT49" s="17">
        <f t="shared" ref="JT49:JT80" si="230">IFERROR(IF(($D49-JS49)/$D49=1,"",($D49-JS49)/$D49),"")</f>
        <v>-0.4795180722891566</v>
      </c>
      <c r="JU49" s="49">
        <v>110300</v>
      </c>
      <c r="JV49" s="17">
        <f t="shared" si="137"/>
        <v>-0.3289156626506024</v>
      </c>
    </row>
    <row r="50" spans="2:282" ht="13.5" customHeight="1">
      <c r="B50" s="4">
        <v>7.5</v>
      </c>
      <c r="C50" s="4">
        <v>7.5</v>
      </c>
      <c r="D50" s="7">
        <v>88000</v>
      </c>
      <c r="E50" s="16"/>
      <c r="F50" s="17" t="str">
        <f t="shared" si="139"/>
        <v/>
      </c>
      <c r="G50" s="16">
        <v>109700</v>
      </c>
      <c r="H50" s="17">
        <f t="shared" si="140"/>
        <v>-0.24659090909090908</v>
      </c>
      <c r="I50" s="16">
        <v>111300</v>
      </c>
      <c r="J50" s="17">
        <f t="shared" si="141"/>
        <v>-0.26477272727272727</v>
      </c>
      <c r="K50" s="16">
        <v>97965</v>
      </c>
      <c r="L50" s="17">
        <f t="shared" si="142"/>
        <v>-0.11323863636363636</v>
      </c>
      <c r="M50" s="16">
        <v>140800</v>
      </c>
      <c r="N50" s="17">
        <f t="shared" si="143"/>
        <v>-0.6</v>
      </c>
      <c r="O50" s="16">
        <v>131600</v>
      </c>
      <c r="P50" s="17">
        <f t="shared" si="5"/>
        <v>-0.49545454545454548</v>
      </c>
      <c r="Q50" s="16">
        <v>81100</v>
      </c>
      <c r="R50" s="17">
        <f t="shared" si="144"/>
        <v>7.8409090909090914E-2</v>
      </c>
      <c r="S50" s="16">
        <v>82400</v>
      </c>
      <c r="T50" s="17">
        <f t="shared" si="145"/>
        <v>6.363636363636363E-2</v>
      </c>
      <c r="U50" s="16">
        <v>94973</v>
      </c>
      <c r="V50" s="17">
        <f t="shared" si="146"/>
        <v>-7.9238636363636358E-2</v>
      </c>
      <c r="W50" s="16">
        <v>124700</v>
      </c>
      <c r="X50" s="17">
        <f t="shared" si="9"/>
        <v>-0.41704545454545455</v>
      </c>
      <c r="Y50" s="16">
        <v>97300</v>
      </c>
      <c r="Z50" s="17">
        <f t="shared" si="10"/>
        <v>-0.10568181818181818</v>
      </c>
      <c r="AA50" s="16">
        <v>98300</v>
      </c>
      <c r="AB50" s="17">
        <f t="shared" si="147"/>
        <v>-0.11704545454545455</v>
      </c>
      <c r="AC50" s="16">
        <v>97965</v>
      </c>
      <c r="AD50" s="17">
        <f t="shared" si="148"/>
        <v>-0.11323863636363636</v>
      </c>
      <c r="AE50" s="16">
        <v>0</v>
      </c>
      <c r="AF50" s="17" t="str">
        <f t="shared" si="149"/>
        <v/>
      </c>
      <c r="AG50" s="16">
        <v>118000</v>
      </c>
      <c r="AH50" s="17">
        <f t="shared" si="14"/>
        <v>-0.34090909090909088</v>
      </c>
      <c r="AI50" s="16">
        <v>78100</v>
      </c>
      <c r="AJ50" s="17">
        <f t="shared" si="150"/>
        <v>0.1125</v>
      </c>
      <c r="AK50" s="16">
        <v>86400</v>
      </c>
      <c r="AL50" s="17">
        <f t="shared" si="151"/>
        <v>1.8181818181818181E-2</v>
      </c>
      <c r="AM50" s="16">
        <v>97965</v>
      </c>
      <c r="AN50" s="17">
        <f t="shared" si="152"/>
        <v>-0.11323863636363636</v>
      </c>
      <c r="AO50" s="16">
        <v>116300</v>
      </c>
      <c r="AP50" s="17">
        <f t="shared" si="153"/>
        <v>-0.32159090909090909</v>
      </c>
      <c r="AQ50" s="16">
        <v>93700</v>
      </c>
      <c r="AR50" s="17">
        <f t="shared" si="19"/>
        <v>-6.4772727272727273E-2</v>
      </c>
      <c r="AS50" s="16">
        <v>88800</v>
      </c>
      <c r="AT50" s="17">
        <f t="shared" si="154"/>
        <v>-9.0909090909090905E-3</v>
      </c>
      <c r="AU50" s="16">
        <v>106800</v>
      </c>
      <c r="AV50" s="17">
        <f t="shared" si="155"/>
        <v>-0.21363636363636362</v>
      </c>
      <c r="AW50" s="16">
        <v>140200</v>
      </c>
      <c r="AX50" s="17">
        <f t="shared" si="22"/>
        <v>-0.59318181818181814</v>
      </c>
      <c r="AY50" s="16">
        <v>106600</v>
      </c>
      <c r="AZ50" s="17">
        <f t="shared" si="23"/>
        <v>-0.21136363636363636</v>
      </c>
      <c r="BA50" s="16">
        <v>83100</v>
      </c>
      <c r="BB50" s="17">
        <f t="shared" si="156"/>
        <v>5.568181818181818E-2</v>
      </c>
      <c r="BC50" s="16">
        <v>92700</v>
      </c>
      <c r="BD50" s="17">
        <f t="shared" si="157"/>
        <v>-5.3409090909090906E-2</v>
      </c>
      <c r="BE50" s="16">
        <v>116400</v>
      </c>
      <c r="BF50" s="17">
        <f t="shared" si="26"/>
        <v>-0.32272727272727275</v>
      </c>
      <c r="BG50" s="16">
        <v>99700</v>
      </c>
      <c r="BH50" s="17">
        <f t="shared" si="27"/>
        <v>-0.13295454545454546</v>
      </c>
      <c r="BI50" s="16">
        <v>0</v>
      </c>
      <c r="BJ50" s="17" t="str">
        <f t="shared" si="158"/>
        <v/>
      </c>
      <c r="BK50" s="16">
        <v>97000</v>
      </c>
      <c r="BL50" s="17">
        <f t="shared" si="159"/>
        <v>-0.10227272727272728</v>
      </c>
      <c r="BM50" s="16">
        <v>94973</v>
      </c>
      <c r="BN50" s="17">
        <f t="shared" si="160"/>
        <v>-7.9238636363636358E-2</v>
      </c>
      <c r="BO50" s="16">
        <v>136100</v>
      </c>
      <c r="BP50" s="17">
        <f t="shared" si="31"/>
        <v>-0.54659090909090913</v>
      </c>
      <c r="BQ50" s="16">
        <v>0</v>
      </c>
      <c r="BR50" s="17" t="str">
        <f t="shared" si="32"/>
        <v/>
      </c>
      <c r="BS50" s="16">
        <v>99900</v>
      </c>
      <c r="BT50" s="17">
        <f t="shared" si="161"/>
        <v>-0.13522727272727272</v>
      </c>
      <c r="BU50" s="16">
        <v>85000</v>
      </c>
      <c r="BV50" s="17">
        <f t="shared" si="162"/>
        <v>3.4090909090909088E-2</v>
      </c>
      <c r="BW50" s="16">
        <v>119900</v>
      </c>
      <c r="BX50" s="17">
        <f t="shared" si="35"/>
        <v>-0.36249999999999999</v>
      </c>
      <c r="BY50" s="16">
        <v>78600</v>
      </c>
      <c r="BZ50" s="17">
        <f t="shared" si="163"/>
        <v>0.10681818181818181</v>
      </c>
      <c r="CA50" s="16">
        <v>83000</v>
      </c>
      <c r="CB50" s="17">
        <f t="shared" si="164"/>
        <v>5.6818181818181816E-2</v>
      </c>
      <c r="CC50" s="16">
        <v>94973</v>
      </c>
      <c r="CD50" s="17">
        <f t="shared" si="165"/>
        <v>-7.9238636363636358E-2</v>
      </c>
      <c r="CE50" s="16">
        <v>135400</v>
      </c>
      <c r="CF50" s="17">
        <f t="shared" si="39"/>
        <v>-0.53863636363636369</v>
      </c>
      <c r="CG50" s="16">
        <v>94300</v>
      </c>
      <c r="CH50" s="17">
        <f t="shared" si="40"/>
        <v>-7.1590909090909094E-2</v>
      </c>
      <c r="CI50" s="16">
        <v>0</v>
      </c>
      <c r="CJ50" s="17" t="str">
        <f t="shared" si="166"/>
        <v/>
      </c>
      <c r="CK50" s="16">
        <v>0</v>
      </c>
      <c r="CL50" s="17" t="str">
        <f t="shared" si="167"/>
        <v/>
      </c>
      <c r="CM50" s="16">
        <v>0</v>
      </c>
      <c r="CN50" s="17" t="str">
        <f t="shared" si="43"/>
        <v/>
      </c>
      <c r="CO50" s="16">
        <v>93200</v>
      </c>
      <c r="CP50" s="17">
        <f t="shared" si="168"/>
        <v>-5.909090909090909E-2</v>
      </c>
      <c r="CQ50" s="16">
        <v>98000</v>
      </c>
      <c r="CR50" s="17">
        <f t="shared" si="169"/>
        <v>-0.11363636363636363</v>
      </c>
      <c r="CS50" s="16">
        <v>101000</v>
      </c>
      <c r="CT50" s="17">
        <f t="shared" si="170"/>
        <v>-0.14772727272727273</v>
      </c>
      <c r="CU50" s="16">
        <v>0</v>
      </c>
      <c r="CV50" s="17" t="str">
        <f t="shared" si="47"/>
        <v/>
      </c>
      <c r="CW50" s="16">
        <v>90700</v>
      </c>
      <c r="CX50" s="17">
        <f t="shared" si="171"/>
        <v>-3.0681818181818182E-2</v>
      </c>
      <c r="CY50" s="16">
        <v>98800</v>
      </c>
      <c r="CZ50" s="17">
        <f t="shared" si="49"/>
        <v>-0.12272727272727273</v>
      </c>
      <c r="DA50" s="16">
        <v>108800</v>
      </c>
      <c r="DB50" s="17">
        <f t="shared" si="172"/>
        <v>-0.23636363636363636</v>
      </c>
      <c r="DC50" s="16">
        <v>87700</v>
      </c>
      <c r="DD50" s="17">
        <f t="shared" si="173"/>
        <v>3.4090909090909089E-3</v>
      </c>
      <c r="DE50" s="16">
        <v>99600</v>
      </c>
      <c r="DF50" s="17">
        <f t="shared" si="174"/>
        <v>-0.13181818181818181</v>
      </c>
      <c r="DG50" s="16">
        <v>94973</v>
      </c>
      <c r="DH50" s="17">
        <f t="shared" si="175"/>
        <v>-7.9238636363636358E-2</v>
      </c>
      <c r="DI50" s="16">
        <v>117000</v>
      </c>
      <c r="DJ50" s="17">
        <f t="shared" si="176"/>
        <v>-0.32954545454545453</v>
      </c>
      <c r="DK50" s="16">
        <v>105200</v>
      </c>
      <c r="DL50" s="17">
        <f t="shared" si="55"/>
        <v>-0.19545454545454546</v>
      </c>
      <c r="DM50" s="16">
        <v>0</v>
      </c>
      <c r="DN50" s="17" t="str">
        <f t="shared" si="177"/>
        <v/>
      </c>
      <c r="DO50" s="16">
        <v>94973</v>
      </c>
      <c r="DP50" s="17">
        <f t="shared" si="178"/>
        <v>-7.9238636363636358E-2</v>
      </c>
      <c r="DQ50" s="16">
        <v>0</v>
      </c>
      <c r="DR50" s="17" t="str">
        <f t="shared" si="179"/>
        <v/>
      </c>
      <c r="DS50" s="16">
        <v>0</v>
      </c>
      <c r="DT50" s="17" t="str">
        <f t="shared" si="59"/>
        <v/>
      </c>
      <c r="DU50" s="16">
        <v>76900</v>
      </c>
      <c r="DV50" s="17">
        <f t="shared" si="180"/>
        <v>0.12613636363636363</v>
      </c>
      <c r="DW50" s="16">
        <v>77700</v>
      </c>
      <c r="DX50" s="17">
        <f t="shared" si="181"/>
        <v>0.11704545454545455</v>
      </c>
      <c r="DY50" s="16">
        <v>94973</v>
      </c>
      <c r="DZ50" s="17">
        <f t="shared" si="182"/>
        <v>-7.9238636363636358E-2</v>
      </c>
      <c r="EA50" s="16">
        <v>151600</v>
      </c>
      <c r="EB50" s="17">
        <f t="shared" si="63"/>
        <v>-0.72272727272727277</v>
      </c>
      <c r="EC50" s="16">
        <v>0</v>
      </c>
      <c r="ED50" s="17" t="str">
        <f t="shared" si="64"/>
        <v/>
      </c>
      <c r="EE50" s="16">
        <v>0</v>
      </c>
      <c r="EF50" s="17" t="str">
        <f t="shared" si="183"/>
        <v/>
      </c>
      <c r="EG50" s="16">
        <v>103500</v>
      </c>
      <c r="EH50" s="17">
        <f t="shared" si="184"/>
        <v>-0.17613636363636365</v>
      </c>
      <c r="EI50" s="16">
        <v>118400</v>
      </c>
      <c r="EJ50" s="17">
        <f t="shared" si="67"/>
        <v>-0.34545454545454546</v>
      </c>
      <c r="EK50" s="16">
        <v>0</v>
      </c>
      <c r="EL50" s="17" t="str">
        <f t="shared" si="68"/>
        <v/>
      </c>
      <c r="EM50" s="16">
        <v>78200</v>
      </c>
      <c r="EN50" s="17">
        <f t="shared" si="185"/>
        <v>0.11136363636363636</v>
      </c>
      <c r="EO50" s="16">
        <v>65600</v>
      </c>
      <c r="EP50" s="17">
        <f t="shared" si="186"/>
        <v>0.25454545454545452</v>
      </c>
      <c r="EQ50" s="16">
        <v>93800</v>
      </c>
      <c r="ER50" s="17">
        <f t="shared" si="71"/>
        <v>-6.5909090909090903E-2</v>
      </c>
      <c r="ES50" s="16">
        <v>101800</v>
      </c>
      <c r="ET50" s="17">
        <f t="shared" si="187"/>
        <v>-0.15681818181818183</v>
      </c>
      <c r="EU50" s="16">
        <v>96500</v>
      </c>
      <c r="EV50" s="17">
        <f t="shared" si="188"/>
        <v>-9.6590909090909088E-2</v>
      </c>
      <c r="EW50" s="16">
        <v>97965</v>
      </c>
      <c r="EX50" s="17">
        <f t="shared" si="189"/>
        <v>-0.11323863636363636</v>
      </c>
      <c r="EY50" s="16">
        <v>135700</v>
      </c>
      <c r="EZ50" s="17">
        <f t="shared" si="75"/>
        <v>-0.5420454545454545</v>
      </c>
      <c r="FA50" s="16">
        <v>122200</v>
      </c>
      <c r="FB50" s="17">
        <f t="shared" si="76"/>
        <v>-0.38863636363636361</v>
      </c>
      <c r="FC50" s="16">
        <v>105500</v>
      </c>
      <c r="FD50" s="17">
        <f t="shared" si="190"/>
        <v>-0.19886363636363635</v>
      </c>
      <c r="FE50" s="16">
        <v>0</v>
      </c>
      <c r="FF50" s="17" t="str">
        <f t="shared" si="191"/>
        <v/>
      </c>
      <c r="FG50" s="16">
        <v>0</v>
      </c>
      <c r="FH50" s="17" t="str">
        <f t="shared" si="79"/>
        <v/>
      </c>
      <c r="FI50" s="16">
        <v>88800</v>
      </c>
      <c r="FJ50" s="17">
        <f t="shared" si="192"/>
        <v>-9.0909090909090905E-3</v>
      </c>
      <c r="FK50" s="16">
        <v>103000</v>
      </c>
      <c r="FL50" s="17">
        <f t="shared" si="193"/>
        <v>-0.17045454545454544</v>
      </c>
      <c r="FM50" s="16">
        <v>139400</v>
      </c>
      <c r="FN50" s="17">
        <f t="shared" si="82"/>
        <v>-0.58409090909090911</v>
      </c>
      <c r="FO50" s="16">
        <v>106600</v>
      </c>
      <c r="FP50" s="17">
        <f t="shared" si="83"/>
        <v>-0.21136363636363636</v>
      </c>
      <c r="FQ50" s="16">
        <v>99900</v>
      </c>
      <c r="FR50" s="17">
        <f t="shared" si="194"/>
        <v>-0.13522727272727272</v>
      </c>
      <c r="FS50" s="16">
        <v>86800</v>
      </c>
      <c r="FT50" s="17">
        <f t="shared" si="195"/>
        <v>1.3636363636363636E-2</v>
      </c>
      <c r="FU50" s="16">
        <v>119900</v>
      </c>
      <c r="FV50" s="17">
        <f t="shared" si="86"/>
        <v>-0.36249999999999999</v>
      </c>
      <c r="FW50" s="16">
        <v>93700</v>
      </c>
      <c r="FX50" s="17">
        <f t="shared" si="196"/>
        <v>-6.4772727272727273E-2</v>
      </c>
      <c r="FY50" s="16">
        <v>92700</v>
      </c>
      <c r="FZ50" s="17">
        <f t="shared" si="197"/>
        <v>-5.3409090909090906E-2</v>
      </c>
      <c r="GA50" s="16">
        <v>97965</v>
      </c>
      <c r="GB50" s="17">
        <f t="shared" si="198"/>
        <v>-0.11323863636363636</v>
      </c>
      <c r="GC50" s="16">
        <v>140600</v>
      </c>
      <c r="GD50" s="17">
        <f t="shared" si="199"/>
        <v>-0.59772727272727277</v>
      </c>
      <c r="GE50" s="16">
        <v>112400</v>
      </c>
      <c r="GF50" s="17">
        <f t="shared" si="91"/>
        <v>-0.27727272727272728</v>
      </c>
      <c r="GG50" s="16">
        <v>97600</v>
      </c>
      <c r="GH50" s="17">
        <f t="shared" si="200"/>
        <v>-0.10909090909090909</v>
      </c>
      <c r="GI50" s="16">
        <v>0</v>
      </c>
      <c r="GJ50" s="17" t="str">
        <f t="shared" si="201"/>
        <v/>
      </c>
      <c r="GK50" s="16">
        <v>94000</v>
      </c>
      <c r="GL50" s="17">
        <f t="shared" si="94"/>
        <v>-6.8181818181818177E-2</v>
      </c>
      <c r="GM50" s="16">
        <v>116300</v>
      </c>
      <c r="GN50" s="17">
        <f t="shared" si="202"/>
        <v>-0.32159090909090909</v>
      </c>
      <c r="GO50" s="16">
        <v>139600</v>
      </c>
      <c r="GP50" s="17">
        <f t="shared" si="96"/>
        <v>-0.58636363636363631</v>
      </c>
      <c r="GQ50" s="16">
        <v>146900</v>
      </c>
      <c r="GR50" s="17">
        <f t="shared" si="203"/>
        <v>-0.66931818181818181</v>
      </c>
      <c r="GS50" s="16">
        <v>176300</v>
      </c>
      <c r="GT50" s="17">
        <f t="shared" si="98"/>
        <v>-1.0034090909090909</v>
      </c>
      <c r="GU50" s="16">
        <v>0</v>
      </c>
      <c r="GV50" s="17" t="str">
        <f t="shared" si="204"/>
        <v/>
      </c>
      <c r="GW50" s="16">
        <v>0</v>
      </c>
      <c r="GX50" s="17" t="str">
        <f t="shared" si="100"/>
        <v/>
      </c>
      <c r="GY50" s="16">
        <v>40800</v>
      </c>
      <c r="GZ50" s="17">
        <f t="shared" si="205"/>
        <v>0.53636363636363638</v>
      </c>
      <c r="HA50" s="16">
        <v>89500</v>
      </c>
      <c r="HB50" s="17">
        <f t="shared" si="206"/>
        <v>-1.7045454545454544E-2</v>
      </c>
      <c r="HC50" s="16">
        <v>94973</v>
      </c>
      <c r="HD50" s="17">
        <f t="shared" si="207"/>
        <v>-7.9238636363636358E-2</v>
      </c>
      <c r="HE50" s="16">
        <v>137600</v>
      </c>
      <c r="HF50" s="17">
        <f t="shared" si="208"/>
        <v>-0.5636363636363636</v>
      </c>
      <c r="HG50" s="16">
        <v>49000</v>
      </c>
      <c r="HH50" s="17">
        <f t="shared" si="105"/>
        <v>0.44318181818181818</v>
      </c>
      <c r="HI50" s="96">
        <v>99600</v>
      </c>
      <c r="HJ50" s="17">
        <f t="shared" si="209"/>
        <v>-0.13181818181818181</v>
      </c>
      <c r="HK50" s="49">
        <v>140200</v>
      </c>
      <c r="HL50" s="17">
        <f t="shared" si="107"/>
        <v>-0.59318181818181814</v>
      </c>
      <c r="HM50" s="16">
        <v>103500</v>
      </c>
      <c r="HN50" s="17">
        <f t="shared" si="210"/>
        <v>-0.17613636363636365</v>
      </c>
      <c r="HO50" s="16">
        <v>129000</v>
      </c>
      <c r="HP50" s="17">
        <f t="shared" si="211"/>
        <v>-0.46590909090909088</v>
      </c>
      <c r="HQ50" s="49">
        <v>124200</v>
      </c>
      <c r="HR50" s="17">
        <f t="shared" si="110"/>
        <v>-0.41136363636363638</v>
      </c>
      <c r="HS50" s="16">
        <v>105700</v>
      </c>
      <c r="HT50" s="17">
        <f t="shared" si="212"/>
        <v>-0.20113636363636364</v>
      </c>
      <c r="HU50" s="16">
        <v>109400</v>
      </c>
      <c r="HV50" s="17">
        <f t="shared" si="213"/>
        <v>-0.24318181818181819</v>
      </c>
      <c r="HW50" s="16">
        <v>116200</v>
      </c>
      <c r="HX50" s="17">
        <f t="shared" si="113"/>
        <v>-0.32045454545454544</v>
      </c>
      <c r="HY50" s="49">
        <v>126800</v>
      </c>
      <c r="HZ50" s="17">
        <f t="shared" si="114"/>
        <v>-0.44090909090909092</v>
      </c>
      <c r="IA50" s="16">
        <v>0</v>
      </c>
      <c r="IB50" s="17" t="str">
        <f t="shared" si="214"/>
        <v/>
      </c>
      <c r="IC50" s="16">
        <v>178100</v>
      </c>
      <c r="ID50" s="17">
        <f t="shared" si="215"/>
        <v>-1.0238636363636364</v>
      </c>
      <c r="IE50" s="16">
        <v>192300</v>
      </c>
      <c r="IF50" s="17">
        <f t="shared" si="117"/>
        <v>-1.1852272727272728</v>
      </c>
      <c r="IG50" s="49">
        <v>0</v>
      </c>
      <c r="IH50" s="17" t="str">
        <f t="shared" si="118"/>
        <v/>
      </c>
      <c r="II50" s="49">
        <v>158500</v>
      </c>
      <c r="IJ50" s="47">
        <f t="shared" si="138"/>
        <v>-0.80113636363636365</v>
      </c>
      <c r="IK50" s="89">
        <v>76200</v>
      </c>
      <c r="IL50" s="17">
        <f t="shared" si="216"/>
        <v>0.13409090909090909</v>
      </c>
      <c r="IM50" s="16">
        <v>97400</v>
      </c>
      <c r="IN50" s="17">
        <f t="shared" si="217"/>
        <v>-0.10681818181818181</v>
      </c>
      <c r="IO50" s="16">
        <v>97965</v>
      </c>
      <c r="IP50" s="17">
        <f t="shared" si="218"/>
        <v>-0.11323863636363636</v>
      </c>
      <c r="IQ50" s="16">
        <v>138300</v>
      </c>
      <c r="IR50" s="17">
        <f t="shared" si="219"/>
        <v>-0.57159090909090904</v>
      </c>
      <c r="IS50" s="49">
        <v>91400</v>
      </c>
      <c r="IT50" s="17">
        <f t="shared" si="123"/>
        <v>-3.8636363636363635E-2</v>
      </c>
      <c r="IU50" s="16">
        <v>39200</v>
      </c>
      <c r="IV50" s="17">
        <f t="shared" si="220"/>
        <v>0.55454545454545456</v>
      </c>
      <c r="IW50" s="16">
        <v>90800</v>
      </c>
      <c r="IX50" s="17">
        <f t="shared" si="221"/>
        <v>-3.1818181818181815E-2</v>
      </c>
      <c r="IY50" s="16">
        <v>94973</v>
      </c>
      <c r="IZ50" s="17">
        <f t="shared" si="222"/>
        <v>-7.9238636363636358E-2</v>
      </c>
      <c r="JA50" s="16">
        <v>132800</v>
      </c>
      <c r="JB50" s="17">
        <f t="shared" si="223"/>
        <v>-0.50909090909090904</v>
      </c>
      <c r="JC50" s="49">
        <v>47000</v>
      </c>
      <c r="JD50" s="17">
        <f t="shared" si="128"/>
        <v>0.46590909090909088</v>
      </c>
      <c r="JE50" s="16">
        <v>75600</v>
      </c>
      <c r="JF50" s="17">
        <f t="shared" si="224"/>
        <v>0.1409090909090909</v>
      </c>
      <c r="JG50" s="16">
        <v>108300</v>
      </c>
      <c r="JH50" s="17">
        <f t="shared" si="225"/>
        <v>-0.23068181818181818</v>
      </c>
      <c r="JI50" s="16">
        <v>97965</v>
      </c>
      <c r="JJ50" s="17">
        <f t="shared" si="226"/>
        <v>-0.11323863636363636</v>
      </c>
      <c r="JK50" s="16">
        <v>138600</v>
      </c>
      <c r="JL50" s="17">
        <f t="shared" si="227"/>
        <v>-0.57499999999999996</v>
      </c>
      <c r="JM50" s="49">
        <v>90700</v>
      </c>
      <c r="JN50" s="17">
        <f t="shared" si="133"/>
        <v>-3.0681818181818182E-2</v>
      </c>
      <c r="JO50" s="16">
        <v>98200</v>
      </c>
      <c r="JP50" s="17">
        <f t="shared" si="228"/>
        <v>-0.11590909090909091</v>
      </c>
      <c r="JQ50" s="16">
        <v>92800</v>
      </c>
      <c r="JR50" s="17">
        <f t="shared" si="229"/>
        <v>-5.4545454545454543E-2</v>
      </c>
      <c r="JS50" s="16">
        <v>139800</v>
      </c>
      <c r="JT50" s="17">
        <f t="shared" si="230"/>
        <v>-0.58863636363636362</v>
      </c>
      <c r="JU50" s="49">
        <v>117800</v>
      </c>
      <c r="JV50" s="17">
        <f t="shared" si="137"/>
        <v>-0.33863636363636362</v>
      </c>
    </row>
    <row r="51" spans="2:282" ht="13.5" customHeight="1">
      <c r="B51" s="4">
        <v>8</v>
      </c>
      <c r="C51" s="4">
        <v>8</v>
      </c>
      <c r="D51" s="7">
        <v>93000</v>
      </c>
      <c r="E51" s="16"/>
      <c r="F51" s="17" t="str">
        <f t="shared" si="139"/>
        <v/>
      </c>
      <c r="G51" s="16">
        <v>116900</v>
      </c>
      <c r="H51" s="17">
        <f t="shared" si="140"/>
        <v>-0.25698924731182798</v>
      </c>
      <c r="I51" s="16">
        <v>118000</v>
      </c>
      <c r="J51" s="17">
        <f t="shared" si="141"/>
        <v>-0.26881720430107525</v>
      </c>
      <c r="K51" s="16">
        <v>102803</v>
      </c>
      <c r="L51" s="17">
        <f t="shared" si="142"/>
        <v>-0.10540860215053763</v>
      </c>
      <c r="M51" s="16">
        <v>140800</v>
      </c>
      <c r="N51" s="17">
        <f t="shared" si="143"/>
        <v>-0.51397849462365597</v>
      </c>
      <c r="O51" s="16">
        <v>140300</v>
      </c>
      <c r="P51" s="17">
        <f t="shared" si="5"/>
        <v>-0.50860215053763436</v>
      </c>
      <c r="Q51" s="16">
        <v>85200</v>
      </c>
      <c r="R51" s="17">
        <f t="shared" si="144"/>
        <v>8.387096774193549E-2</v>
      </c>
      <c r="S51" s="16">
        <v>87300</v>
      </c>
      <c r="T51" s="17">
        <f t="shared" si="145"/>
        <v>6.1290322580645158E-2</v>
      </c>
      <c r="U51" s="16">
        <v>98843</v>
      </c>
      <c r="V51" s="17">
        <f t="shared" si="146"/>
        <v>-6.2827956989247313E-2</v>
      </c>
      <c r="W51" s="16">
        <v>124700</v>
      </c>
      <c r="X51" s="17">
        <f t="shared" si="9"/>
        <v>-0.34086021505376346</v>
      </c>
      <c r="Y51" s="16">
        <v>102200</v>
      </c>
      <c r="Z51" s="17">
        <f t="shared" si="10"/>
        <v>-9.8924731182795697E-2</v>
      </c>
      <c r="AA51" s="16">
        <v>104000</v>
      </c>
      <c r="AB51" s="17">
        <f t="shared" si="147"/>
        <v>-0.11827956989247312</v>
      </c>
      <c r="AC51" s="16">
        <v>102803</v>
      </c>
      <c r="AD51" s="17">
        <f t="shared" si="148"/>
        <v>-0.10540860215053763</v>
      </c>
      <c r="AE51" s="16">
        <v>0</v>
      </c>
      <c r="AF51" s="17" t="str">
        <f t="shared" si="149"/>
        <v/>
      </c>
      <c r="AG51" s="16">
        <v>124800</v>
      </c>
      <c r="AH51" s="17">
        <f t="shared" si="14"/>
        <v>-0.34193548387096773</v>
      </c>
      <c r="AI51" s="16">
        <v>82900</v>
      </c>
      <c r="AJ51" s="17">
        <f t="shared" si="150"/>
        <v>0.1086021505376344</v>
      </c>
      <c r="AK51" s="16">
        <v>91600</v>
      </c>
      <c r="AL51" s="17">
        <f t="shared" si="151"/>
        <v>1.5053763440860216E-2</v>
      </c>
      <c r="AM51" s="16">
        <v>102803</v>
      </c>
      <c r="AN51" s="17">
        <f t="shared" si="152"/>
        <v>-0.10540860215053763</v>
      </c>
      <c r="AO51" s="16">
        <v>116300</v>
      </c>
      <c r="AP51" s="17">
        <f t="shared" si="153"/>
        <v>-0.25053763440860216</v>
      </c>
      <c r="AQ51" s="16">
        <v>99500</v>
      </c>
      <c r="AR51" s="17">
        <f t="shared" si="19"/>
        <v>-6.9892473118279563E-2</v>
      </c>
      <c r="AS51" s="16">
        <v>94500</v>
      </c>
      <c r="AT51" s="17">
        <f t="shared" si="154"/>
        <v>-1.6129032258064516E-2</v>
      </c>
      <c r="AU51" s="16">
        <v>112900</v>
      </c>
      <c r="AV51" s="17">
        <f t="shared" si="155"/>
        <v>-0.21397849462365592</v>
      </c>
      <c r="AW51" s="16">
        <v>140200</v>
      </c>
      <c r="AX51" s="17">
        <f t="shared" si="22"/>
        <v>-0.50752688172043015</v>
      </c>
      <c r="AY51" s="16">
        <v>113400</v>
      </c>
      <c r="AZ51" s="17">
        <f t="shared" si="23"/>
        <v>-0.21935483870967742</v>
      </c>
      <c r="BA51" s="16">
        <v>88500</v>
      </c>
      <c r="BB51" s="17">
        <f t="shared" si="156"/>
        <v>4.8387096774193547E-2</v>
      </c>
      <c r="BC51" s="16">
        <v>98400</v>
      </c>
      <c r="BD51" s="17">
        <f t="shared" si="157"/>
        <v>-5.8064516129032261E-2</v>
      </c>
      <c r="BE51" s="16">
        <v>116400</v>
      </c>
      <c r="BF51" s="17">
        <f t="shared" si="26"/>
        <v>-0.25161290322580643</v>
      </c>
      <c r="BG51" s="16">
        <v>106200</v>
      </c>
      <c r="BH51" s="17">
        <f t="shared" si="27"/>
        <v>-0.14193548387096774</v>
      </c>
      <c r="BI51" s="16">
        <v>0</v>
      </c>
      <c r="BJ51" s="17" t="str">
        <f t="shared" si="158"/>
        <v/>
      </c>
      <c r="BK51" s="16">
        <v>102500</v>
      </c>
      <c r="BL51" s="17">
        <f t="shared" si="159"/>
        <v>-0.10215053763440861</v>
      </c>
      <c r="BM51" s="16">
        <v>98843</v>
      </c>
      <c r="BN51" s="17">
        <f t="shared" si="160"/>
        <v>-6.2827956989247313E-2</v>
      </c>
      <c r="BO51" s="16">
        <v>136100</v>
      </c>
      <c r="BP51" s="17">
        <f t="shared" si="31"/>
        <v>-0.46344086021505376</v>
      </c>
      <c r="BQ51" s="16">
        <v>0</v>
      </c>
      <c r="BR51" s="17" t="str">
        <f t="shared" si="32"/>
        <v/>
      </c>
      <c r="BS51" s="16">
        <v>104200</v>
      </c>
      <c r="BT51" s="17">
        <f t="shared" si="161"/>
        <v>-0.12043010752688173</v>
      </c>
      <c r="BU51" s="16">
        <v>90300</v>
      </c>
      <c r="BV51" s="17">
        <f t="shared" si="162"/>
        <v>2.903225806451613E-2</v>
      </c>
      <c r="BW51" s="16">
        <v>125000</v>
      </c>
      <c r="BX51" s="17">
        <f t="shared" si="35"/>
        <v>-0.34408602150537637</v>
      </c>
      <c r="BY51" s="16">
        <v>82700</v>
      </c>
      <c r="BZ51" s="17">
        <f t="shared" si="163"/>
        <v>0.11075268817204301</v>
      </c>
      <c r="CA51" s="16">
        <v>88000</v>
      </c>
      <c r="CB51" s="17">
        <f t="shared" si="164"/>
        <v>5.3763440860215055E-2</v>
      </c>
      <c r="CC51" s="16">
        <v>98843</v>
      </c>
      <c r="CD51" s="17">
        <f t="shared" si="165"/>
        <v>-6.2827956989247313E-2</v>
      </c>
      <c r="CE51" s="16">
        <v>135400</v>
      </c>
      <c r="CF51" s="17">
        <f t="shared" si="39"/>
        <v>-0.45591397849462367</v>
      </c>
      <c r="CG51" s="16">
        <v>99200</v>
      </c>
      <c r="CH51" s="17">
        <f t="shared" si="40"/>
        <v>-6.6666666666666666E-2</v>
      </c>
      <c r="CI51" s="16">
        <v>0</v>
      </c>
      <c r="CJ51" s="17" t="str">
        <f t="shared" si="166"/>
        <v/>
      </c>
      <c r="CK51" s="16">
        <v>0</v>
      </c>
      <c r="CL51" s="17" t="str">
        <f t="shared" si="167"/>
        <v/>
      </c>
      <c r="CM51" s="16">
        <v>0</v>
      </c>
      <c r="CN51" s="17" t="str">
        <f t="shared" si="43"/>
        <v/>
      </c>
      <c r="CO51" s="16">
        <v>99300</v>
      </c>
      <c r="CP51" s="17">
        <f t="shared" si="168"/>
        <v>-6.7741935483870974E-2</v>
      </c>
      <c r="CQ51" s="16">
        <v>103500</v>
      </c>
      <c r="CR51" s="17">
        <f t="shared" si="169"/>
        <v>-0.11290322580645161</v>
      </c>
      <c r="CS51" s="16">
        <v>101000</v>
      </c>
      <c r="CT51" s="17">
        <f t="shared" si="170"/>
        <v>-8.6021505376344093E-2</v>
      </c>
      <c r="CU51" s="16">
        <v>0</v>
      </c>
      <c r="CV51" s="17" t="str">
        <f t="shared" si="47"/>
        <v/>
      </c>
      <c r="CW51" s="16">
        <v>95000</v>
      </c>
      <c r="CX51" s="17">
        <f t="shared" si="171"/>
        <v>-2.1505376344086023E-2</v>
      </c>
      <c r="CY51" s="16">
        <v>105000</v>
      </c>
      <c r="CZ51" s="17">
        <f t="shared" si="49"/>
        <v>-0.12903225806451613</v>
      </c>
      <c r="DA51" s="16">
        <v>114000</v>
      </c>
      <c r="DB51" s="17">
        <f t="shared" si="172"/>
        <v>-0.22580645161290322</v>
      </c>
      <c r="DC51" s="16">
        <v>93000</v>
      </c>
      <c r="DD51" s="17">
        <f t="shared" si="173"/>
        <v>0</v>
      </c>
      <c r="DE51" s="16">
        <v>105600</v>
      </c>
      <c r="DF51" s="17">
        <f t="shared" si="174"/>
        <v>-0.13548387096774195</v>
      </c>
      <c r="DG51" s="16">
        <v>98843</v>
      </c>
      <c r="DH51" s="17">
        <f t="shared" si="175"/>
        <v>-6.2827956989247313E-2</v>
      </c>
      <c r="DI51" s="16">
        <v>117000</v>
      </c>
      <c r="DJ51" s="17">
        <f t="shared" si="176"/>
        <v>-0.25806451612903225</v>
      </c>
      <c r="DK51" s="16">
        <v>111600</v>
      </c>
      <c r="DL51" s="17">
        <f t="shared" si="55"/>
        <v>-0.2</v>
      </c>
      <c r="DM51" s="16">
        <v>0</v>
      </c>
      <c r="DN51" s="17" t="str">
        <f t="shared" si="177"/>
        <v/>
      </c>
      <c r="DO51" s="16">
        <v>98843</v>
      </c>
      <c r="DP51" s="17">
        <f t="shared" si="178"/>
        <v>-6.2827956989247313E-2</v>
      </c>
      <c r="DQ51" s="16">
        <v>0</v>
      </c>
      <c r="DR51" s="17" t="str">
        <f t="shared" si="179"/>
        <v/>
      </c>
      <c r="DS51" s="16">
        <v>0</v>
      </c>
      <c r="DT51" s="17" t="str">
        <f t="shared" si="59"/>
        <v/>
      </c>
      <c r="DU51" s="16">
        <v>81600</v>
      </c>
      <c r="DV51" s="17">
        <f t="shared" si="180"/>
        <v>0.12258064516129032</v>
      </c>
      <c r="DW51" s="16">
        <v>82500</v>
      </c>
      <c r="DX51" s="17">
        <f t="shared" si="181"/>
        <v>0.11290322580645161</v>
      </c>
      <c r="DY51" s="16">
        <v>98843</v>
      </c>
      <c r="DZ51" s="17">
        <f t="shared" si="182"/>
        <v>-6.2827956989247313E-2</v>
      </c>
      <c r="EA51" s="16">
        <v>151600</v>
      </c>
      <c r="EB51" s="17">
        <f t="shared" si="63"/>
        <v>-0.63010752688172045</v>
      </c>
      <c r="EC51" s="16">
        <v>0</v>
      </c>
      <c r="ED51" s="17" t="str">
        <f t="shared" si="64"/>
        <v/>
      </c>
      <c r="EE51" s="16">
        <v>0</v>
      </c>
      <c r="EF51" s="17" t="str">
        <f t="shared" si="183"/>
        <v/>
      </c>
      <c r="EG51" s="16">
        <v>109400</v>
      </c>
      <c r="EH51" s="17">
        <f t="shared" si="184"/>
        <v>-0.17634408602150536</v>
      </c>
      <c r="EI51" s="16">
        <v>118400</v>
      </c>
      <c r="EJ51" s="17">
        <f t="shared" si="67"/>
        <v>-0.27311827956989249</v>
      </c>
      <c r="EK51" s="16">
        <v>0</v>
      </c>
      <c r="EL51" s="17" t="str">
        <f t="shared" si="68"/>
        <v/>
      </c>
      <c r="EM51" s="16">
        <v>82500</v>
      </c>
      <c r="EN51" s="17">
        <f t="shared" si="185"/>
        <v>0.11290322580645161</v>
      </c>
      <c r="EO51" s="16">
        <v>69600</v>
      </c>
      <c r="EP51" s="17">
        <f t="shared" si="186"/>
        <v>0.25161290322580643</v>
      </c>
      <c r="EQ51" s="16">
        <v>99000</v>
      </c>
      <c r="ER51" s="17">
        <f t="shared" si="71"/>
        <v>-6.4516129032258063E-2</v>
      </c>
      <c r="ES51" s="16">
        <v>105700</v>
      </c>
      <c r="ET51" s="17">
        <f t="shared" si="187"/>
        <v>-0.13655913978494624</v>
      </c>
      <c r="EU51" s="16">
        <v>102400</v>
      </c>
      <c r="EV51" s="17">
        <f t="shared" si="188"/>
        <v>-0.1010752688172043</v>
      </c>
      <c r="EW51" s="16">
        <v>102803</v>
      </c>
      <c r="EX51" s="17">
        <f t="shared" si="189"/>
        <v>-0.10540860215053763</v>
      </c>
      <c r="EY51" s="16">
        <v>135700</v>
      </c>
      <c r="EZ51" s="17">
        <f t="shared" si="75"/>
        <v>-0.45913978494623658</v>
      </c>
      <c r="FA51" s="16">
        <v>126800</v>
      </c>
      <c r="FB51" s="17">
        <f t="shared" si="76"/>
        <v>-0.36344086021505378</v>
      </c>
      <c r="FC51" s="16">
        <v>112600</v>
      </c>
      <c r="FD51" s="17">
        <f t="shared" si="190"/>
        <v>-0.21075268817204301</v>
      </c>
      <c r="FE51" s="16">
        <v>0</v>
      </c>
      <c r="FF51" s="17" t="str">
        <f t="shared" si="191"/>
        <v/>
      </c>
      <c r="FG51" s="16">
        <v>0</v>
      </c>
      <c r="FH51" s="17" t="str">
        <f t="shared" si="79"/>
        <v/>
      </c>
      <c r="FI51" s="16">
        <v>94500</v>
      </c>
      <c r="FJ51" s="17">
        <f t="shared" si="192"/>
        <v>-1.6129032258064516E-2</v>
      </c>
      <c r="FK51" s="16">
        <v>108700</v>
      </c>
      <c r="FL51" s="17">
        <f t="shared" si="193"/>
        <v>-0.16881720430107527</v>
      </c>
      <c r="FM51" s="16">
        <v>139400</v>
      </c>
      <c r="FN51" s="17">
        <f t="shared" si="82"/>
        <v>-0.49892473118279568</v>
      </c>
      <c r="FO51" s="16">
        <v>113400</v>
      </c>
      <c r="FP51" s="17">
        <f t="shared" si="83"/>
        <v>-0.21935483870967742</v>
      </c>
      <c r="FQ51" s="16">
        <v>104200</v>
      </c>
      <c r="FR51" s="17">
        <f t="shared" si="194"/>
        <v>-0.12043010752688173</v>
      </c>
      <c r="FS51" s="16">
        <v>91600</v>
      </c>
      <c r="FT51" s="17">
        <f t="shared" si="195"/>
        <v>1.5053763440860216E-2</v>
      </c>
      <c r="FU51" s="16">
        <v>125000</v>
      </c>
      <c r="FV51" s="17">
        <f t="shared" si="86"/>
        <v>-0.34408602150537637</v>
      </c>
      <c r="FW51" s="16">
        <v>97400</v>
      </c>
      <c r="FX51" s="17">
        <f t="shared" si="196"/>
        <v>-4.7311827956989246E-2</v>
      </c>
      <c r="FY51" s="16">
        <v>98300</v>
      </c>
      <c r="FZ51" s="17">
        <f t="shared" si="197"/>
        <v>-5.6989247311827959E-2</v>
      </c>
      <c r="GA51" s="16">
        <v>102803</v>
      </c>
      <c r="GB51" s="17">
        <f t="shared" si="198"/>
        <v>-0.10540860215053763</v>
      </c>
      <c r="GC51" s="16">
        <v>140600</v>
      </c>
      <c r="GD51" s="17">
        <f t="shared" si="199"/>
        <v>-0.51182795698924732</v>
      </c>
      <c r="GE51" s="16">
        <v>116900</v>
      </c>
      <c r="GF51" s="17">
        <f t="shared" si="91"/>
        <v>-0.25698924731182798</v>
      </c>
      <c r="GG51" s="16">
        <v>103500</v>
      </c>
      <c r="GH51" s="17">
        <f t="shared" si="200"/>
        <v>-0.11290322580645161</v>
      </c>
      <c r="GI51" s="16">
        <v>0</v>
      </c>
      <c r="GJ51" s="17" t="str">
        <f t="shared" si="201"/>
        <v/>
      </c>
      <c r="GK51" s="16">
        <v>98900</v>
      </c>
      <c r="GL51" s="17">
        <f t="shared" si="94"/>
        <v>-6.3440860215053768E-2</v>
      </c>
      <c r="GM51" s="16">
        <v>122600</v>
      </c>
      <c r="GN51" s="17">
        <f t="shared" si="202"/>
        <v>-0.31827956989247314</v>
      </c>
      <c r="GO51" s="16">
        <v>147100</v>
      </c>
      <c r="GP51" s="17">
        <f t="shared" si="96"/>
        <v>-0.58172043010752683</v>
      </c>
      <c r="GQ51" s="16">
        <v>155400</v>
      </c>
      <c r="GR51" s="17">
        <f t="shared" si="203"/>
        <v>-0.67096774193548392</v>
      </c>
      <c r="GS51" s="16">
        <v>186500</v>
      </c>
      <c r="GT51" s="17">
        <f t="shared" si="98"/>
        <v>-1.0053763440860215</v>
      </c>
      <c r="GU51" s="16">
        <v>0</v>
      </c>
      <c r="GV51" s="17" t="str">
        <f t="shared" si="204"/>
        <v/>
      </c>
      <c r="GW51" s="16">
        <v>0</v>
      </c>
      <c r="GX51" s="17" t="str">
        <f t="shared" si="100"/>
        <v/>
      </c>
      <c r="GY51" s="16">
        <v>45900</v>
      </c>
      <c r="GZ51" s="17">
        <f t="shared" si="205"/>
        <v>0.50645161290322582</v>
      </c>
      <c r="HA51" s="16">
        <v>94900</v>
      </c>
      <c r="HB51" s="17">
        <f t="shared" si="206"/>
        <v>-2.0430107526881722E-2</v>
      </c>
      <c r="HC51" s="16">
        <v>98843</v>
      </c>
      <c r="HD51" s="17">
        <f t="shared" si="207"/>
        <v>-6.2827956989247313E-2</v>
      </c>
      <c r="HE51" s="16">
        <v>137600</v>
      </c>
      <c r="HF51" s="17">
        <f t="shared" si="208"/>
        <v>-0.47956989247311826</v>
      </c>
      <c r="HG51" s="16">
        <v>55100</v>
      </c>
      <c r="HH51" s="17">
        <f t="shared" si="105"/>
        <v>0.40752688172043011</v>
      </c>
      <c r="HI51" s="96">
        <v>106000</v>
      </c>
      <c r="HJ51" s="17">
        <f t="shared" si="209"/>
        <v>-0.13978494623655913</v>
      </c>
      <c r="HK51" s="49">
        <v>148100</v>
      </c>
      <c r="HL51" s="17">
        <f t="shared" si="107"/>
        <v>-0.59247311827956994</v>
      </c>
      <c r="HM51" s="16">
        <v>107800</v>
      </c>
      <c r="HN51" s="17">
        <f t="shared" si="210"/>
        <v>-0.15913978494623657</v>
      </c>
      <c r="HO51" s="16">
        <v>137100</v>
      </c>
      <c r="HP51" s="17">
        <f t="shared" si="211"/>
        <v>-0.47419354838709676</v>
      </c>
      <c r="HQ51" s="49">
        <v>129400</v>
      </c>
      <c r="HR51" s="17">
        <f t="shared" si="110"/>
        <v>-0.39139784946236561</v>
      </c>
      <c r="HS51" s="16">
        <v>109800</v>
      </c>
      <c r="HT51" s="17">
        <f t="shared" si="212"/>
        <v>-0.18064516129032257</v>
      </c>
      <c r="HU51" s="16">
        <v>114900</v>
      </c>
      <c r="HV51" s="17">
        <f t="shared" si="213"/>
        <v>-0.23548387096774193</v>
      </c>
      <c r="HW51" s="16">
        <v>116200</v>
      </c>
      <c r="HX51" s="17">
        <f t="shared" si="113"/>
        <v>-0.24946236559139784</v>
      </c>
      <c r="HY51" s="49">
        <v>131800</v>
      </c>
      <c r="HZ51" s="17">
        <f t="shared" si="114"/>
        <v>-0.41720430107526879</v>
      </c>
      <c r="IA51" s="16">
        <v>0</v>
      </c>
      <c r="IB51" s="17" t="str">
        <f t="shared" si="214"/>
        <v/>
      </c>
      <c r="IC51" s="16">
        <v>185500</v>
      </c>
      <c r="ID51" s="17">
        <f t="shared" si="215"/>
        <v>-0.9946236559139785</v>
      </c>
      <c r="IE51" s="16">
        <v>192300</v>
      </c>
      <c r="IF51" s="17">
        <f t="shared" si="117"/>
        <v>-1.0677419354838709</v>
      </c>
      <c r="IG51" s="49">
        <v>0</v>
      </c>
      <c r="IH51" s="17" t="str">
        <f t="shared" si="118"/>
        <v/>
      </c>
      <c r="II51" s="49">
        <v>166100</v>
      </c>
      <c r="IJ51" s="47">
        <f t="shared" si="138"/>
        <v>-0.78602150537634408</v>
      </c>
      <c r="IK51" s="89">
        <v>80600</v>
      </c>
      <c r="IL51" s="17">
        <f t="shared" si="216"/>
        <v>0.13333333333333333</v>
      </c>
      <c r="IM51" s="16">
        <v>103100</v>
      </c>
      <c r="IN51" s="17">
        <f t="shared" si="217"/>
        <v>-0.1086021505376344</v>
      </c>
      <c r="IO51" s="16">
        <v>102803</v>
      </c>
      <c r="IP51" s="17">
        <f t="shared" si="218"/>
        <v>-0.10540860215053763</v>
      </c>
      <c r="IQ51" s="16">
        <v>138300</v>
      </c>
      <c r="IR51" s="17">
        <f t="shared" si="219"/>
        <v>-0.48709677419354841</v>
      </c>
      <c r="IS51" s="49">
        <v>96700</v>
      </c>
      <c r="IT51" s="17">
        <f t="shared" si="123"/>
        <v>-3.9784946236559142E-2</v>
      </c>
      <c r="IU51" s="16">
        <v>40300</v>
      </c>
      <c r="IV51" s="17">
        <f t="shared" si="220"/>
        <v>0.56666666666666665</v>
      </c>
      <c r="IW51" s="16">
        <v>96200</v>
      </c>
      <c r="IX51" s="17">
        <f t="shared" si="221"/>
        <v>-3.4408602150537634E-2</v>
      </c>
      <c r="IY51" s="16">
        <v>98843</v>
      </c>
      <c r="IZ51" s="17">
        <f t="shared" si="222"/>
        <v>-6.2827956989247313E-2</v>
      </c>
      <c r="JA51" s="16">
        <v>132800</v>
      </c>
      <c r="JB51" s="17">
        <f t="shared" si="223"/>
        <v>-0.42795698924731185</v>
      </c>
      <c r="JC51" s="49">
        <v>48400</v>
      </c>
      <c r="JD51" s="17">
        <f t="shared" si="128"/>
        <v>0.47956989247311826</v>
      </c>
      <c r="JE51" s="16">
        <v>80200</v>
      </c>
      <c r="JF51" s="17">
        <f t="shared" si="224"/>
        <v>0.13763440860215054</v>
      </c>
      <c r="JG51" s="16">
        <v>114600</v>
      </c>
      <c r="JH51" s="17">
        <f t="shared" si="225"/>
        <v>-0.23225806451612904</v>
      </c>
      <c r="JI51" s="16">
        <v>102803</v>
      </c>
      <c r="JJ51" s="17">
        <f t="shared" si="226"/>
        <v>-0.10540860215053763</v>
      </c>
      <c r="JK51" s="16">
        <v>138600</v>
      </c>
      <c r="JL51" s="17">
        <f t="shared" si="227"/>
        <v>-0.49032258064516127</v>
      </c>
      <c r="JM51" s="49">
        <v>96200</v>
      </c>
      <c r="JN51" s="17">
        <f t="shared" si="133"/>
        <v>-3.4408602150537634E-2</v>
      </c>
      <c r="JO51" s="16">
        <v>104500</v>
      </c>
      <c r="JP51" s="17">
        <f t="shared" si="228"/>
        <v>-0.12365591397849462</v>
      </c>
      <c r="JQ51" s="16">
        <v>98500</v>
      </c>
      <c r="JR51" s="17">
        <f t="shared" si="229"/>
        <v>-5.9139784946236562E-2</v>
      </c>
      <c r="JS51" s="16">
        <v>139800</v>
      </c>
      <c r="JT51" s="17">
        <f t="shared" si="230"/>
        <v>-0.50322580645161286</v>
      </c>
      <c r="JU51" s="49">
        <v>125400</v>
      </c>
      <c r="JV51" s="17">
        <f t="shared" si="137"/>
        <v>-0.34838709677419355</v>
      </c>
    </row>
    <row r="52" spans="2:282" ht="13.5" customHeight="1">
      <c r="B52" s="4">
        <v>8.5</v>
      </c>
      <c r="C52" s="4">
        <v>8.5</v>
      </c>
      <c r="D52" s="7">
        <v>97500</v>
      </c>
      <c r="E52" s="16"/>
      <c r="F52" s="17" t="str">
        <f t="shared" si="139"/>
        <v/>
      </c>
      <c r="G52" s="16">
        <v>124100</v>
      </c>
      <c r="H52" s="17">
        <f t="shared" si="140"/>
        <v>-0.27282051282051284</v>
      </c>
      <c r="I52" s="16">
        <v>124700</v>
      </c>
      <c r="J52" s="17">
        <f t="shared" si="141"/>
        <v>-0.27897435897435896</v>
      </c>
      <c r="K52" s="16">
        <v>107550</v>
      </c>
      <c r="L52" s="17">
        <f t="shared" si="142"/>
        <v>-0.10307692307692308</v>
      </c>
      <c r="M52" s="16">
        <v>158200</v>
      </c>
      <c r="N52" s="17">
        <f t="shared" si="143"/>
        <v>-0.62256410256410255</v>
      </c>
      <c r="O52" s="16">
        <v>148900</v>
      </c>
      <c r="P52" s="17">
        <f t="shared" si="5"/>
        <v>-0.52717948717948715</v>
      </c>
      <c r="Q52" s="16">
        <v>90400</v>
      </c>
      <c r="R52" s="17">
        <f t="shared" si="144"/>
        <v>7.2820512820512814E-2</v>
      </c>
      <c r="S52" s="16">
        <v>92200</v>
      </c>
      <c r="T52" s="17">
        <f t="shared" si="145"/>
        <v>5.4358974358974362E-2</v>
      </c>
      <c r="U52" s="16">
        <v>102533</v>
      </c>
      <c r="V52" s="17">
        <f t="shared" si="146"/>
        <v>-5.1620512820512818E-2</v>
      </c>
      <c r="W52" s="16">
        <v>139400</v>
      </c>
      <c r="X52" s="17">
        <f t="shared" si="9"/>
        <v>-0.42974358974358973</v>
      </c>
      <c r="Y52" s="16">
        <v>108500</v>
      </c>
      <c r="Z52" s="17">
        <f t="shared" si="10"/>
        <v>-0.11282051282051282</v>
      </c>
      <c r="AA52" s="16">
        <v>109700</v>
      </c>
      <c r="AB52" s="17">
        <f t="shared" si="147"/>
        <v>-0.12512820512820513</v>
      </c>
      <c r="AC52" s="16">
        <v>107550</v>
      </c>
      <c r="AD52" s="17">
        <f t="shared" si="148"/>
        <v>-0.10307692307692308</v>
      </c>
      <c r="AE52" s="16">
        <v>0</v>
      </c>
      <c r="AF52" s="17" t="str">
        <f t="shared" si="149"/>
        <v/>
      </c>
      <c r="AG52" s="16">
        <v>131600</v>
      </c>
      <c r="AH52" s="17">
        <f t="shared" si="14"/>
        <v>-0.34974358974358977</v>
      </c>
      <c r="AI52" s="16">
        <v>87600</v>
      </c>
      <c r="AJ52" s="17">
        <f t="shared" si="150"/>
        <v>0.10153846153846154</v>
      </c>
      <c r="AK52" s="16">
        <v>96800</v>
      </c>
      <c r="AL52" s="17">
        <f t="shared" si="151"/>
        <v>7.1794871794871795E-3</v>
      </c>
      <c r="AM52" s="16">
        <v>107550</v>
      </c>
      <c r="AN52" s="17">
        <f t="shared" si="152"/>
        <v>-0.10307692307692308</v>
      </c>
      <c r="AO52" s="16">
        <v>130200</v>
      </c>
      <c r="AP52" s="17">
        <f t="shared" si="153"/>
        <v>-0.33538461538461539</v>
      </c>
      <c r="AQ52" s="16">
        <v>105100</v>
      </c>
      <c r="AR52" s="17">
        <f t="shared" si="19"/>
        <v>-7.7948717948717952E-2</v>
      </c>
      <c r="AS52" s="16">
        <v>100200</v>
      </c>
      <c r="AT52" s="17">
        <f t="shared" si="154"/>
        <v>-2.7692307692307693E-2</v>
      </c>
      <c r="AU52" s="16">
        <v>118900</v>
      </c>
      <c r="AV52" s="17">
        <f t="shared" si="155"/>
        <v>-0.2194871794871795</v>
      </c>
      <c r="AW52" s="16">
        <v>157100</v>
      </c>
      <c r="AX52" s="17">
        <f t="shared" si="22"/>
        <v>-0.61128205128205126</v>
      </c>
      <c r="AY52" s="16">
        <v>120200</v>
      </c>
      <c r="AZ52" s="17">
        <f t="shared" si="23"/>
        <v>-0.23282051282051283</v>
      </c>
      <c r="BA52" s="16">
        <v>93800</v>
      </c>
      <c r="BB52" s="17">
        <f t="shared" si="156"/>
        <v>3.7948717948717951E-2</v>
      </c>
      <c r="BC52" s="16">
        <v>104000</v>
      </c>
      <c r="BD52" s="17">
        <f t="shared" si="157"/>
        <v>-6.6666666666666666E-2</v>
      </c>
      <c r="BE52" s="16">
        <v>130100</v>
      </c>
      <c r="BF52" s="17">
        <f t="shared" si="26"/>
        <v>-0.33435897435897438</v>
      </c>
      <c r="BG52" s="16">
        <v>112600</v>
      </c>
      <c r="BH52" s="17">
        <f t="shared" si="27"/>
        <v>-0.15487179487179487</v>
      </c>
      <c r="BI52" s="16">
        <v>0</v>
      </c>
      <c r="BJ52" s="17" t="str">
        <f t="shared" si="158"/>
        <v/>
      </c>
      <c r="BK52" s="16">
        <v>108000</v>
      </c>
      <c r="BL52" s="17">
        <f t="shared" si="159"/>
        <v>-0.1076923076923077</v>
      </c>
      <c r="BM52" s="16">
        <v>102533</v>
      </c>
      <c r="BN52" s="17">
        <f t="shared" si="160"/>
        <v>-5.1620512820512818E-2</v>
      </c>
      <c r="BO52" s="16">
        <v>152100</v>
      </c>
      <c r="BP52" s="17">
        <f t="shared" si="31"/>
        <v>-0.56000000000000005</v>
      </c>
      <c r="BQ52" s="16">
        <v>0</v>
      </c>
      <c r="BR52" s="17" t="str">
        <f t="shared" si="32"/>
        <v/>
      </c>
      <c r="BS52" s="16">
        <v>111400</v>
      </c>
      <c r="BT52" s="17">
        <f t="shared" si="161"/>
        <v>-0.14256410256410257</v>
      </c>
      <c r="BU52" s="16">
        <v>95600</v>
      </c>
      <c r="BV52" s="17">
        <f t="shared" si="162"/>
        <v>1.9487179487179488E-2</v>
      </c>
      <c r="BW52" s="16">
        <v>133700</v>
      </c>
      <c r="BX52" s="17">
        <f t="shared" si="35"/>
        <v>-0.37128205128205127</v>
      </c>
      <c r="BY52" s="16">
        <v>87700</v>
      </c>
      <c r="BZ52" s="17">
        <f t="shared" si="163"/>
        <v>0.10051282051282051</v>
      </c>
      <c r="CA52" s="16">
        <v>93000</v>
      </c>
      <c r="CB52" s="17">
        <f t="shared" si="164"/>
        <v>4.6153846153846156E-2</v>
      </c>
      <c r="CC52" s="16">
        <v>102533</v>
      </c>
      <c r="CD52" s="17">
        <f t="shared" si="165"/>
        <v>-5.1620512820512818E-2</v>
      </c>
      <c r="CE52" s="16">
        <v>151300</v>
      </c>
      <c r="CF52" s="17">
        <f t="shared" si="39"/>
        <v>-0.55179487179487174</v>
      </c>
      <c r="CG52" s="16">
        <v>105200</v>
      </c>
      <c r="CH52" s="17">
        <f t="shared" si="40"/>
        <v>-7.8974358974358977E-2</v>
      </c>
      <c r="CI52" s="16">
        <v>0</v>
      </c>
      <c r="CJ52" s="17" t="str">
        <f t="shared" si="166"/>
        <v/>
      </c>
      <c r="CK52" s="16">
        <v>0</v>
      </c>
      <c r="CL52" s="17" t="str">
        <f t="shared" si="167"/>
        <v/>
      </c>
      <c r="CM52" s="16">
        <v>0</v>
      </c>
      <c r="CN52" s="17" t="str">
        <f t="shared" si="43"/>
        <v/>
      </c>
      <c r="CO52" s="16">
        <v>105300</v>
      </c>
      <c r="CP52" s="17">
        <f t="shared" si="168"/>
        <v>-0.08</v>
      </c>
      <c r="CQ52" s="16">
        <v>109000</v>
      </c>
      <c r="CR52" s="17">
        <f t="shared" si="169"/>
        <v>-0.11794871794871795</v>
      </c>
      <c r="CS52" s="16">
        <v>113200</v>
      </c>
      <c r="CT52" s="17">
        <f t="shared" si="170"/>
        <v>-0.16102564102564101</v>
      </c>
      <c r="CU52" s="16">
        <v>0</v>
      </c>
      <c r="CV52" s="17" t="str">
        <f t="shared" si="47"/>
        <v/>
      </c>
      <c r="CW52" s="16">
        <v>101000</v>
      </c>
      <c r="CX52" s="17">
        <f t="shared" si="171"/>
        <v>-3.5897435897435895E-2</v>
      </c>
      <c r="CY52" s="16">
        <v>111200</v>
      </c>
      <c r="CZ52" s="17">
        <f t="shared" si="49"/>
        <v>-0.14051282051282052</v>
      </c>
      <c r="DA52" s="16">
        <v>121200</v>
      </c>
      <c r="DB52" s="17">
        <f t="shared" si="172"/>
        <v>-0.24307692307692308</v>
      </c>
      <c r="DC52" s="16">
        <v>98300</v>
      </c>
      <c r="DD52" s="17">
        <f t="shared" si="173"/>
        <v>-8.2051282051282051E-3</v>
      </c>
      <c r="DE52" s="16">
        <v>111700</v>
      </c>
      <c r="DF52" s="17">
        <f t="shared" si="174"/>
        <v>-0.14564102564102563</v>
      </c>
      <c r="DG52" s="16">
        <v>102533</v>
      </c>
      <c r="DH52" s="17">
        <f t="shared" si="175"/>
        <v>-5.1620512820512818E-2</v>
      </c>
      <c r="DI52" s="16">
        <v>130900</v>
      </c>
      <c r="DJ52" s="17">
        <f t="shared" si="176"/>
        <v>-0.34256410256410258</v>
      </c>
      <c r="DK52" s="16">
        <v>118000</v>
      </c>
      <c r="DL52" s="17">
        <f t="shared" si="55"/>
        <v>-0.21025641025641026</v>
      </c>
      <c r="DM52" s="16">
        <v>0</v>
      </c>
      <c r="DN52" s="17" t="str">
        <f t="shared" si="177"/>
        <v/>
      </c>
      <c r="DO52" s="16">
        <v>102533</v>
      </c>
      <c r="DP52" s="17">
        <f t="shared" si="178"/>
        <v>-5.1620512820512818E-2</v>
      </c>
      <c r="DQ52" s="16">
        <v>0</v>
      </c>
      <c r="DR52" s="17" t="str">
        <f t="shared" si="179"/>
        <v/>
      </c>
      <c r="DS52" s="16">
        <v>0</v>
      </c>
      <c r="DT52" s="17" t="str">
        <f t="shared" si="59"/>
        <v/>
      </c>
      <c r="DU52" s="16">
        <v>86400</v>
      </c>
      <c r="DV52" s="17">
        <f t="shared" si="180"/>
        <v>0.11384615384615385</v>
      </c>
      <c r="DW52" s="16">
        <v>87200</v>
      </c>
      <c r="DX52" s="17">
        <f t="shared" si="181"/>
        <v>0.10564102564102563</v>
      </c>
      <c r="DY52" s="16">
        <v>102533</v>
      </c>
      <c r="DZ52" s="17">
        <f t="shared" si="182"/>
        <v>-5.1620512820512818E-2</v>
      </c>
      <c r="EA52" s="16">
        <v>169700</v>
      </c>
      <c r="EB52" s="17">
        <f t="shared" si="63"/>
        <v>-0.74051282051282052</v>
      </c>
      <c r="EC52" s="16">
        <v>0</v>
      </c>
      <c r="ED52" s="17" t="str">
        <f t="shared" si="64"/>
        <v/>
      </c>
      <c r="EE52" s="16">
        <v>0</v>
      </c>
      <c r="EF52" s="17" t="str">
        <f t="shared" si="183"/>
        <v/>
      </c>
      <c r="EG52" s="16">
        <v>115300</v>
      </c>
      <c r="EH52" s="17">
        <f t="shared" si="184"/>
        <v>-0.18256410256410258</v>
      </c>
      <c r="EI52" s="16">
        <v>132500</v>
      </c>
      <c r="EJ52" s="17">
        <f t="shared" si="67"/>
        <v>-0.35897435897435898</v>
      </c>
      <c r="EK52" s="16">
        <v>0</v>
      </c>
      <c r="EL52" s="17" t="str">
        <f t="shared" si="68"/>
        <v/>
      </c>
      <c r="EM52" s="16">
        <v>87500</v>
      </c>
      <c r="EN52" s="17">
        <f t="shared" si="185"/>
        <v>0.10256410256410256</v>
      </c>
      <c r="EO52" s="16">
        <v>73500</v>
      </c>
      <c r="EP52" s="17">
        <f t="shared" si="186"/>
        <v>0.24615384615384617</v>
      </c>
      <c r="EQ52" s="16">
        <v>105000</v>
      </c>
      <c r="ER52" s="17">
        <f t="shared" si="71"/>
        <v>-7.6923076923076927E-2</v>
      </c>
      <c r="ES52" s="16">
        <v>114300</v>
      </c>
      <c r="ET52" s="17">
        <f t="shared" si="187"/>
        <v>-0.1723076923076923</v>
      </c>
      <c r="EU52" s="16">
        <v>108400</v>
      </c>
      <c r="EV52" s="17">
        <f t="shared" si="188"/>
        <v>-0.1117948717948718</v>
      </c>
      <c r="EW52" s="16">
        <v>107550</v>
      </c>
      <c r="EX52" s="17">
        <f t="shared" si="189"/>
        <v>-0.10307692307692308</v>
      </c>
      <c r="EY52" s="16">
        <v>152200</v>
      </c>
      <c r="EZ52" s="17">
        <f t="shared" si="75"/>
        <v>-0.56102564102564101</v>
      </c>
      <c r="FA52" s="16">
        <v>137200</v>
      </c>
      <c r="FB52" s="17">
        <f t="shared" si="76"/>
        <v>-0.40717948717948715</v>
      </c>
      <c r="FC52" s="16">
        <v>119700</v>
      </c>
      <c r="FD52" s="17">
        <f t="shared" si="190"/>
        <v>-0.22769230769230769</v>
      </c>
      <c r="FE52" s="16">
        <v>0</v>
      </c>
      <c r="FF52" s="17" t="str">
        <f t="shared" si="191"/>
        <v/>
      </c>
      <c r="FG52" s="16">
        <v>0</v>
      </c>
      <c r="FH52" s="17" t="str">
        <f t="shared" si="79"/>
        <v/>
      </c>
      <c r="FI52" s="16">
        <v>100200</v>
      </c>
      <c r="FJ52" s="17">
        <f t="shared" si="192"/>
        <v>-2.7692307692307693E-2</v>
      </c>
      <c r="FK52" s="16">
        <v>114300</v>
      </c>
      <c r="FL52" s="17">
        <f t="shared" si="193"/>
        <v>-0.1723076923076923</v>
      </c>
      <c r="FM52" s="16">
        <v>156200</v>
      </c>
      <c r="FN52" s="17">
        <f t="shared" si="82"/>
        <v>-0.602051282051282</v>
      </c>
      <c r="FO52" s="16">
        <v>120200</v>
      </c>
      <c r="FP52" s="17">
        <f t="shared" si="83"/>
        <v>-0.23282051282051283</v>
      </c>
      <c r="FQ52" s="16">
        <v>110600</v>
      </c>
      <c r="FR52" s="17">
        <f t="shared" si="194"/>
        <v>-0.13435897435897437</v>
      </c>
      <c r="FS52" s="16">
        <v>96500</v>
      </c>
      <c r="FT52" s="17">
        <f t="shared" si="195"/>
        <v>1.0256410256410256E-2</v>
      </c>
      <c r="FU52" s="16">
        <v>132700</v>
      </c>
      <c r="FV52" s="17">
        <f t="shared" si="86"/>
        <v>-0.36102564102564105</v>
      </c>
      <c r="FW52" s="16">
        <v>105000</v>
      </c>
      <c r="FX52" s="17">
        <f t="shared" si="196"/>
        <v>-7.6923076923076927E-2</v>
      </c>
      <c r="FY52" s="16">
        <v>103900</v>
      </c>
      <c r="FZ52" s="17">
        <f t="shared" si="197"/>
        <v>-6.5641025641025641E-2</v>
      </c>
      <c r="GA52" s="16">
        <v>107550</v>
      </c>
      <c r="GB52" s="17">
        <f t="shared" si="198"/>
        <v>-0.10307692307692308</v>
      </c>
      <c r="GC52" s="16">
        <v>158500</v>
      </c>
      <c r="GD52" s="17">
        <f t="shared" si="199"/>
        <v>-0.62564102564102564</v>
      </c>
      <c r="GE52" s="16">
        <v>126000</v>
      </c>
      <c r="GF52" s="17">
        <f t="shared" si="91"/>
        <v>-0.29230769230769232</v>
      </c>
      <c r="GG52" s="16">
        <v>109400</v>
      </c>
      <c r="GH52" s="17">
        <f t="shared" si="200"/>
        <v>-0.12205128205128205</v>
      </c>
      <c r="GI52" s="16">
        <v>0</v>
      </c>
      <c r="GJ52" s="17" t="str">
        <f t="shared" si="201"/>
        <v/>
      </c>
      <c r="GK52" s="16">
        <v>104800</v>
      </c>
      <c r="GL52" s="17">
        <f t="shared" si="94"/>
        <v>-7.4871794871794878E-2</v>
      </c>
      <c r="GM52" s="16">
        <v>128900</v>
      </c>
      <c r="GN52" s="17">
        <f t="shared" si="202"/>
        <v>-0.32205128205128203</v>
      </c>
      <c r="GO52" s="16">
        <v>154700</v>
      </c>
      <c r="GP52" s="17">
        <f t="shared" si="96"/>
        <v>-0.58666666666666667</v>
      </c>
      <c r="GQ52" s="16">
        <v>163900</v>
      </c>
      <c r="GR52" s="17">
        <f t="shared" si="203"/>
        <v>-0.681025641025641</v>
      </c>
      <c r="GS52" s="16">
        <v>196700</v>
      </c>
      <c r="GT52" s="17">
        <f t="shared" si="98"/>
        <v>-1.0174358974358975</v>
      </c>
      <c r="GU52" s="16">
        <v>0</v>
      </c>
      <c r="GV52" s="17" t="str">
        <f t="shared" si="204"/>
        <v/>
      </c>
      <c r="GW52" s="16">
        <v>0</v>
      </c>
      <c r="GX52" s="17" t="str">
        <f t="shared" si="100"/>
        <v/>
      </c>
      <c r="GY52" s="16">
        <v>50900</v>
      </c>
      <c r="GZ52" s="17">
        <f t="shared" si="205"/>
        <v>0.47794871794871796</v>
      </c>
      <c r="HA52" s="16">
        <v>100300</v>
      </c>
      <c r="HB52" s="17">
        <f t="shared" si="206"/>
        <v>-2.8717948717948718E-2</v>
      </c>
      <c r="HC52" s="16">
        <v>102533</v>
      </c>
      <c r="HD52" s="17">
        <f t="shared" si="207"/>
        <v>-5.1620512820512818E-2</v>
      </c>
      <c r="HE52" s="16">
        <v>154300</v>
      </c>
      <c r="HF52" s="17">
        <f t="shared" si="208"/>
        <v>-0.58256410256410252</v>
      </c>
      <c r="HG52" s="16">
        <v>61100</v>
      </c>
      <c r="HH52" s="17">
        <f t="shared" si="105"/>
        <v>0.37333333333333335</v>
      </c>
      <c r="HI52" s="96">
        <v>112400</v>
      </c>
      <c r="HJ52" s="17">
        <f t="shared" si="209"/>
        <v>-0.15282051282051282</v>
      </c>
      <c r="HK52" s="49">
        <v>156100</v>
      </c>
      <c r="HL52" s="17">
        <f t="shared" si="107"/>
        <v>-0.60102564102564104</v>
      </c>
      <c r="HM52" s="16">
        <v>115000</v>
      </c>
      <c r="HN52" s="17">
        <f t="shared" si="210"/>
        <v>-0.17948717948717949</v>
      </c>
      <c r="HO52" s="16">
        <v>145200</v>
      </c>
      <c r="HP52" s="17">
        <f t="shared" si="211"/>
        <v>-0.48923076923076925</v>
      </c>
      <c r="HQ52" s="49">
        <v>138000</v>
      </c>
      <c r="HR52" s="17">
        <f t="shared" si="110"/>
        <v>-0.41538461538461541</v>
      </c>
      <c r="HS52" s="16">
        <v>118000</v>
      </c>
      <c r="HT52" s="17">
        <f t="shared" si="212"/>
        <v>-0.21025641025641026</v>
      </c>
      <c r="HU52" s="16">
        <v>120400</v>
      </c>
      <c r="HV52" s="17">
        <f t="shared" si="213"/>
        <v>-0.23487179487179488</v>
      </c>
      <c r="HW52" s="16">
        <v>129900</v>
      </c>
      <c r="HX52" s="17">
        <f t="shared" si="113"/>
        <v>-0.3323076923076923</v>
      </c>
      <c r="HY52" s="49">
        <v>141600</v>
      </c>
      <c r="HZ52" s="17">
        <f t="shared" si="114"/>
        <v>-0.4523076923076923</v>
      </c>
      <c r="IA52" s="16">
        <v>0</v>
      </c>
      <c r="IB52" s="17" t="str">
        <f t="shared" si="214"/>
        <v/>
      </c>
      <c r="IC52" s="16">
        <v>193000</v>
      </c>
      <c r="ID52" s="17">
        <f t="shared" si="215"/>
        <v>-0.97948717948717945</v>
      </c>
      <c r="IE52" s="16">
        <v>216000</v>
      </c>
      <c r="IF52" s="17">
        <f t="shared" si="117"/>
        <v>-1.2153846153846153</v>
      </c>
      <c r="IG52" s="49">
        <v>0</v>
      </c>
      <c r="IH52" s="17" t="str">
        <f t="shared" si="118"/>
        <v/>
      </c>
      <c r="II52" s="49">
        <v>173500</v>
      </c>
      <c r="IJ52" s="47">
        <f t="shared" si="138"/>
        <v>-0.77948717948717949</v>
      </c>
      <c r="IK52" s="89">
        <v>85800</v>
      </c>
      <c r="IL52" s="17">
        <f t="shared" si="216"/>
        <v>0.12</v>
      </c>
      <c r="IM52" s="16">
        <v>108800</v>
      </c>
      <c r="IN52" s="17">
        <f t="shared" si="217"/>
        <v>-0.1158974358974359</v>
      </c>
      <c r="IO52" s="16">
        <v>107550</v>
      </c>
      <c r="IP52" s="17">
        <f t="shared" si="218"/>
        <v>-0.10307692307692308</v>
      </c>
      <c r="IQ52" s="16">
        <v>155100</v>
      </c>
      <c r="IR52" s="17">
        <f t="shared" si="219"/>
        <v>-0.59076923076923082</v>
      </c>
      <c r="IS52" s="49">
        <v>103000</v>
      </c>
      <c r="IT52" s="17">
        <f t="shared" si="123"/>
        <v>-5.6410256410256411E-2</v>
      </c>
      <c r="IU52" s="16">
        <v>41400</v>
      </c>
      <c r="IV52" s="17">
        <f t="shared" si="220"/>
        <v>0.57538461538461538</v>
      </c>
      <c r="IW52" s="16">
        <v>101700</v>
      </c>
      <c r="IX52" s="17">
        <f t="shared" si="221"/>
        <v>-4.3076923076923075E-2</v>
      </c>
      <c r="IY52" s="16">
        <v>102533</v>
      </c>
      <c r="IZ52" s="17">
        <f t="shared" si="222"/>
        <v>-5.1620512820512818E-2</v>
      </c>
      <c r="JA52" s="16">
        <v>148900</v>
      </c>
      <c r="JB52" s="17">
        <f t="shared" si="223"/>
        <v>-0.52717948717948715</v>
      </c>
      <c r="JC52" s="49">
        <v>49700</v>
      </c>
      <c r="JD52" s="17">
        <f t="shared" si="128"/>
        <v>0.49025641025641026</v>
      </c>
      <c r="JE52" s="16">
        <v>84800</v>
      </c>
      <c r="JF52" s="17">
        <f t="shared" si="224"/>
        <v>0.13025641025641024</v>
      </c>
      <c r="JG52" s="16">
        <v>121000</v>
      </c>
      <c r="JH52" s="17">
        <f t="shared" si="225"/>
        <v>-0.24102564102564103</v>
      </c>
      <c r="JI52" s="16">
        <v>107550</v>
      </c>
      <c r="JJ52" s="17">
        <f t="shared" si="226"/>
        <v>-0.10307692307692308</v>
      </c>
      <c r="JK52" s="16">
        <v>155400</v>
      </c>
      <c r="JL52" s="17">
        <f t="shared" si="227"/>
        <v>-0.5938461538461538</v>
      </c>
      <c r="JM52" s="49">
        <v>101800</v>
      </c>
      <c r="JN52" s="17">
        <f t="shared" si="133"/>
        <v>-4.41025641025641E-2</v>
      </c>
      <c r="JO52" s="16">
        <v>110800</v>
      </c>
      <c r="JP52" s="17">
        <f t="shared" si="228"/>
        <v>-0.13641025641025642</v>
      </c>
      <c r="JQ52" s="16">
        <v>104200</v>
      </c>
      <c r="JR52" s="17">
        <f t="shared" si="229"/>
        <v>-6.8717948717948715E-2</v>
      </c>
      <c r="JS52" s="16">
        <v>156900</v>
      </c>
      <c r="JT52" s="17">
        <f t="shared" si="230"/>
        <v>-0.60923076923076924</v>
      </c>
      <c r="JU52" s="49">
        <v>133000</v>
      </c>
      <c r="JV52" s="17">
        <f t="shared" si="137"/>
        <v>-0.36410256410256409</v>
      </c>
    </row>
    <row r="53" spans="2:282" ht="13.5" customHeight="1">
      <c r="B53" s="4">
        <v>9</v>
      </c>
      <c r="C53" s="4">
        <v>9</v>
      </c>
      <c r="D53" s="7">
        <v>102500</v>
      </c>
      <c r="E53" s="16"/>
      <c r="F53" s="17" t="str">
        <f t="shared" si="139"/>
        <v/>
      </c>
      <c r="G53" s="16">
        <v>131400</v>
      </c>
      <c r="H53" s="17">
        <f t="shared" si="140"/>
        <v>-0.28195121951219509</v>
      </c>
      <c r="I53" s="16">
        <v>131500</v>
      </c>
      <c r="J53" s="17">
        <f t="shared" si="141"/>
        <v>-0.28292682926829266</v>
      </c>
      <c r="K53" s="16">
        <v>112365</v>
      </c>
      <c r="L53" s="17">
        <f t="shared" si="142"/>
        <v>-9.6243902439024392E-2</v>
      </c>
      <c r="M53" s="16">
        <v>158200</v>
      </c>
      <c r="N53" s="17">
        <f t="shared" si="143"/>
        <v>-0.5434146341463415</v>
      </c>
      <c r="O53" s="16">
        <v>157700</v>
      </c>
      <c r="P53" s="17">
        <f t="shared" si="5"/>
        <v>-0.53853658536585369</v>
      </c>
      <c r="Q53" s="16">
        <v>94500</v>
      </c>
      <c r="R53" s="17">
        <f t="shared" si="144"/>
        <v>7.8048780487804878E-2</v>
      </c>
      <c r="S53" s="16">
        <v>97100</v>
      </c>
      <c r="T53" s="17">
        <f t="shared" si="145"/>
        <v>5.2682926829268291E-2</v>
      </c>
      <c r="U53" s="16">
        <v>106290</v>
      </c>
      <c r="V53" s="17">
        <f t="shared" si="146"/>
        <v>-3.6975609756097559E-2</v>
      </c>
      <c r="W53" s="16">
        <v>139400</v>
      </c>
      <c r="X53" s="17">
        <f t="shared" si="9"/>
        <v>-0.36</v>
      </c>
      <c r="Y53" s="16">
        <v>113400</v>
      </c>
      <c r="Z53" s="17">
        <f t="shared" si="10"/>
        <v>-0.10634146341463414</v>
      </c>
      <c r="AA53" s="16">
        <v>115300</v>
      </c>
      <c r="AB53" s="17">
        <f t="shared" si="147"/>
        <v>-0.1248780487804878</v>
      </c>
      <c r="AC53" s="16">
        <v>112365</v>
      </c>
      <c r="AD53" s="17">
        <f t="shared" si="148"/>
        <v>-9.6243902439024392E-2</v>
      </c>
      <c r="AE53" s="16">
        <v>0</v>
      </c>
      <c r="AF53" s="17" t="str">
        <f t="shared" si="149"/>
        <v/>
      </c>
      <c r="AG53" s="16">
        <v>138400</v>
      </c>
      <c r="AH53" s="17">
        <f t="shared" si="14"/>
        <v>-0.35024390243902437</v>
      </c>
      <c r="AI53" s="16">
        <v>92400</v>
      </c>
      <c r="AJ53" s="17">
        <f t="shared" si="150"/>
        <v>9.8536585365853663E-2</v>
      </c>
      <c r="AK53" s="16">
        <v>102000</v>
      </c>
      <c r="AL53" s="17">
        <f t="shared" si="151"/>
        <v>4.8780487804878049E-3</v>
      </c>
      <c r="AM53" s="16">
        <v>112365</v>
      </c>
      <c r="AN53" s="17">
        <f t="shared" si="152"/>
        <v>-9.6243902439024392E-2</v>
      </c>
      <c r="AO53" s="16">
        <v>130200</v>
      </c>
      <c r="AP53" s="17">
        <f t="shared" si="153"/>
        <v>-0.27024390243902441</v>
      </c>
      <c r="AQ53" s="16">
        <v>110900</v>
      </c>
      <c r="AR53" s="17">
        <f t="shared" si="19"/>
        <v>-8.1951219512195125E-2</v>
      </c>
      <c r="AS53" s="16">
        <v>106000</v>
      </c>
      <c r="AT53" s="17">
        <f t="shared" si="154"/>
        <v>-3.4146341463414637E-2</v>
      </c>
      <c r="AU53" s="16">
        <v>125000</v>
      </c>
      <c r="AV53" s="17">
        <f t="shared" si="155"/>
        <v>-0.21951219512195122</v>
      </c>
      <c r="AW53" s="16">
        <v>157100</v>
      </c>
      <c r="AX53" s="17">
        <f t="shared" si="22"/>
        <v>-0.53268292682926832</v>
      </c>
      <c r="AY53" s="16">
        <v>127200</v>
      </c>
      <c r="AZ53" s="17">
        <f t="shared" si="23"/>
        <v>-0.24097560975609755</v>
      </c>
      <c r="BA53" s="16">
        <v>99200</v>
      </c>
      <c r="BB53" s="17">
        <f t="shared" si="156"/>
        <v>3.2195121951219513E-2</v>
      </c>
      <c r="BC53" s="16">
        <v>109700</v>
      </c>
      <c r="BD53" s="17">
        <f t="shared" si="157"/>
        <v>-7.0243902439024397E-2</v>
      </c>
      <c r="BE53" s="16">
        <v>130100</v>
      </c>
      <c r="BF53" s="17">
        <f t="shared" si="26"/>
        <v>-0.26926829268292685</v>
      </c>
      <c r="BG53" s="16">
        <v>119000</v>
      </c>
      <c r="BH53" s="17">
        <f t="shared" si="27"/>
        <v>-0.16097560975609757</v>
      </c>
      <c r="BI53" s="16">
        <v>0</v>
      </c>
      <c r="BJ53" s="17" t="str">
        <f t="shared" si="158"/>
        <v/>
      </c>
      <c r="BK53" s="16">
        <v>113400</v>
      </c>
      <c r="BL53" s="17">
        <f t="shared" si="159"/>
        <v>-0.10634146341463414</v>
      </c>
      <c r="BM53" s="16">
        <v>106290</v>
      </c>
      <c r="BN53" s="17">
        <f t="shared" si="160"/>
        <v>-3.6975609756097559E-2</v>
      </c>
      <c r="BO53" s="16">
        <v>152100</v>
      </c>
      <c r="BP53" s="17">
        <f t="shared" si="31"/>
        <v>-0.48390243902439023</v>
      </c>
      <c r="BQ53" s="16">
        <v>0</v>
      </c>
      <c r="BR53" s="17" t="str">
        <f t="shared" si="32"/>
        <v/>
      </c>
      <c r="BS53" s="16">
        <v>115700</v>
      </c>
      <c r="BT53" s="17">
        <f t="shared" si="161"/>
        <v>-0.12878048780487805</v>
      </c>
      <c r="BU53" s="16">
        <v>100900</v>
      </c>
      <c r="BV53" s="17">
        <f t="shared" si="162"/>
        <v>1.5609756097560976E-2</v>
      </c>
      <c r="BW53" s="16">
        <v>138800</v>
      </c>
      <c r="BX53" s="17">
        <f t="shared" si="35"/>
        <v>-0.35414634146341462</v>
      </c>
      <c r="BY53" s="16">
        <v>91900</v>
      </c>
      <c r="BZ53" s="17">
        <f t="shared" si="163"/>
        <v>0.10341463414634146</v>
      </c>
      <c r="CA53" s="16">
        <v>98000</v>
      </c>
      <c r="CB53" s="17">
        <f t="shared" si="164"/>
        <v>4.3902439024390241E-2</v>
      </c>
      <c r="CC53" s="16">
        <v>106290</v>
      </c>
      <c r="CD53" s="17">
        <f t="shared" si="165"/>
        <v>-3.6975609756097559E-2</v>
      </c>
      <c r="CE53" s="16">
        <v>151300</v>
      </c>
      <c r="CF53" s="17">
        <f t="shared" si="39"/>
        <v>-0.47609756097560973</v>
      </c>
      <c r="CG53" s="16">
        <v>110300</v>
      </c>
      <c r="CH53" s="17">
        <f t="shared" si="40"/>
        <v>-7.6097560975609754E-2</v>
      </c>
      <c r="CI53" s="16">
        <v>0</v>
      </c>
      <c r="CJ53" s="17" t="str">
        <f t="shared" si="166"/>
        <v/>
      </c>
      <c r="CK53" s="16">
        <v>0</v>
      </c>
      <c r="CL53" s="17" t="str">
        <f t="shared" si="167"/>
        <v/>
      </c>
      <c r="CM53" s="16">
        <v>0</v>
      </c>
      <c r="CN53" s="17" t="str">
        <f t="shared" si="43"/>
        <v/>
      </c>
      <c r="CO53" s="16">
        <v>111300</v>
      </c>
      <c r="CP53" s="17">
        <f t="shared" si="168"/>
        <v>-8.5853658536585373E-2</v>
      </c>
      <c r="CQ53" s="16">
        <v>114500</v>
      </c>
      <c r="CR53" s="17">
        <f t="shared" si="169"/>
        <v>-0.11707317073170732</v>
      </c>
      <c r="CS53" s="16">
        <v>113200</v>
      </c>
      <c r="CT53" s="17">
        <f t="shared" si="170"/>
        <v>-0.10439024390243902</v>
      </c>
      <c r="CU53" s="16">
        <v>0</v>
      </c>
      <c r="CV53" s="17" t="str">
        <f t="shared" si="47"/>
        <v/>
      </c>
      <c r="CW53" s="16">
        <v>105300</v>
      </c>
      <c r="CX53" s="17">
        <f t="shared" si="171"/>
        <v>-2.7317073170731707E-2</v>
      </c>
      <c r="CY53" s="16">
        <v>117400</v>
      </c>
      <c r="CZ53" s="17">
        <f t="shared" si="49"/>
        <v>-0.14536585365853658</v>
      </c>
      <c r="DA53" s="16">
        <v>126400</v>
      </c>
      <c r="DB53" s="17">
        <f t="shared" si="172"/>
        <v>-0.23317073170731709</v>
      </c>
      <c r="DC53" s="16">
        <v>103600</v>
      </c>
      <c r="DD53" s="17">
        <f t="shared" si="173"/>
        <v>-1.0731707317073172E-2</v>
      </c>
      <c r="DE53" s="16">
        <v>117700</v>
      </c>
      <c r="DF53" s="17">
        <f t="shared" si="174"/>
        <v>-0.14829268292682926</v>
      </c>
      <c r="DG53" s="16">
        <v>106290</v>
      </c>
      <c r="DH53" s="17">
        <f t="shared" si="175"/>
        <v>-3.6975609756097559E-2</v>
      </c>
      <c r="DI53" s="16">
        <v>130900</v>
      </c>
      <c r="DJ53" s="17">
        <f t="shared" si="176"/>
        <v>-0.27707317073170734</v>
      </c>
      <c r="DK53" s="16">
        <v>124300</v>
      </c>
      <c r="DL53" s="17">
        <f t="shared" si="55"/>
        <v>-0.21268292682926829</v>
      </c>
      <c r="DM53" s="16">
        <v>0</v>
      </c>
      <c r="DN53" s="17" t="str">
        <f t="shared" si="177"/>
        <v/>
      </c>
      <c r="DO53" s="16">
        <v>106290</v>
      </c>
      <c r="DP53" s="17">
        <f t="shared" si="178"/>
        <v>-3.6975609756097559E-2</v>
      </c>
      <c r="DQ53" s="16">
        <v>0</v>
      </c>
      <c r="DR53" s="17" t="str">
        <f t="shared" si="179"/>
        <v/>
      </c>
      <c r="DS53" s="16">
        <v>0</v>
      </c>
      <c r="DT53" s="17" t="str">
        <f t="shared" si="59"/>
        <v/>
      </c>
      <c r="DU53" s="16">
        <v>91100</v>
      </c>
      <c r="DV53" s="17">
        <f t="shared" si="180"/>
        <v>0.11121951219512195</v>
      </c>
      <c r="DW53" s="16">
        <v>92000</v>
      </c>
      <c r="DX53" s="17">
        <f t="shared" si="181"/>
        <v>0.1024390243902439</v>
      </c>
      <c r="DY53" s="16">
        <v>106290</v>
      </c>
      <c r="DZ53" s="17">
        <f t="shared" si="182"/>
        <v>-3.6975609756097559E-2</v>
      </c>
      <c r="EA53" s="16">
        <v>169700</v>
      </c>
      <c r="EB53" s="17">
        <f t="shared" si="63"/>
        <v>-0.655609756097561</v>
      </c>
      <c r="EC53" s="16">
        <v>0</v>
      </c>
      <c r="ED53" s="17" t="str">
        <f t="shared" si="64"/>
        <v/>
      </c>
      <c r="EE53" s="16">
        <v>0</v>
      </c>
      <c r="EF53" s="17" t="str">
        <f t="shared" si="183"/>
        <v/>
      </c>
      <c r="EG53" s="16">
        <v>121300</v>
      </c>
      <c r="EH53" s="17">
        <f t="shared" si="184"/>
        <v>-0.18341463414634146</v>
      </c>
      <c r="EI53" s="16">
        <v>132500</v>
      </c>
      <c r="EJ53" s="17">
        <f t="shared" si="67"/>
        <v>-0.29268292682926828</v>
      </c>
      <c r="EK53" s="16">
        <v>0</v>
      </c>
      <c r="EL53" s="17" t="str">
        <f t="shared" si="68"/>
        <v/>
      </c>
      <c r="EM53" s="16">
        <v>91800</v>
      </c>
      <c r="EN53" s="17">
        <f t="shared" si="185"/>
        <v>0.10439024390243902</v>
      </c>
      <c r="EO53" s="16">
        <v>77500</v>
      </c>
      <c r="EP53" s="17">
        <f t="shared" si="186"/>
        <v>0.24390243902439024</v>
      </c>
      <c r="EQ53" s="16">
        <v>110200</v>
      </c>
      <c r="ER53" s="17">
        <f t="shared" si="71"/>
        <v>-7.5121951219512192E-2</v>
      </c>
      <c r="ES53" s="16">
        <v>118300</v>
      </c>
      <c r="ET53" s="17">
        <f t="shared" si="187"/>
        <v>-0.15414634146341463</v>
      </c>
      <c r="EU53" s="16">
        <v>114300</v>
      </c>
      <c r="EV53" s="17">
        <f t="shared" si="188"/>
        <v>-0.1151219512195122</v>
      </c>
      <c r="EW53" s="16">
        <v>112365</v>
      </c>
      <c r="EX53" s="17">
        <f t="shared" si="189"/>
        <v>-9.6243902439024392E-2</v>
      </c>
      <c r="EY53" s="16">
        <v>152200</v>
      </c>
      <c r="EZ53" s="17">
        <f t="shared" si="75"/>
        <v>-0.48487804878048779</v>
      </c>
      <c r="FA53" s="16">
        <v>142000</v>
      </c>
      <c r="FB53" s="17">
        <f t="shared" si="76"/>
        <v>-0.38536585365853659</v>
      </c>
      <c r="FC53" s="16">
        <v>126800</v>
      </c>
      <c r="FD53" s="17">
        <f t="shared" si="190"/>
        <v>-0.23707317073170731</v>
      </c>
      <c r="FE53" s="16">
        <v>0</v>
      </c>
      <c r="FF53" s="17" t="str">
        <f t="shared" si="191"/>
        <v/>
      </c>
      <c r="FG53" s="16">
        <v>0</v>
      </c>
      <c r="FH53" s="17" t="str">
        <f t="shared" si="79"/>
        <v/>
      </c>
      <c r="FI53" s="16">
        <v>106000</v>
      </c>
      <c r="FJ53" s="17">
        <f t="shared" si="192"/>
        <v>-3.4146341463414637E-2</v>
      </c>
      <c r="FK53" s="16">
        <v>120000</v>
      </c>
      <c r="FL53" s="17">
        <f t="shared" si="193"/>
        <v>-0.17073170731707318</v>
      </c>
      <c r="FM53" s="16">
        <v>156200</v>
      </c>
      <c r="FN53" s="17">
        <f t="shared" si="82"/>
        <v>-0.52390243902439027</v>
      </c>
      <c r="FO53" s="16">
        <v>127200</v>
      </c>
      <c r="FP53" s="17">
        <f t="shared" si="83"/>
        <v>-0.24097560975609755</v>
      </c>
      <c r="FQ53" s="16">
        <v>114900</v>
      </c>
      <c r="FR53" s="17">
        <f t="shared" si="194"/>
        <v>-0.12097560975609756</v>
      </c>
      <c r="FS53" s="16">
        <v>101300</v>
      </c>
      <c r="FT53" s="17">
        <f t="shared" si="195"/>
        <v>1.1707317073170732E-2</v>
      </c>
      <c r="FU53" s="16">
        <v>137900</v>
      </c>
      <c r="FV53" s="17">
        <f t="shared" si="86"/>
        <v>-0.34536585365853656</v>
      </c>
      <c r="FW53" s="16">
        <v>108800</v>
      </c>
      <c r="FX53" s="17">
        <f t="shared" si="196"/>
        <v>-6.1463414634146341E-2</v>
      </c>
      <c r="FY53" s="16">
        <v>109500</v>
      </c>
      <c r="FZ53" s="17">
        <f t="shared" si="197"/>
        <v>-6.8292682926829273E-2</v>
      </c>
      <c r="GA53" s="16">
        <v>112365</v>
      </c>
      <c r="GB53" s="17">
        <f t="shared" si="198"/>
        <v>-9.6243902439024392E-2</v>
      </c>
      <c r="GC53" s="16">
        <v>158500</v>
      </c>
      <c r="GD53" s="17">
        <f t="shared" si="199"/>
        <v>-0.54634146341463419</v>
      </c>
      <c r="GE53" s="16">
        <v>130600</v>
      </c>
      <c r="GF53" s="17">
        <f t="shared" si="91"/>
        <v>-0.27414634146341466</v>
      </c>
      <c r="GG53" s="16">
        <v>115400</v>
      </c>
      <c r="GH53" s="17">
        <f t="shared" si="200"/>
        <v>-0.12585365853658537</v>
      </c>
      <c r="GI53" s="16">
        <v>0</v>
      </c>
      <c r="GJ53" s="17" t="str">
        <f t="shared" si="201"/>
        <v/>
      </c>
      <c r="GK53" s="16">
        <v>109700</v>
      </c>
      <c r="GL53" s="17">
        <f t="shared" si="94"/>
        <v>-7.0243902439024397E-2</v>
      </c>
      <c r="GM53" s="16">
        <v>135200</v>
      </c>
      <c r="GN53" s="17">
        <f t="shared" si="202"/>
        <v>-0.31902439024390244</v>
      </c>
      <c r="GO53" s="16">
        <v>162200</v>
      </c>
      <c r="GP53" s="17">
        <f t="shared" si="96"/>
        <v>-0.58243902439024386</v>
      </c>
      <c r="GQ53" s="16">
        <v>172300</v>
      </c>
      <c r="GR53" s="17">
        <f t="shared" si="203"/>
        <v>-0.68097560975609761</v>
      </c>
      <c r="GS53" s="16">
        <v>206800</v>
      </c>
      <c r="GT53" s="17">
        <f t="shared" si="98"/>
        <v>-1.0175609756097561</v>
      </c>
      <c r="GU53" s="16">
        <v>0</v>
      </c>
      <c r="GV53" s="17" t="str">
        <f t="shared" si="204"/>
        <v/>
      </c>
      <c r="GW53" s="16">
        <v>0</v>
      </c>
      <c r="GX53" s="17" t="str">
        <f t="shared" si="100"/>
        <v/>
      </c>
      <c r="GY53" s="16">
        <v>55900</v>
      </c>
      <c r="GZ53" s="17">
        <f t="shared" si="205"/>
        <v>0.45463414634146343</v>
      </c>
      <c r="HA53" s="16">
        <v>105700</v>
      </c>
      <c r="HB53" s="17">
        <f t="shared" si="206"/>
        <v>-3.1219512195121951E-2</v>
      </c>
      <c r="HC53" s="16">
        <v>106290</v>
      </c>
      <c r="HD53" s="17">
        <f t="shared" si="207"/>
        <v>-3.6975609756097559E-2</v>
      </c>
      <c r="HE53" s="16">
        <v>154300</v>
      </c>
      <c r="HF53" s="17">
        <f t="shared" si="208"/>
        <v>-0.50536585365853659</v>
      </c>
      <c r="HG53" s="16">
        <v>67100</v>
      </c>
      <c r="HH53" s="17">
        <f t="shared" si="105"/>
        <v>0.34536585365853656</v>
      </c>
      <c r="HI53" s="96">
        <v>118900</v>
      </c>
      <c r="HJ53" s="17">
        <f t="shared" si="209"/>
        <v>-0.16</v>
      </c>
      <c r="HK53" s="49">
        <v>164000</v>
      </c>
      <c r="HL53" s="17">
        <f t="shared" si="107"/>
        <v>-0.6</v>
      </c>
      <c r="HM53" s="16">
        <v>119300</v>
      </c>
      <c r="HN53" s="17">
        <f t="shared" si="210"/>
        <v>-0.16390243902439025</v>
      </c>
      <c r="HO53" s="16">
        <v>153200</v>
      </c>
      <c r="HP53" s="17">
        <f t="shared" si="211"/>
        <v>-0.49463414634146341</v>
      </c>
      <c r="HQ53" s="49">
        <v>143200</v>
      </c>
      <c r="HR53" s="17">
        <f t="shared" si="110"/>
        <v>-0.39707317073170734</v>
      </c>
      <c r="HS53" s="16">
        <v>122100</v>
      </c>
      <c r="HT53" s="17">
        <f t="shared" si="212"/>
        <v>-0.19121951219512195</v>
      </c>
      <c r="HU53" s="16">
        <v>125900</v>
      </c>
      <c r="HV53" s="17">
        <f t="shared" si="213"/>
        <v>-0.22829268292682928</v>
      </c>
      <c r="HW53" s="16">
        <v>129900</v>
      </c>
      <c r="HX53" s="17">
        <f t="shared" si="113"/>
        <v>-0.26731707317073172</v>
      </c>
      <c r="HY53" s="49">
        <v>146500</v>
      </c>
      <c r="HZ53" s="17">
        <f t="shared" si="114"/>
        <v>-0.42926829268292682</v>
      </c>
      <c r="IA53" s="16">
        <v>0</v>
      </c>
      <c r="IB53" s="17" t="str">
        <f t="shared" si="214"/>
        <v/>
      </c>
      <c r="IC53" s="16">
        <v>200400</v>
      </c>
      <c r="ID53" s="17">
        <f t="shared" si="215"/>
        <v>-0.95512195121951216</v>
      </c>
      <c r="IE53" s="16">
        <v>216000</v>
      </c>
      <c r="IF53" s="17">
        <f t="shared" si="117"/>
        <v>-1.1073170731707318</v>
      </c>
      <c r="IG53" s="49">
        <v>0</v>
      </c>
      <c r="IH53" s="17" t="str">
        <f t="shared" si="118"/>
        <v/>
      </c>
      <c r="II53" s="49">
        <v>193700</v>
      </c>
      <c r="IJ53" s="47">
        <f t="shared" si="138"/>
        <v>-0.88975609756097562</v>
      </c>
      <c r="IK53" s="89">
        <v>90100</v>
      </c>
      <c r="IL53" s="17">
        <f t="shared" si="216"/>
        <v>0.12097560975609756</v>
      </c>
      <c r="IM53" s="16">
        <v>114500</v>
      </c>
      <c r="IN53" s="17">
        <f t="shared" si="217"/>
        <v>-0.11707317073170732</v>
      </c>
      <c r="IO53" s="16">
        <v>112365</v>
      </c>
      <c r="IP53" s="17">
        <f t="shared" si="218"/>
        <v>-9.6243902439024392E-2</v>
      </c>
      <c r="IQ53" s="16">
        <v>155100</v>
      </c>
      <c r="IR53" s="17">
        <f t="shared" si="219"/>
        <v>-0.51317073170731708</v>
      </c>
      <c r="IS53" s="49">
        <v>108100</v>
      </c>
      <c r="IT53" s="17">
        <f t="shared" si="123"/>
        <v>-5.4634146341463415E-2</v>
      </c>
      <c r="IU53" s="16">
        <v>42600</v>
      </c>
      <c r="IV53" s="17">
        <f t="shared" si="220"/>
        <v>0.58439024390243899</v>
      </c>
      <c r="IW53" s="16">
        <v>107100</v>
      </c>
      <c r="IX53" s="17">
        <f t="shared" si="221"/>
        <v>-4.4878048780487803E-2</v>
      </c>
      <c r="IY53" s="16">
        <v>106290</v>
      </c>
      <c r="IZ53" s="17">
        <f t="shared" si="222"/>
        <v>-3.6975609756097559E-2</v>
      </c>
      <c r="JA53" s="16">
        <v>148900</v>
      </c>
      <c r="JB53" s="17">
        <f t="shared" si="223"/>
        <v>-0.45268292682926831</v>
      </c>
      <c r="JC53" s="49">
        <v>51100</v>
      </c>
      <c r="JD53" s="17">
        <f t="shared" si="128"/>
        <v>0.50146341463414634</v>
      </c>
      <c r="JE53" s="16">
        <v>89300</v>
      </c>
      <c r="JF53" s="17">
        <f t="shared" si="224"/>
        <v>0.12878048780487805</v>
      </c>
      <c r="JG53" s="16">
        <v>127300</v>
      </c>
      <c r="JH53" s="17">
        <f t="shared" si="225"/>
        <v>-0.24195121951219511</v>
      </c>
      <c r="JI53" s="16">
        <v>112365</v>
      </c>
      <c r="JJ53" s="17">
        <f t="shared" si="226"/>
        <v>-9.6243902439024392E-2</v>
      </c>
      <c r="JK53" s="16">
        <v>155400</v>
      </c>
      <c r="JL53" s="17">
        <f t="shared" si="227"/>
        <v>-0.51609756097560977</v>
      </c>
      <c r="JM53" s="49">
        <v>107200</v>
      </c>
      <c r="JN53" s="17">
        <f t="shared" si="133"/>
        <v>-4.5853658536585365E-2</v>
      </c>
      <c r="JO53" s="16">
        <v>117100</v>
      </c>
      <c r="JP53" s="17">
        <f t="shared" si="228"/>
        <v>-0.14243902439024389</v>
      </c>
      <c r="JQ53" s="16">
        <v>109900</v>
      </c>
      <c r="JR53" s="17">
        <f t="shared" si="229"/>
        <v>-7.2195121951219507E-2</v>
      </c>
      <c r="JS53" s="16">
        <v>156900</v>
      </c>
      <c r="JT53" s="17">
        <f t="shared" si="230"/>
        <v>-0.5307317073170732</v>
      </c>
      <c r="JU53" s="49">
        <v>140500</v>
      </c>
      <c r="JV53" s="17">
        <f t="shared" si="137"/>
        <v>-0.37073170731707317</v>
      </c>
    </row>
    <row r="54" spans="2:282" ht="13.5" customHeight="1">
      <c r="B54" s="4">
        <v>9.5</v>
      </c>
      <c r="C54" s="4">
        <v>9.5</v>
      </c>
      <c r="D54" s="7">
        <v>107500</v>
      </c>
      <c r="E54" s="16"/>
      <c r="F54" s="17" t="str">
        <f t="shared" si="139"/>
        <v/>
      </c>
      <c r="G54" s="16">
        <v>138600</v>
      </c>
      <c r="H54" s="17">
        <f t="shared" si="140"/>
        <v>-0.28930232558139535</v>
      </c>
      <c r="I54" s="16">
        <v>138200</v>
      </c>
      <c r="J54" s="17">
        <f t="shared" si="141"/>
        <v>-0.2855813953488372</v>
      </c>
      <c r="K54" s="16">
        <v>117203</v>
      </c>
      <c r="L54" s="17">
        <f t="shared" si="142"/>
        <v>-9.0260465116279068E-2</v>
      </c>
      <c r="M54" s="16">
        <v>175500</v>
      </c>
      <c r="N54" s="17">
        <f t="shared" si="143"/>
        <v>-0.63255813953488371</v>
      </c>
      <c r="O54" s="16">
        <v>166300</v>
      </c>
      <c r="P54" s="17">
        <f t="shared" si="5"/>
        <v>-0.54697674418604647</v>
      </c>
      <c r="Q54" s="16">
        <v>99600</v>
      </c>
      <c r="R54" s="17">
        <f t="shared" si="144"/>
        <v>7.3488372093023252E-2</v>
      </c>
      <c r="S54" s="16">
        <v>102000</v>
      </c>
      <c r="T54" s="17">
        <f t="shared" si="145"/>
        <v>5.1162790697674418E-2</v>
      </c>
      <c r="U54" s="16">
        <v>110048</v>
      </c>
      <c r="V54" s="17">
        <f t="shared" si="146"/>
        <v>-2.3702325581395348E-2</v>
      </c>
      <c r="W54" s="16">
        <v>154100</v>
      </c>
      <c r="X54" s="17">
        <f t="shared" si="9"/>
        <v>-0.43348837209302327</v>
      </c>
      <c r="Y54" s="16">
        <v>119500</v>
      </c>
      <c r="Z54" s="17">
        <f t="shared" si="10"/>
        <v>-0.11162790697674418</v>
      </c>
      <c r="AA54" s="16">
        <v>121000</v>
      </c>
      <c r="AB54" s="17">
        <f t="shared" si="147"/>
        <v>-0.12558139534883722</v>
      </c>
      <c r="AC54" s="16">
        <v>117203</v>
      </c>
      <c r="AD54" s="17">
        <f t="shared" si="148"/>
        <v>-9.0260465116279068E-2</v>
      </c>
      <c r="AE54" s="16">
        <v>0</v>
      </c>
      <c r="AF54" s="17" t="str">
        <f t="shared" si="149"/>
        <v/>
      </c>
      <c r="AG54" s="16">
        <v>145200</v>
      </c>
      <c r="AH54" s="17">
        <f t="shared" si="14"/>
        <v>-0.35069767441860467</v>
      </c>
      <c r="AI54" s="16">
        <v>97200</v>
      </c>
      <c r="AJ54" s="17">
        <f t="shared" si="150"/>
        <v>9.5813953488372086E-2</v>
      </c>
      <c r="AK54" s="16">
        <v>107200</v>
      </c>
      <c r="AL54" s="17">
        <f t="shared" si="151"/>
        <v>2.7906976744186047E-3</v>
      </c>
      <c r="AM54" s="16">
        <v>117203</v>
      </c>
      <c r="AN54" s="17">
        <f t="shared" si="152"/>
        <v>-9.0260465116279068E-2</v>
      </c>
      <c r="AO54" s="16">
        <v>144000</v>
      </c>
      <c r="AP54" s="17">
        <f t="shared" si="153"/>
        <v>-0.33953488372093021</v>
      </c>
      <c r="AQ54" s="16">
        <v>116600</v>
      </c>
      <c r="AR54" s="17">
        <f t="shared" si="19"/>
        <v>-8.4651162790697676E-2</v>
      </c>
      <c r="AS54" s="16">
        <v>111700</v>
      </c>
      <c r="AT54" s="17">
        <f t="shared" si="154"/>
        <v>-3.9069767441860463E-2</v>
      </c>
      <c r="AU54" s="16">
        <v>131000</v>
      </c>
      <c r="AV54" s="17">
        <f t="shared" si="155"/>
        <v>-0.21860465116279071</v>
      </c>
      <c r="AW54" s="16">
        <v>174200</v>
      </c>
      <c r="AX54" s="17">
        <f t="shared" si="22"/>
        <v>-0.62046511627906975</v>
      </c>
      <c r="AY54" s="16">
        <v>134000</v>
      </c>
      <c r="AZ54" s="17">
        <f t="shared" si="23"/>
        <v>-0.24651162790697675</v>
      </c>
      <c r="BA54" s="16">
        <v>104500</v>
      </c>
      <c r="BB54" s="17">
        <f t="shared" si="156"/>
        <v>2.7906976744186046E-2</v>
      </c>
      <c r="BC54" s="16">
        <v>115300</v>
      </c>
      <c r="BD54" s="17">
        <f t="shared" si="157"/>
        <v>-7.2558139534883714E-2</v>
      </c>
      <c r="BE54" s="16">
        <v>143900</v>
      </c>
      <c r="BF54" s="17">
        <f t="shared" si="26"/>
        <v>-0.3386046511627907</v>
      </c>
      <c r="BG54" s="16">
        <v>125400</v>
      </c>
      <c r="BH54" s="17">
        <f t="shared" si="27"/>
        <v>-0.16651162790697674</v>
      </c>
      <c r="BI54" s="16">
        <v>0</v>
      </c>
      <c r="BJ54" s="17" t="str">
        <f t="shared" si="158"/>
        <v/>
      </c>
      <c r="BK54" s="16">
        <v>118900</v>
      </c>
      <c r="BL54" s="17">
        <f t="shared" si="159"/>
        <v>-0.10604651162790697</v>
      </c>
      <c r="BM54" s="16">
        <v>110048</v>
      </c>
      <c r="BN54" s="17">
        <f t="shared" si="160"/>
        <v>-2.3702325581395348E-2</v>
      </c>
      <c r="BO54" s="16">
        <v>167900</v>
      </c>
      <c r="BP54" s="17">
        <f t="shared" si="31"/>
        <v>-0.56186046511627907</v>
      </c>
      <c r="BQ54" s="16">
        <v>0</v>
      </c>
      <c r="BR54" s="17" t="str">
        <f t="shared" si="32"/>
        <v/>
      </c>
      <c r="BS54" s="16">
        <v>122900</v>
      </c>
      <c r="BT54" s="17">
        <f t="shared" si="161"/>
        <v>-0.14325581395348838</v>
      </c>
      <c r="BU54" s="16">
        <v>106200</v>
      </c>
      <c r="BV54" s="17">
        <f t="shared" si="162"/>
        <v>1.2093023255813953E-2</v>
      </c>
      <c r="BW54" s="16">
        <v>147500</v>
      </c>
      <c r="BX54" s="17">
        <f t="shared" si="35"/>
        <v>-0.37209302325581395</v>
      </c>
      <c r="BY54" s="16">
        <v>96900</v>
      </c>
      <c r="BZ54" s="17">
        <f t="shared" si="163"/>
        <v>9.8604651162790699E-2</v>
      </c>
      <c r="CA54" s="16">
        <v>103000</v>
      </c>
      <c r="CB54" s="17">
        <f t="shared" si="164"/>
        <v>4.1860465116279069E-2</v>
      </c>
      <c r="CC54" s="16">
        <v>110048</v>
      </c>
      <c r="CD54" s="17">
        <f t="shared" si="165"/>
        <v>-2.3702325581395348E-2</v>
      </c>
      <c r="CE54" s="16">
        <v>167300</v>
      </c>
      <c r="CF54" s="17">
        <f t="shared" si="39"/>
        <v>-0.5562790697674419</v>
      </c>
      <c r="CG54" s="16">
        <v>116300</v>
      </c>
      <c r="CH54" s="17">
        <f t="shared" si="40"/>
        <v>-8.1860465116279063E-2</v>
      </c>
      <c r="CI54" s="16">
        <v>0</v>
      </c>
      <c r="CJ54" s="17" t="str">
        <f t="shared" si="166"/>
        <v/>
      </c>
      <c r="CK54" s="16">
        <v>0</v>
      </c>
      <c r="CL54" s="17" t="str">
        <f t="shared" si="167"/>
        <v/>
      </c>
      <c r="CM54" s="16">
        <v>0</v>
      </c>
      <c r="CN54" s="17" t="str">
        <f t="shared" si="43"/>
        <v/>
      </c>
      <c r="CO54" s="16">
        <v>117400</v>
      </c>
      <c r="CP54" s="17">
        <f t="shared" si="168"/>
        <v>-9.2093023255813949E-2</v>
      </c>
      <c r="CQ54" s="16">
        <v>120000</v>
      </c>
      <c r="CR54" s="17">
        <f t="shared" si="169"/>
        <v>-0.11627906976744186</v>
      </c>
      <c r="CS54" s="16">
        <v>125400</v>
      </c>
      <c r="CT54" s="17">
        <f t="shared" si="170"/>
        <v>-0.16651162790697674</v>
      </c>
      <c r="CU54" s="16">
        <v>0</v>
      </c>
      <c r="CV54" s="17" t="str">
        <f t="shared" si="47"/>
        <v/>
      </c>
      <c r="CW54" s="16">
        <v>111300</v>
      </c>
      <c r="CX54" s="17">
        <f t="shared" si="171"/>
        <v>-3.5348837209302326E-2</v>
      </c>
      <c r="CY54" s="16">
        <v>123600</v>
      </c>
      <c r="CZ54" s="17">
        <f t="shared" si="49"/>
        <v>-0.14976744186046512</v>
      </c>
      <c r="DA54" s="16">
        <v>133600</v>
      </c>
      <c r="DB54" s="17">
        <f t="shared" si="172"/>
        <v>-0.2427906976744186</v>
      </c>
      <c r="DC54" s="16">
        <v>109000</v>
      </c>
      <c r="DD54" s="17">
        <f t="shared" si="173"/>
        <v>-1.3953488372093023E-2</v>
      </c>
      <c r="DE54" s="16">
        <v>123700</v>
      </c>
      <c r="DF54" s="17">
        <f t="shared" si="174"/>
        <v>-0.15069767441860465</v>
      </c>
      <c r="DG54" s="16">
        <v>110048</v>
      </c>
      <c r="DH54" s="17">
        <f t="shared" si="175"/>
        <v>-2.3702325581395348E-2</v>
      </c>
      <c r="DI54" s="16">
        <v>144800</v>
      </c>
      <c r="DJ54" s="17">
        <f t="shared" si="176"/>
        <v>-0.34697674418604652</v>
      </c>
      <c r="DK54" s="16">
        <v>130800</v>
      </c>
      <c r="DL54" s="17">
        <f t="shared" si="55"/>
        <v>-0.21674418604651163</v>
      </c>
      <c r="DM54" s="16">
        <v>0</v>
      </c>
      <c r="DN54" s="17" t="str">
        <f t="shared" si="177"/>
        <v/>
      </c>
      <c r="DO54" s="16">
        <v>110048</v>
      </c>
      <c r="DP54" s="17">
        <f t="shared" si="178"/>
        <v>-2.3702325581395348E-2</v>
      </c>
      <c r="DQ54" s="16">
        <v>0</v>
      </c>
      <c r="DR54" s="17" t="str">
        <f t="shared" si="179"/>
        <v/>
      </c>
      <c r="DS54" s="16">
        <v>0</v>
      </c>
      <c r="DT54" s="17" t="str">
        <f t="shared" si="59"/>
        <v/>
      </c>
      <c r="DU54" s="16">
        <v>95900</v>
      </c>
      <c r="DV54" s="17">
        <f t="shared" si="180"/>
        <v>0.10790697674418605</v>
      </c>
      <c r="DW54" s="16">
        <v>96700</v>
      </c>
      <c r="DX54" s="17">
        <f t="shared" si="181"/>
        <v>0.10046511627906977</v>
      </c>
      <c r="DY54" s="16">
        <v>110048</v>
      </c>
      <c r="DZ54" s="17">
        <f t="shared" si="182"/>
        <v>-2.3702325581395348E-2</v>
      </c>
      <c r="EA54" s="16">
        <v>189700</v>
      </c>
      <c r="EB54" s="17">
        <f t="shared" si="63"/>
        <v>-0.76465116279069767</v>
      </c>
      <c r="EC54" s="16">
        <v>0</v>
      </c>
      <c r="ED54" s="17" t="str">
        <f t="shared" si="64"/>
        <v/>
      </c>
      <c r="EE54" s="16">
        <v>0</v>
      </c>
      <c r="EF54" s="17" t="str">
        <f t="shared" si="183"/>
        <v/>
      </c>
      <c r="EG54" s="16">
        <v>127200</v>
      </c>
      <c r="EH54" s="17">
        <f t="shared" si="184"/>
        <v>-0.18325581395348836</v>
      </c>
      <c r="EI54" s="16">
        <v>146700</v>
      </c>
      <c r="EJ54" s="17">
        <f t="shared" si="67"/>
        <v>-0.36465116279069765</v>
      </c>
      <c r="EK54" s="16">
        <v>0</v>
      </c>
      <c r="EL54" s="17" t="str">
        <f t="shared" si="68"/>
        <v/>
      </c>
      <c r="EM54" s="16">
        <v>96800</v>
      </c>
      <c r="EN54" s="17">
        <f t="shared" si="185"/>
        <v>9.9534883720930237E-2</v>
      </c>
      <c r="EO54" s="16">
        <v>81400</v>
      </c>
      <c r="EP54" s="17">
        <f t="shared" si="186"/>
        <v>0.2427906976744186</v>
      </c>
      <c r="EQ54" s="16">
        <v>116200</v>
      </c>
      <c r="ER54" s="17">
        <f t="shared" si="71"/>
        <v>-8.0930232558139539E-2</v>
      </c>
      <c r="ES54" s="16">
        <v>126900</v>
      </c>
      <c r="ET54" s="17">
        <f t="shared" si="187"/>
        <v>-0.18046511627906978</v>
      </c>
      <c r="EU54" s="16">
        <v>120300</v>
      </c>
      <c r="EV54" s="17">
        <f t="shared" si="188"/>
        <v>-0.11906976744186047</v>
      </c>
      <c r="EW54" s="16">
        <v>117203</v>
      </c>
      <c r="EX54" s="17">
        <f t="shared" si="189"/>
        <v>-9.0260465116279068E-2</v>
      </c>
      <c r="EY54" s="16">
        <v>168500</v>
      </c>
      <c r="EZ54" s="17">
        <f t="shared" si="75"/>
        <v>-0.56744186046511624</v>
      </c>
      <c r="FA54" s="16">
        <v>152300</v>
      </c>
      <c r="FB54" s="17">
        <f t="shared" si="76"/>
        <v>-0.41674418604651164</v>
      </c>
      <c r="FC54" s="16">
        <v>133900</v>
      </c>
      <c r="FD54" s="17">
        <f t="shared" si="190"/>
        <v>-0.24558139534883722</v>
      </c>
      <c r="FE54" s="16">
        <v>0</v>
      </c>
      <c r="FF54" s="17" t="str">
        <f t="shared" si="191"/>
        <v/>
      </c>
      <c r="FG54" s="16">
        <v>0</v>
      </c>
      <c r="FH54" s="17" t="str">
        <f t="shared" si="79"/>
        <v/>
      </c>
      <c r="FI54" s="16">
        <v>111700</v>
      </c>
      <c r="FJ54" s="17">
        <f t="shared" si="192"/>
        <v>-3.9069767441860463E-2</v>
      </c>
      <c r="FK54" s="16">
        <v>125700</v>
      </c>
      <c r="FL54" s="17">
        <f t="shared" si="193"/>
        <v>-0.16930232558139535</v>
      </c>
      <c r="FM54" s="16">
        <v>173100</v>
      </c>
      <c r="FN54" s="17">
        <f t="shared" si="82"/>
        <v>-0.61023255813953492</v>
      </c>
      <c r="FO54" s="16">
        <v>134000</v>
      </c>
      <c r="FP54" s="17">
        <f t="shared" si="83"/>
        <v>-0.24651162790697675</v>
      </c>
      <c r="FQ54" s="16">
        <v>121300</v>
      </c>
      <c r="FR54" s="17">
        <f t="shared" si="194"/>
        <v>-0.12837209302325581</v>
      </c>
      <c r="FS54" s="16">
        <v>106200</v>
      </c>
      <c r="FT54" s="17">
        <f t="shared" si="195"/>
        <v>1.2093023255813953E-2</v>
      </c>
      <c r="FU54" s="16">
        <v>145600</v>
      </c>
      <c r="FV54" s="17">
        <f t="shared" si="86"/>
        <v>-0.35441860465116282</v>
      </c>
      <c r="FW54" s="16">
        <v>116400</v>
      </c>
      <c r="FX54" s="17">
        <f t="shared" si="196"/>
        <v>-8.2790697674418601E-2</v>
      </c>
      <c r="FY54" s="16">
        <v>115100</v>
      </c>
      <c r="FZ54" s="17">
        <f t="shared" si="197"/>
        <v>-7.0697674418604653E-2</v>
      </c>
      <c r="GA54" s="16">
        <v>117203</v>
      </c>
      <c r="GB54" s="17">
        <f t="shared" si="198"/>
        <v>-9.0260465116279068E-2</v>
      </c>
      <c r="GC54" s="16">
        <v>175200</v>
      </c>
      <c r="GD54" s="17">
        <f t="shared" si="199"/>
        <v>-0.62976744186046507</v>
      </c>
      <c r="GE54" s="16">
        <v>139700</v>
      </c>
      <c r="GF54" s="17">
        <f t="shared" si="91"/>
        <v>-0.29953488372093023</v>
      </c>
      <c r="GG54" s="16">
        <v>121300</v>
      </c>
      <c r="GH54" s="17">
        <f t="shared" si="200"/>
        <v>-0.12837209302325581</v>
      </c>
      <c r="GI54" s="16">
        <v>0</v>
      </c>
      <c r="GJ54" s="17" t="str">
        <f t="shared" si="201"/>
        <v/>
      </c>
      <c r="GK54" s="16">
        <v>115600</v>
      </c>
      <c r="GL54" s="17">
        <f t="shared" si="94"/>
        <v>-7.5348837209302327E-2</v>
      </c>
      <c r="GM54" s="16">
        <v>141500</v>
      </c>
      <c r="GN54" s="17">
        <f t="shared" si="202"/>
        <v>-0.31627906976744186</v>
      </c>
      <c r="GO54" s="16">
        <v>169800</v>
      </c>
      <c r="GP54" s="17">
        <f t="shared" si="96"/>
        <v>-0.57953488372093021</v>
      </c>
      <c r="GQ54" s="16">
        <v>180800</v>
      </c>
      <c r="GR54" s="17">
        <f t="shared" si="203"/>
        <v>-0.68186046511627907</v>
      </c>
      <c r="GS54" s="16">
        <v>217000</v>
      </c>
      <c r="GT54" s="17">
        <f t="shared" si="98"/>
        <v>-1.0186046511627906</v>
      </c>
      <c r="GU54" s="16">
        <v>0</v>
      </c>
      <c r="GV54" s="17" t="str">
        <f t="shared" si="204"/>
        <v/>
      </c>
      <c r="GW54" s="16">
        <v>0</v>
      </c>
      <c r="GX54" s="17" t="str">
        <f t="shared" si="100"/>
        <v/>
      </c>
      <c r="GY54" s="16">
        <v>60900</v>
      </c>
      <c r="GZ54" s="17">
        <f t="shared" si="205"/>
        <v>0.43348837209302327</v>
      </c>
      <c r="HA54" s="16">
        <v>111100</v>
      </c>
      <c r="HB54" s="17">
        <f t="shared" si="206"/>
        <v>-3.3488372093023258E-2</v>
      </c>
      <c r="HC54" s="16">
        <v>110048</v>
      </c>
      <c r="HD54" s="17">
        <f t="shared" si="207"/>
        <v>-2.3702325581395348E-2</v>
      </c>
      <c r="HE54" s="16">
        <v>170900</v>
      </c>
      <c r="HF54" s="17">
        <f t="shared" si="208"/>
        <v>-0.58976744186046515</v>
      </c>
      <c r="HG54" s="16">
        <v>73100</v>
      </c>
      <c r="HH54" s="17">
        <f t="shared" si="105"/>
        <v>0.32</v>
      </c>
      <c r="HI54" s="96">
        <v>125300</v>
      </c>
      <c r="HJ54" s="17">
        <f t="shared" si="209"/>
        <v>-0.1655813953488372</v>
      </c>
      <c r="HK54" s="49">
        <v>172100</v>
      </c>
      <c r="HL54" s="17">
        <f t="shared" si="107"/>
        <v>-0.60093023255813949</v>
      </c>
      <c r="HM54" s="16">
        <v>126500</v>
      </c>
      <c r="HN54" s="17">
        <f t="shared" si="210"/>
        <v>-0.17674418604651163</v>
      </c>
      <c r="HO54" s="16">
        <v>161300</v>
      </c>
      <c r="HP54" s="17">
        <f t="shared" si="211"/>
        <v>-0.50046511627906975</v>
      </c>
      <c r="HQ54" s="49">
        <v>151800</v>
      </c>
      <c r="HR54" s="17">
        <f t="shared" si="110"/>
        <v>-0.41209302325581393</v>
      </c>
      <c r="HS54" s="16">
        <v>130300</v>
      </c>
      <c r="HT54" s="17">
        <f t="shared" si="212"/>
        <v>-0.21209302325581394</v>
      </c>
      <c r="HU54" s="16">
        <v>131500</v>
      </c>
      <c r="HV54" s="17">
        <f t="shared" si="213"/>
        <v>-0.22325581395348837</v>
      </c>
      <c r="HW54" s="16">
        <v>143600</v>
      </c>
      <c r="HX54" s="17">
        <f t="shared" si="113"/>
        <v>-0.33581395348837212</v>
      </c>
      <c r="HY54" s="49">
        <v>156400</v>
      </c>
      <c r="HZ54" s="17">
        <f t="shared" si="114"/>
        <v>-0.45488372093023255</v>
      </c>
      <c r="IA54" s="16">
        <v>0</v>
      </c>
      <c r="IB54" s="17" t="str">
        <f t="shared" si="214"/>
        <v/>
      </c>
      <c r="IC54" s="16">
        <v>207900</v>
      </c>
      <c r="ID54" s="17">
        <f t="shared" si="215"/>
        <v>-0.93395348837209302</v>
      </c>
      <c r="IE54" s="16">
        <v>239800</v>
      </c>
      <c r="IF54" s="17">
        <f t="shared" si="117"/>
        <v>-1.2306976744186047</v>
      </c>
      <c r="IG54" s="49">
        <v>0</v>
      </c>
      <c r="IH54" s="17" t="str">
        <f t="shared" si="118"/>
        <v/>
      </c>
      <c r="II54" s="49">
        <v>201700</v>
      </c>
      <c r="IJ54" s="47">
        <f t="shared" si="138"/>
        <v>-0.87627906976744185</v>
      </c>
      <c r="IK54" s="89">
        <v>95300</v>
      </c>
      <c r="IL54" s="17">
        <f t="shared" si="216"/>
        <v>0.11348837209302326</v>
      </c>
      <c r="IM54" s="16">
        <v>120200</v>
      </c>
      <c r="IN54" s="17">
        <f t="shared" si="217"/>
        <v>-0.11813953488372093</v>
      </c>
      <c r="IO54" s="16">
        <v>117203</v>
      </c>
      <c r="IP54" s="17">
        <f t="shared" si="218"/>
        <v>-9.0260465116279068E-2</v>
      </c>
      <c r="IQ54" s="16">
        <v>171700</v>
      </c>
      <c r="IR54" s="17">
        <f t="shared" si="219"/>
        <v>-0.59720930232558145</v>
      </c>
      <c r="IS54" s="49">
        <v>114400</v>
      </c>
      <c r="IT54" s="17">
        <f t="shared" si="123"/>
        <v>-6.4186046511627903E-2</v>
      </c>
      <c r="IU54" s="16">
        <v>43700</v>
      </c>
      <c r="IV54" s="17">
        <f t="shared" si="220"/>
        <v>0.5934883720930233</v>
      </c>
      <c r="IW54" s="16">
        <v>112600</v>
      </c>
      <c r="IX54" s="17">
        <f t="shared" si="221"/>
        <v>-4.7441860465116281E-2</v>
      </c>
      <c r="IY54" s="16">
        <v>110048</v>
      </c>
      <c r="IZ54" s="17">
        <f t="shared" si="222"/>
        <v>-2.3702325581395348E-2</v>
      </c>
      <c r="JA54" s="16">
        <v>165000</v>
      </c>
      <c r="JB54" s="17">
        <f t="shared" si="223"/>
        <v>-0.53488372093023251</v>
      </c>
      <c r="JC54" s="49">
        <v>52400</v>
      </c>
      <c r="JD54" s="17">
        <f t="shared" si="128"/>
        <v>0.51255813953488372</v>
      </c>
      <c r="JE54" s="16">
        <v>93900</v>
      </c>
      <c r="JF54" s="17">
        <f t="shared" si="224"/>
        <v>0.12651162790697673</v>
      </c>
      <c r="JG54" s="16">
        <v>133700</v>
      </c>
      <c r="JH54" s="17">
        <f t="shared" si="225"/>
        <v>-0.24372093023255814</v>
      </c>
      <c r="JI54" s="16">
        <v>117203</v>
      </c>
      <c r="JJ54" s="17">
        <f t="shared" si="226"/>
        <v>-9.0260465116279068E-2</v>
      </c>
      <c r="JK54" s="16">
        <v>172300</v>
      </c>
      <c r="JL54" s="17">
        <f t="shared" si="227"/>
        <v>-0.60279069767441862</v>
      </c>
      <c r="JM54" s="49">
        <v>112700</v>
      </c>
      <c r="JN54" s="17">
        <f t="shared" si="133"/>
        <v>-4.8372093023255812E-2</v>
      </c>
      <c r="JO54" s="16">
        <v>123400</v>
      </c>
      <c r="JP54" s="17">
        <f t="shared" si="228"/>
        <v>-0.14790697674418604</v>
      </c>
      <c r="JQ54" s="16">
        <v>115600</v>
      </c>
      <c r="JR54" s="17">
        <f t="shared" si="229"/>
        <v>-7.5348837209302327E-2</v>
      </c>
      <c r="JS54" s="16">
        <v>173900</v>
      </c>
      <c r="JT54" s="17">
        <f t="shared" si="230"/>
        <v>-0.61767441860465111</v>
      </c>
      <c r="JU54" s="49">
        <v>148100</v>
      </c>
      <c r="JV54" s="17">
        <f t="shared" si="137"/>
        <v>-0.37767441860465117</v>
      </c>
    </row>
    <row r="55" spans="2:282" ht="13.5" customHeight="1">
      <c r="B55" s="4">
        <v>10</v>
      </c>
      <c r="C55" s="4">
        <v>10</v>
      </c>
      <c r="D55" s="7">
        <v>112500</v>
      </c>
      <c r="E55" s="16"/>
      <c r="F55" s="17" t="str">
        <f t="shared" si="139"/>
        <v/>
      </c>
      <c r="G55" s="16">
        <v>145800</v>
      </c>
      <c r="H55" s="17">
        <f t="shared" si="140"/>
        <v>-0.29599999999999999</v>
      </c>
      <c r="I55" s="16">
        <v>145000</v>
      </c>
      <c r="J55" s="17">
        <f t="shared" si="141"/>
        <v>-0.28888888888888886</v>
      </c>
      <c r="K55" s="16">
        <v>121905</v>
      </c>
      <c r="L55" s="17">
        <f t="shared" si="142"/>
        <v>-8.3599999999999994E-2</v>
      </c>
      <c r="M55" s="16">
        <v>175500</v>
      </c>
      <c r="N55" s="17">
        <f t="shared" si="143"/>
        <v>-0.56000000000000005</v>
      </c>
      <c r="O55" s="16">
        <v>175000</v>
      </c>
      <c r="P55" s="17">
        <f t="shared" si="5"/>
        <v>-0.55555555555555558</v>
      </c>
      <c r="Q55" s="16">
        <v>103700</v>
      </c>
      <c r="R55" s="17">
        <f t="shared" si="144"/>
        <v>7.8222222222222221E-2</v>
      </c>
      <c r="S55" s="16">
        <v>106900</v>
      </c>
      <c r="T55" s="17">
        <f t="shared" si="145"/>
        <v>4.9777777777777775E-2</v>
      </c>
      <c r="U55" s="16">
        <v>113828</v>
      </c>
      <c r="V55" s="17">
        <f t="shared" si="146"/>
        <v>-1.1804444444444444E-2</v>
      </c>
      <c r="W55" s="16">
        <v>154100</v>
      </c>
      <c r="X55" s="17">
        <f t="shared" si="9"/>
        <v>-0.36977777777777776</v>
      </c>
      <c r="Y55" s="16">
        <v>124400</v>
      </c>
      <c r="Z55" s="17">
        <f t="shared" si="10"/>
        <v>-0.10577777777777778</v>
      </c>
      <c r="AA55" s="16">
        <v>126700</v>
      </c>
      <c r="AB55" s="17">
        <f t="shared" si="147"/>
        <v>-0.12622222222222224</v>
      </c>
      <c r="AC55" s="16">
        <v>121905</v>
      </c>
      <c r="AD55" s="17">
        <f t="shared" si="148"/>
        <v>-8.3599999999999994E-2</v>
      </c>
      <c r="AE55" s="16">
        <v>0</v>
      </c>
      <c r="AF55" s="17" t="str">
        <f t="shared" si="149"/>
        <v/>
      </c>
      <c r="AG55" s="16">
        <v>152000</v>
      </c>
      <c r="AH55" s="17">
        <f t="shared" si="14"/>
        <v>-0.3511111111111111</v>
      </c>
      <c r="AI55" s="16">
        <v>101900</v>
      </c>
      <c r="AJ55" s="17">
        <f t="shared" si="150"/>
        <v>9.4222222222222221E-2</v>
      </c>
      <c r="AK55" s="16">
        <v>112400</v>
      </c>
      <c r="AL55" s="17">
        <f t="shared" si="151"/>
        <v>8.8888888888888893E-4</v>
      </c>
      <c r="AM55" s="16">
        <v>121905</v>
      </c>
      <c r="AN55" s="17">
        <f t="shared" si="152"/>
        <v>-8.3599999999999994E-2</v>
      </c>
      <c r="AO55" s="16">
        <v>144000</v>
      </c>
      <c r="AP55" s="17">
        <f t="shared" si="153"/>
        <v>-0.28000000000000003</v>
      </c>
      <c r="AQ55" s="16">
        <v>122300</v>
      </c>
      <c r="AR55" s="17">
        <f t="shared" si="19"/>
        <v>-8.7111111111111111E-2</v>
      </c>
      <c r="AS55" s="16">
        <v>117400</v>
      </c>
      <c r="AT55" s="17">
        <f t="shared" si="154"/>
        <v>-4.3555555555555556E-2</v>
      </c>
      <c r="AU55" s="16">
        <v>137100</v>
      </c>
      <c r="AV55" s="17">
        <f t="shared" si="155"/>
        <v>-0.21866666666666668</v>
      </c>
      <c r="AW55" s="16">
        <v>174200</v>
      </c>
      <c r="AX55" s="17">
        <f t="shared" si="22"/>
        <v>-0.5484444444444444</v>
      </c>
      <c r="AY55" s="16">
        <v>140900</v>
      </c>
      <c r="AZ55" s="17">
        <f t="shared" si="23"/>
        <v>-0.25244444444444447</v>
      </c>
      <c r="BA55" s="16">
        <v>109900</v>
      </c>
      <c r="BB55" s="17">
        <f t="shared" si="156"/>
        <v>2.311111111111111E-2</v>
      </c>
      <c r="BC55" s="16">
        <v>121000</v>
      </c>
      <c r="BD55" s="17">
        <f t="shared" si="157"/>
        <v>-7.5555555555555556E-2</v>
      </c>
      <c r="BE55" s="16">
        <v>143900</v>
      </c>
      <c r="BF55" s="17">
        <f t="shared" si="26"/>
        <v>-0.27911111111111109</v>
      </c>
      <c r="BG55" s="16">
        <v>131900</v>
      </c>
      <c r="BH55" s="17">
        <f t="shared" si="27"/>
        <v>-0.17244444444444446</v>
      </c>
      <c r="BI55" s="16">
        <v>0</v>
      </c>
      <c r="BJ55" s="17" t="str">
        <f t="shared" si="158"/>
        <v/>
      </c>
      <c r="BK55" s="16">
        <v>124400</v>
      </c>
      <c r="BL55" s="17">
        <f t="shared" si="159"/>
        <v>-0.10577777777777778</v>
      </c>
      <c r="BM55" s="16">
        <v>113828</v>
      </c>
      <c r="BN55" s="17">
        <f t="shared" si="160"/>
        <v>-1.1804444444444444E-2</v>
      </c>
      <c r="BO55" s="16">
        <v>167900</v>
      </c>
      <c r="BP55" s="17">
        <f t="shared" si="31"/>
        <v>-0.49244444444444446</v>
      </c>
      <c r="BQ55" s="16">
        <v>0</v>
      </c>
      <c r="BR55" s="17" t="str">
        <f t="shared" si="32"/>
        <v/>
      </c>
      <c r="BS55" s="16">
        <v>127200</v>
      </c>
      <c r="BT55" s="17">
        <f t="shared" si="161"/>
        <v>-0.13066666666666665</v>
      </c>
      <c r="BU55" s="16">
        <v>111500</v>
      </c>
      <c r="BV55" s="17">
        <f t="shared" si="162"/>
        <v>8.8888888888888889E-3</v>
      </c>
      <c r="BW55" s="16">
        <v>152600</v>
      </c>
      <c r="BX55" s="17">
        <f t="shared" si="35"/>
        <v>-0.35644444444444445</v>
      </c>
      <c r="BY55" s="16">
        <v>101000</v>
      </c>
      <c r="BZ55" s="17">
        <f t="shared" si="163"/>
        <v>0.10222222222222223</v>
      </c>
      <c r="CA55" s="16">
        <v>108000</v>
      </c>
      <c r="CB55" s="17">
        <f t="shared" si="164"/>
        <v>0.04</v>
      </c>
      <c r="CC55" s="16">
        <v>113828</v>
      </c>
      <c r="CD55" s="17">
        <f t="shared" si="165"/>
        <v>-1.1804444444444444E-2</v>
      </c>
      <c r="CE55" s="16">
        <v>167300</v>
      </c>
      <c r="CF55" s="17">
        <f t="shared" si="39"/>
        <v>-0.48711111111111111</v>
      </c>
      <c r="CG55" s="16">
        <v>121200</v>
      </c>
      <c r="CH55" s="17">
        <f t="shared" si="40"/>
        <v>-7.7333333333333337E-2</v>
      </c>
      <c r="CI55" s="16">
        <v>0</v>
      </c>
      <c r="CJ55" s="17" t="str">
        <f t="shared" si="166"/>
        <v/>
      </c>
      <c r="CK55" s="16">
        <v>0</v>
      </c>
      <c r="CL55" s="17" t="str">
        <f t="shared" si="167"/>
        <v/>
      </c>
      <c r="CM55" s="16">
        <v>0</v>
      </c>
      <c r="CN55" s="17" t="str">
        <f t="shared" si="43"/>
        <v/>
      </c>
      <c r="CO55" s="16">
        <v>123400</v>
      </c>
      <c r="CP55" s="17">
        <f t="shared" si="168"/>
        <v>-9.6888888888888886E-2</v>
      </c>
      <c r="CQ55" s="16">
        <v>125400</v>
      </c>
      <c r="CR55" s="17">
        <f t="shared" si="169"/>
        <v>-0.11466666666666667</v>
      </c>
      <c r="CS55" s="16">
        <v>125400</v>
      </c>
      <c r="CT55" s="17">
        <f t="shared" si="170"/>
        <v>-0.11466666666666667</v>
      </c>
      <c r="CU55" s="16">
        <v>0</v>
      </c>
      <c r="CV55" s="17" t="str">
        <f t="shared" si="47"/>
        <v/>
      </c>
      <c r="CW55" s="16">
        <v>115600</v>
      </c>
      <c r="CX55" s="17">
        <f t="shared" si="171"/>
        <v>-2.7555555555555555E-2</v>
      </c>
      <c r="CY55" s="16">
        <v>129800</v>
      </c>
      <c r="CZ55" s="17">
        <f t="shared" si="49"/>
        <v>-0.15377777777777779</v>
      </c>
      <c r="DA55" s="16">
        <v>138700</v>
      </c>
      <c r="DB55" s="17">
        <f t="shared" si="172"/>
        <v>-0.2328888888888889</v>
      </c>
      <c r="DC55" s="16">
        <v>114300</v>
      </c>
      <c r="DD55" s="17">
        <f t="shared" si="173"/>
        <v>-1.6E-2</v>
      </c>
      <c r="DE55" s="16">
        <v>129700</v>
      </c>
      <c r="DF55" s="17">
        <f t="shared" si="174"/>
        <v>-0.15288888888888888</v>
      </c>
      <c r="DG55" s="16">
        <v>113828</v>
      </c>
      <c r="DH55" s="17">
        <f t="shared" si="175"/>
        <v>-1.1804444444444444E-2</v>
      </c>
      <c r="DI55" s="16">
        <v>144800</v>
      </c>
      <c r="DJ55" s="17">
        <f t="shared" si="176"/>
        <v>-0.28711111111111109</v>
      </c>
      <c r="DK55" s="16">
        <v>137200</v>
      </c>
      <c r="DL55" s="17">
        <f t="shared" si="55"/>
        <v>-0.21955555555555556</v>
      </c>
      <c r="DM55" s="16">
        <v>0</v>
      </c>
      <c r="DN55" s="17" t="str">
        <f t="shared" si="177"/>
        <v/>
      </c>
      <c r="DO55" s="16">
        <v>113828</v>
      </c>
      <c r="DP55" s="17">
        <f t="shared" si="178"/>
        <v>-1.1804444444444444E-2</v>
      </c>
      <c r="DQ55" s="16">
        <v>0</v>
      </c>
      <c r="DR55" s="17" t="str">
        <f t="shared" si="179"/>
        <v/>
      </c>
      <c r="DS55" s="16">
        <v>0</v>
      </c>
      <c r="DT55" s="17" t="str">
        <f t="shared" si="59"/>
        <v/>
      </c>
      <c r="DU55" s="16">
        <v>100600</v>
      </c>
      <c r="DV55" s="17">
        <f t="shared" si="180"/>
        <v>0.10577777777777778</v>
      </c>
      <c r="DW55" s="16">
        <v>101500</v>
      </c>
      <c r="DX55" s="17">
        <f t="shared" si="181"/>
        <v>9.7777777777777783E-2</v>
      </c>
      <c r="DY55" s="16">
        <v>113828</v>
      </c>
      <c r="DZ55" s="17">
        <f t="shared" si="182"/>
        <v>-1.1804444444444444E-2</v>
      </c>
      <c r="EA55" s="16">
        <v>189700</v>
      </c>
      <c r="EB55" s="17">
        <f t="shared" si="63"/>
        <v>-0.68622222222222218</v>
      </c>
      <c r="EC55" s="16">
        <v>0</v>
      </c>
      <c r="ED55" s="17" t="str">
        <f t="shared" si="64"/>
        <v/>
      </c>
      <c r="EE55" s="16">
        <v>0</v>
      </c>
      <c r="EF55" s="17" t="str">
        <f t="shared" si="183"/>
        <v/>
      </c>
      <c r="EG55" s="16">
        <v>133100</v>
      </c>
      <c r="EH55" s="17">
        <f t="shared" si="184"/>
        <v>-0.18311111111111111</v>
      </c>
      <c r="EI55" s="16">
        <v>146700</v>
      </c>
      <c r="EJ55" s="17">
        <f t="shared" si="67"/>
        <v>-0.30399999999999999</v>
      </c>
      <c r="EK55" s="16">
        <v>0</v>
      </c>
      <c r="EL55" s="17" t="str">
        <f t="shared" si="68"/>
        <v/>
      </c>
      <c r="EM55" s="16">
        <v>101200</v>
      </c>
      <c r="EN55" s="17">
        <f t="shared" si="185"/>
        <v>0.10044444444444445</v>
      </c>
      <c r="EO55" s="16">
        <v>85400</v>
      </c>
      <c r="EP55" s="17">
        <f t="shared" si="186"/>
        <v>0.2408888888888889</v>
      </c>
      <c r="EQ55" s="16">
        <v>121400</v>
      </c>
      <c r="ER55" s="17">
        <f t="shared" si="71"/>
        <v>-7.9111111111111104E-2</v>
      </c>
      <c r="ES55" s="16">
        <v>130800</v>
      </c>
      <c r="ET55" s="17">
        <f t="shared" si="187"/>
        <v>-0.16266666666666665</v>
      </c>
      <c r="EU55" s="16">
        <v>126200</v>
      </c>
      <c r="EV55" s="17">
        <f t="shared" si="188"/>
        <v>-0.12177777777777778</v>
      </c>
      <c r="EW55" s="16">
        <v>121905</v>
      </c>
      <c r="EX55" s="17">
        <f t="shared" si="189"/>
        <v>-8.3599999999999994E-2</v>
      </c>
      <c r="EY55" s="16">
        <v>168500</v>
      </c>
      <c r="EZ55" s="17">
        <f t="shared" si="75"/>
        <v>-0.49777777777777776</v>
      </c>
      <c r="FA55" s="16">
        <v>157000</v>
      </c>
      <c r="FB55" s="17">
        <f t="shared" si="76"/>
        <v>-0.39555555555555555</v>
      </c>
      <c r="FC55" s="16">
        <v>141000</v>
      </c>
      <c r="FD55" s="17">
        <f t="shared" si="190"/>
        <v>-0.25333333333333335</v>
      </c>
      <c r="FE55" s="16">
        <v>0</v>
      </c>
      <c r="FF55" s="17" t="str">
        <f t="shared" si="191"/>
        <v/>
      </c>
      <c r="FG55" s="16">
        <v>0</v>
      </c>
      <c r="FH55" s="17" t="str">
        <f t="shared" si="79"/>
        <v/>
      </c>
      <c r="FI55" s="16">
        <v>117400</v>
      </c>
      <c r="FJ55" s="17">
        <f t="shared" si="192"/>
        <v>-4.3555555555555556E-2</v>
      </c>
      <c r="FK55" s="16">
        <v>131400</v>
      </c>
      <c r="FL55" s="17">
        <f t="shared" si="193"/>
        <v>-0.16800000000000001</v>
      </c>
      <c r="FM55" s="16">
        <v>173100</v>
      </c>
      <c r="FN55" s="17">
        <f t="shared" si="82"/>
        <v>-0.53866666666666663</v>
      </c>
      <c r="FO55" s="16">
        <v>140900</v>
      </c>
      <c r="FP55" s="17">
        <f t="shared" si="83"/>
        <v>-0.25244444444444447</v>
      </c>
      <c r="FQ55" s="16">
        <v>135600</v>
      </c>
      <c r="FR55" s="17">
        <f t="shared" si="194"/>
        <v>-0.20533333333333334</v>
      </c>
      <c r="FS55" s="16">
        <v>111000</v>
      </c>
      <c r="FT55" s="17">
        <f t="shared" si="195"/>
        <v>1.3333333333333334E-2</v>
      </c>
      <c r="FU55" s="16">
        <v>162700</v>
      </c>
      <c r="FV55" s="17">
        <f t="shared" si="86"/>
        <v>-0.44622222222222224</v>
      </c>
      <c r="FW55" s="16">
        <v>120200</v>
      </c>
      <c r="FX55" s="17">
        <f t="shared" si="196"/>
        <v>-6.8444444444444447E-2</v>
      </c>
      <c r="FY55" s="16">
        <v>120700</v>
      </c>
      <c r="FZ55" s="17">
        <f t="shared" si="197"/>
        <v>-7.2888888888888892E-2</v>
      </c>
      <c r="GA55" s="16">
        <v>121905</v>
      </c>
      <c r="GB55" s="17">
        <f t="shared" si="198"/>
        <v>-8.3599999999999994E-2</v>
      </c>
      <c r="GC55" s="16">
        <v>175200</v>
      </c>
      <c r="GD55" s="17">
        <f t="shared" si="199"/>
        <v>-0.55733333333333335</v>
      </c>
      <c r="GE55" s="16">
        <v>144200</v>
      </c>
      <c r="GF55" s="17">
        <f t="shared" si="91"/>
        <v>-0.28177777777777779</v>
      </c>
      <c r="GG55" s="16">
        <v>127200</v>
      </c>
      <c r="GH55" s="17">
        <f t="shared" si="200"/>
        <v>-0.13066666666666665</v>
      </c>
      <c r="GI55" s="16">
        <v>0</v>
      </c>
      <c r="GJ55" s="17" t="str">
        <f t="shared" si="201"/>
        <v/>
      </c>
      <c r="GK55" s="16">
        <v>126500</v>
      </c>
      <c r="GL55" s="17">
        <f t="shared" si="94"/>
        <v>-0.12444444444444444</v>
      </c>
      <c r="GM55" s="16">
        <v>147800</v>
      </c>
      <c r="GN55" s="17">
        <f t="shared" si="202"/>
        <v>-0.31377777777777777</v>
      </c>
      <c r="GO55" s="16">
        <v>177400</v>
      </c>
      <c r="GP55" s="17">
        <f t="shared" si="96"/>
        <v>-0.5768888888888889</v>
      </c>
      <c r="GQ55" s="16">
        <v>189300</v>
      </c>
      <c r="GR55" s="17">
        <f t="shared" si="203"/>
        <v>-0.68266666666666664</v>
      </c>
      <c r="GS55" s="16">
        <v>227200</v>
      </c>
      <c r="GT55" s="17">
        <f t="shared" si="98"/>
        <v>-1.0195555555555555</v>
      </c>
      <c r="GU55" s="16">
        <v>0</v>
      </c>
      <c r="GV55" s="17" t="str">
        <f t="shared" si="204"/>
        <v/>
      </c>
      <c r="GW55" s="16">
        <v>0</v>
      </c>
      <c r="GX55" s="17" t="str">
        <f t="shared" si="100"/>
        <v/>
      </c>
      <c r="GY55" s="16">
        <v>65900</v>
      </c>
      <c r="GZ55" s="17">
        <f t="shared" si="205"/>
        <v>0.41422222222222221</v>
      </c>
      <c r="HA55" s="16">
        <v>116500</v>
      </c>
      <c r="HB55" s="17">
        <f t="shared" si="206"/>
        <v>-3.5555555555555556E-2</v>
      </c>
      <c r="HC55" s="16">
        <v>113828</v>
      </c>
      <c r="HD55" s="17">
        <f t="shared" si="207"/>
        <v>-1.1804444444444444E-2</v>
      </c>
      <c r="HE55" s="16">
        <v>170900</v>
      </c>
      <c r="HF55" s="17">
        <f t="shared" si="208"/>
        <v>-0.51911111111111108</v>
      </c>
      <c r="HG55" s="16">
        <v>79100</v>
      </c>
      <c r="HH55" s="17">
        <f t="shared" si="105"/>
        <v>0.29688888888888887</v>
      </c>
      <c r="HI55" s="96">
        <v>138700</v>
      </c>
      <c r="HJ55" s="17">
        <f t="shared" si="209"/>
        <v>-0.2328888888888889</v>
      </c>
      <c r="HK55" s="49">
        <v>192000</v>
      </c>
      <c r="HL55" s="17">
        <f t="shared" si="107"/>
        <v>-0.70666666666666667</v>
      </c>
      <c r="HM55" s="16">
        <v>137800</v>
      </c>
      <c r="HN55" s="17">
        <f t="shared" si="210"/>
        <v>-0.22488888888888889</v>
      </c>
      <c r="HO55" s="16">
        <v>169400</v>
      </c>
      <c r="HP55" s="17">
        <f t="shared" si="211"/>
        <v>-0.50577777777777777</v>
      </c>
      <c r="HQ55" s="49">
        <v>165400</v>
      </c>
      <c r="HR55" s="17">
        <f t="shared" si="110"/>
        <v>-0.47022222222222221</v>
      </c>
      <c r="HS55" s="16">
        <v>134400</v>
      </c>
      <c r="HT55" s="17">
        <f t="shared" si="212"/>
        <v>-0.19466666666666665</v>
      </c>
      <c r="HU55" s="16">
        <v>137000</v>
      </c>
      <c r="HV55" s="17">
        <f t="shared" si="213"/>
        <v>-0.21777777777777776</v>
      </c>
      <c r="HW55" s="16">
        <v>143600</v>
      </c>
      <c r="HX55" s="17">
        <f t="shared" si="113"/>
        <v>-0.27644444444444444</v>
      </c>
      <c r="HY55" s="49">
        <v>161300</v>
      </c>
      <c r="HZ55" s="17">
        <f t="shared" si="114"/>
        <v>-0.43377777777777776</v>
      </c>
      <c r="IA55" s="16">
        <v>0</v>
      </c>
      <c r="IB55" s="17" t="str">
        <f t="shared" si="214"/>
        <v/>
      </c>
      <c r="IC55" s="16">
        <v>215400</v>
      </c>
      <c r="ID55" s="17">
        <f t="shared" si="215"/>
        <v>-0.91466666666666663</v>
      </c>
      <c r="IE55" s="16">
        <v>239800</v>
      </c>
      <c r="IF55" s="17">
        <f t="shared" si="117"/>
        <v>-1.1315555555555556</v>
      </c>
      <c r="IG55" s="49">
        <v>0</v>
      </c>
      <c r="IH55" s="17" t="str">
        <f t="shared" si="118"/>
        <v/>
      </c>
      <c r="II55" s="49">
        <v>209800</v>
      </c>
      <c r="IJ55" s="47">
        <f t="shared" si="138"/>
        <v>-0.86488888888888893</v>
      </c>
      <c r="IK55" s="89">
        <v>99700</v>
      </c>
      <c r="IL55" s="17">
        <f t="shared" si="216"/>
        <v>0.11377777777777778</v>
      </c>
      <c r="IM55" s="16">
        <v>125900</v>
      </c>
      <c r="IN55" s="17">
        <f t="shared" si="217"/>
        <v>-0.11911111111111111</v>
      </c>
      <c r="IO55" s="16">
        <v>121905</v>
      </c>
      <c r="IP55" s="17">
        <f t="shared" si="218"/>
        <v>-8.3599999999999994E-2</v>
      </c>
      <c r="IQ55" s="16">
        <v>171700</v>
      </c>
      <c r="IR55" s="17">
        <f t="shared" si="219"/>
        <v>-0.52622222222222226</v>
      </c>
      <c r="IS55" s="49">
        <v>119600</v>
      </c>
      <c r="IT55" s="17">
        <f t="shared" si="123"/>
        <v>-6.3111111111111118E-2</v>
      </c>
      <c r="IU55" s="16">
        <v>44900</v>
      </c>
      <c r="IV55" s="17">
        <f t="shared" si="220"/>
        <v>0.60088888888888892</v>
      </c>
      <c r="IW55" s="16">
        <v>118100</v>
      </c>
      <c r="IX55" s="17">
        <f t="shared" si="221"/>
        <v>-4.9777777777777775E-2</v>
      </c>
      <c r="IY55" s="16">
        <v>113828</v>
      </c>
      <c r="IZ55" s="17">
        <f t="shared" si="222"/>
        <v>-1.1804444444444444E-2</v>
      </c>
      <c r="JA55" s="16">
        <v>165000</v>
      </c>
      <c r="JB55" s="17">
        <f t="shared" si="223"/>
        <v>-0.46666666666666667</v>
      </c>
      <c r="JC55" s="49">
        <v>53900</v>
      </c>
      <c r="JD55" s="17">
        <f t="shared" si="128"/>
        <v>0.52088888888888885</v>
      </c>
      <c r="JE55" s="16">
        <v>98400</v>
      </c>
      <c r="JF55" s="17">
        <f t="shared" si="224"/>
        <v>0.12533333333333332</v>
      </c>
      <c r="JG55" s="16">
        <v>140000</v>
      </c>
      <c r="JH55" s="17">
        <f t="shared" si="225"/>
        <v>-0.24444444444444444</v>
      </c>
      <c r="JI55" s="16">
        <v>121905</v>
      </c>
      <c r="JJ55" s="17">
        <f t="shared" si="226"/>
        <v>-8.3599999999999994E-2</v>
      </c>
      <c r="JK55" s="16">
        <v>172300</v>
      </c>
      <c r="JL55" s="17">
        <f t="shared" si="227"/>
        <v>-0.53155555555555556</v>
      </c>
      <c r="JM55" s="49">
        <v>118100</v>
      </c>
      <c r="JN55" s="17">
        <f t="shared" si="133"/>
        <v>-4.9777777777777775E-2</v>
      </c>
      <c r="JO55" s="16">
        <v>129800</v>
      </c>
      <c r="JP55" s="17">
        <f t="shared" si="228"/>
        <v>-0.15377777777777779</v>
      </c>
      <c r="JQ55" s="16">
        <v>121200</v>
      </c>
      <c r="JR55" s="17">
        <f t="shared" si="229"/>
        <v>-7.7333333333333337E-2</v>
      </c>
      <c r="JS55" s="16">
        <v>173900</v>
      </c>
      <c r="JT55" s="17">
        <f t="shared" si="230"/>
        <v>-0.54577777777777781</v>
      </c>
      <c r="JU55" s="49">
        <v>155800</v>
      </c>
      <c r="JV55" s="17">
        <f t="shared" si="137"/>
        <v>-0.38488888888888889</v>
      </c>
    </row>
    <row r="56" spans="2:282" ht="13.5" customHeight="1">
      <c r="B56" s="4">
        <v>10.5</v>
      </c>
      <c r="C56" s="4">
        <v>10.5</v>
      </c>
      <c r="D56" s="7">
        <v>117500</v>
      </c>
      <c r="E56" s="16"/>
      <c r="F56" s="17" t="str">
        <f t="shared" si="139"/>
        <v/>
      </c>
      <c r="G56" s="16">
        <v>153100</v>
      </c>
      <c r="H56" s="17">
        <f t="shared" si="140"/>
        <v>-0.3029787234042553</v>
      </c>
      <c r="I56" s="16">
        <v>0</v>
      </c>
      <c r="J56" s="17" t="str">
        <f t="shared" si="141"/>
        <v/>
      </c>
      <c r="K56" s="16">
        <v>210263</v>
      </c>
      <c r="L56" s="17">
        <f t="shared" si="142"/>
        <v>-0.78947234042553194</v>
      </c>
      <c r="M56" s="16">
        <v>192900</v>
      </c>
      <c r="N56" s="17">
        <f t="shared" si="143"/>
        <v>-0.64170212765957446</v>
      </c>
      <c r="O56" s="16">
        <v>183700</v>
      </c>
      <c r="P56" s="17">
        <f t="shared" si="5"/>
        <v>-0.56340425531914895</v>
      </c>
      <c r="Q56" s="16">
        <v>108900</v>
      </c>
      <c r="R56" s="17">
        <f t="shared" si="144"/>
        <v>7.3191489361702125E-2</v>
      </c>
      <c r="S56" s="16">
        <v>0</v>
      </c>
      <c r="T56" s="17" t="str">
        <f t="shared" si="145"/>
        <v/>
      </c>
      <c r="U56" s="16">
        <v>195188</v>
      </c>
      <c r="V56" s="17">
        <f t="shared" si="146"/>
        <v>-0.66117446808510638</v>
      </c>
      <c r="W56" s="16">
        <v>170200</v>
      </c>
      <c r="X56" s="17">
        <f t="shared" si="9"/>
        <v>-0.44851063829787235</v>
      </c>
      <c r="Y56" s="16">
        <v>130700</v>
      </c>
      <c r="Z56" s="17">
        <f t="shared" si="10"/>
        <v>-0.11234042553191489</v>
      </c>
      <c r="AA56" s="16">
        <v>151200</v>
      </c>
      <c r="AB56" s="17">
        <f t="shared" si="147"/>
        <v>-0.28680851063829788</v>
      </c>
      <c r="AC56" s="16">
        <v>210263</v>
      </c>
      <c r="AD56" s="17">
        <f t="shared" si="148"/>
        <v>-0.78947234042553194</v>
      </c>
      <c r="AE56" s="16" t="s">
        <v>86</v>
      </c>
      <c r="AF56" s="17" t="str">
        <f t="shared" si="149"/>
        <v/>
      </c>
      <c r="AG56" s="16">
        <v>181400</v>
      </c>
      <c r="AH56" s="17">
        <f t="shared" si="14"/>
        <v>-0.54382978723404252</v>
      </c>
      <c r="AI56" s="16">
        <v>106700</v>
      </c>
      <c r="AJ56" s="17">
        <f t="shared" si="150"/>
        <v>9.1914893617021279E-2</v>
      </c>
      <c r="AK56" s="16">
        <v>0</v>
      </c>
      <c r="AL56" s="17" t="str">
        <f t="shared" si="151"/>
        <v/>
      </c>
      <c r="AM56" s="16">
        <v>210263</v>
      </c>
      <c r="AN56" s="17">
        <f t="shared" si="152"/>
        <v>-0.78947234042553194</v>
      </c>
      <c r="AO56" s="16">
        <v>157900</v>
      </c>
      <c r="AP56" s="17">
        <f t="shared" si="153"/>
        <v>-0.34382978723404256</v>
      </c>
      <c r="AQ56" s="16">
        <v>128000</v>
      </c>
      <c r="AR56" s="17">
        <f t="shared" si="19"/>
        <v>-8.9361702127659579E-2</v>
      </c>
      <c r="AS56" s="16">
        <v>123200</v>
      </c>
      <c r="AT56" s="17">
        <f t="shared" si="154"/>
        <v>-4.851063829787234E-2</v>
      </c>
      <c r="AU56" s="16">
        <v>0</v>
      </c>
      <c r="AV56" s="17" t="str">
        <f t="shared" si="155"/>
        <v/>
      </c>
      <c r="AW56" s="16">
        <v>191200</v>
      </c>
      <c r="AX56" s="17">
        <f t="shared" si="22"/>
        <v>-0.62723404255319148</v>
      </c>
      <c r="AY56" s="16">
        <v>147800</v>
      </c>
      <c r="AZ56" s="17">
        <f t="shared" si="23"/>
        <v>-0.25787234042553192</v>
      </c>
      <c r="BA56" s="16">
        <v>115200</v>
      </c>
      <c r="BB56" s="17">
        <f t="shared" si="156"/>
        <v>1.9574468085106381E-2</v>
      </c>
      <c r="BC56" s="16">
        <v>0</v>
      </c>
      <c r="BD56" s="17" t="str">
        <f t="shared" si="157"/>
        <v/>
      </c>
      <c r="BE56" s="16">
        <v>157600</v>
      </c>
      <c r="BF56" s="17">
        <f t="shared" si="26"/>
        <v>-0.34127659574468083</v>
      </c>
      <c r="BG56" s="16">
        <v>138200</v>
      </c>
      <c r="BH56" s="17">
        <f t="shared" si="27"/>
        <v>-0.17617021276595746</v>
      </c>
      <c r="BI56" s="16">
        <v>0</v>
      </c>
      <c r="BJ56" s="17" t="str">
        <f t="shared" si="158"/>
        <v/>
      </c>
      <c r="BK56" s="16">
        <v>0</v>
      </c>
      <c r="BL56" s="17" t="str">
        <f t="shared" si="159"/>
        <v/>
      </c>
      <c r="BM56" s="16">
        <v>195188</v>
      </c>
      <c r="BN56" s="17">
        <f t="shared" si="160"/>
        <v>-0.66117446808510638</v>
      </c>
      <c r="BO56" s="16">
        <v>183900</v>
      </c>
      <c r="BP56" s="17">
        <f t="shared" si="31"/>
        <v>-0.5651063829787234</v>
      </c>
      <c r="BQ56" s="16">
        <v>0</v>
      </c>
      <c r="BR56" s="17" t="str">
        <f t="shared" si="32"/>
        <v/>
      </c>
      <c r="BS56" s="16">
        <v>141400</v>
      </c>
      <c r="BT56" s="17">
        <f t="shared" si="161"/>
        <v>-0.20340425531914894</v>
      </c>
      <c r="BU56" s="16">
        <v>116800</v>
      </c>
      <c r="BV56" s="17">
        <f t="shared" si="162"/>
        <v>5.9574468085106386E-3</v>
      </c>
      <c r="BW56" s="16">
        <v>169700</v>
      </c>
      <c r="BX56" s="17">
        <f t="shared" si="35"/>
        <v>-0.44425531914893618</v>
      </c>
      <c r="BY56" s="16">
        <v>108600</v>
      </c>
      <c r="BZ56" s="17">
        <f t="shared" si="163"/>
        <v>7.5744680851063825E-2</v>
      </c>
      <c r="CA56" s="16">
        <v>0</v>
      </c>
      <c r="CB56" s="17" t="str">
        <f t="shared" si="164"/>
        <v/>
      </c>
      <c r="CC56" s="16">
        <v>195188</v>
      </c>
      <c r="CD56" s="17">
        <f t="shared" si="165"/>
        <v>-0.66117446808510638</v>
      </c>
      <c r="CE56" s="16">
        <v>183100</v>
      </c>
      <c r="CF56" s="17">
        <f t="shared" si="39"/>
        <v>-0.55829787234042549</v>
      </c>
      <c r="CG56" s="16">
        <v>130300</v>
      </c>
      <c r="CH56" s="17">
        <f t="shared" si="40"/>
        <v>-0.10893617021276596</v>
      </c>
      <c r="CI56" s="16">
        <v>0</v>
      </c>
      <c r="CJ56" s="17" t="str">
        <f t="shared" si="166"/>
        <v/>
      </c>
      <c r="CK56" s="16">
        <v>0</v>
      </c>
      <c r="CL56" s="17" t="str">
        <f t="shared" si="167"/>
        <v/>
      </c>
      <c r="CM56" s="16">
        <v>0</v>
      </c>
      <c r="CN56" s="17" t="str">
        <f t="shared" si="43"/>
        <v/>
      </c>
      <c r="CO56" s="16">
        <v>129400</v>
      </c>
      <c r="CP56" s="17">
        <f t="shared" si="168"/>
        <v>-0.10127659574468086</v>
      </c>
      <c r="CQ56" s="16">
        <v>0</v>
      </c>
      <c r="CR56" s="17" t="str">
        <f t="shared" si="169"/>
        <v/>
      </c>
      <c r="CS56" s="16">
        <v>137600</v>
      </c>
      <c r="CT56" s="17">
        <f t="shared" si="170"/>
        <v>-0.17106382978723406</v>
      </c>
      <c r="CU56" s="16">
        <v>0</v>
      </c>
      <c r="CV56" s="17" t="str">
        <f t="shared" si="47"/>
        <v/>
      </c>
      <c r="CW56" s="16">
        <v>128600</v>
      </c>
      <c r="CX56" s="17">
        <f t="shared" si="171"/>
        <v>-9.4468085106382979E-2</v>
      </c>
      <c r="CY56" s="16">
        <v>136000</v>
      </c>
      <c r="CZ56" s="17">
        <f t="shared" si="49"/>
        <v>-0.1574468085106383</v>
      </c>
      <c r="DA56" s="16">
        <v>154300</v>
      </c>
      <c r="DB56" s="17">
        <f t="shared" si="172"/>
        <v>-0.3131914893617021</v>
      </c>
      <c r="DC56" s="16">
        <v>119600</v>
      </c>
      <c r="DD56" s="17">
        <f t="shared" si="173"/>
        <v>-1.7872340425531916E-2</v>
      </c>
      <c r="DE56" s="16">
        <v>0</v>
      </c>
      <c r="DF56" s="17" t="str">
        <f t="shared" si="174"/>
        <v/>
      </c>
      <c r="DG56" s="16">
        <v>195188</v>
      </c>
      <c r="DH56" s="17">
        <f t="shared" si="175"/>
        <v>-0.66117446808510638</v>
      </c>
      <c r="DI56" s="16">
        <v>159400</v>
      </c>
      <c r="DJ56" s="17">
        <f t="shared" si="176"/>
        <v>-0.35659574468085109</v>
      </c>
      <c r="DK56" s="16">
        <v>143500</v>
      </c>
      <c r="DL56" s="17">
        <f t="shared" si="55"/>
        <v>-0.22127659574468084</v>
      </c>
      <c r="DM56" s="16">
        <v>0</v>
      </c>
      <c r="DN56" s="17" t="str">
        <f t="shared" si="177"/>
        <v/>
      </c>
      <c r="DO56" s="16">
        <v>195188</v>
      </c>
      <c r="DP56" s="17">
        <f t="shared" si="178"/>
        <v>-0.66117446808510638</v>
      </c>
      <c r="DQ56" s="16" t="s">
        <v>86</v>
      </c>
      <c r="DR56" s="17" t="str">
        <f t="shared" si="179"/>
        <v/>
      </c>
      <c r="DS56" s="16">
        <v>0</v>
      </c>
      <c r="DT56" s="17" t="str">
        <f t="shared" si="59"/>
        <v/>
      </c>
      <c r="DU56" s="16">
        <v>105400</v>
      </c>
      <c r="DV56" s="17">
        <f t="shared" si="180"/>
        <v>0.10297872340425532</v>
      </c>
      <c r="DW56" s="16">
        <v>0</v>
      </c>
      <c r="DX56" s="17" t="str">
        <f t="shared" si="181"/>
        <v/>
      </c>
      <c r="DY56" s="16">
        <v>195188</v>
      </c>
      <c r="DZ56" s="17">
        <f t="shared" si="182"/>
        <v>-0.66117446808510638</v>
      </c>
      <c r="EA56" s="16">
        <v>207900</v>
      </c>
      <c r="EB56" s="17">
        <f t="shared" si="63"/>
        <v>-0.76936170212765953</v>
      </c>
      <c r="EC56" s="16">
        <v>0</v>
      </c>
      <c r="ED56" s="17" t="str">
        <f t="shared" si="64"/>
        <v/>
      </c>
      <c r="EE56" s="16">
        <v>0</v>
      </c>
      <c r="EF56" s="17" t="str">
        <f t="shared" si="183"/>
        <v/>
      </c>
      <c r="EG56" s="16">
        <v>0</v>
      </c>
      <c r="EH56" s="17" t="str">
        <f t="shared" si="184"/>
        <v/>
      </c>
      <c r="EI56" s="16">
        <v>160800</v>
      </c>
      <c r="EJ56" s="17">
        <f t="shared" si="67"/>
        <v>-0.36851063829787234</v>
      </c>
      <c r="EK56" s="16">
        <v>0</v>
      </c>
      <c r="EL56" s="17" t="str">
        <f t="shared" si="68"/>
        <v/>
      </c>
      <c r="EM56" s="16">
        <v>113200</v>
      </c>
      <c r="EN56" s="17">
        <f t="shared" si="185"/>
        <v>3.6595744680851063E-2</v>
      </c>
      <c r="EO56" s="16">
        <v>89300</v>
      </c>
      <c r="EP56" s="17">
        <f t="shared" si="186"/>
        <v>0.24</v>
      </c>
      <c r="EQ56" s="16">
        <v>135800</v>
      </c>
      <c r="ER56" s="17">
        <f t="shared" si="71"/>
        <v>-0.15574468085106383</v>
      </c>
      <c r="ES56" s="16">
        <v>139400</v>
      </c>
      <c r="ET56" s="17">
        <f t="shared" si="187"/>
        <v>-0.18638297872340426</v>
      </c>
      <c r="EU56" s="16">
        <v>0</v>
      </c>
      <c r="EV56" s="17" t="str">
        <f t="shared" si="188"/>
        <v/>
      </c>
      <c r="EW56" s="16">
        <v>210263</v>
      </c>
      <c r="EX56" s="17">
        <f t="shared" si="189"/>
        <v>-0.78947234042553194</v>
      </c>
      <c r="EY56" s="16">
        <v>184900</v>
      </c>
      <c r="EZ56" s="17">
        <f t="shared" si="75"/>
        <v>-0.57361702127659575</v>
      </c>
      <c r="FA56" s="16">
        <v>167300</v>
      </c>
      <c r="FB56" s="17">
        <f t="shared" si="76"/>
        <v>-0.42382978723404258</v>
      </c>
      <c r="FC56" s="16">
        <v>148000</v>
      </c>
      <c r="FD56" s="17">
        <f t="shared" si="190"/>
        <v>-0.25957446808510637</v>
      </c>
      <c r="FE56" s="16">
        <v>0</v>
      </c>
      <c r="FF56" s="17" t="str">
        <f t="shared" si="191"/>
        <v/>
      </c>
      <c r="FG56" s="16">
        <v>0</v>
      </c>
      <c r="FH56" s="17" t="str">
        <f t="shared" si="79"/>
        <v/>
      </c>
      <c r="FI56" s="16">
        <v>123200</v>
      </c>
      <c r="FJ56" s="17">
        <f t="shared" si="192"/>
        <v>-4.851063829787234E-2</v>
      </c>
      <c r="FK56" s="16">
        <v>0</v>
      </c>
      <c r="FL56" s="17" t="str">
        <f t="shared" si="193"/>
        <v/>
      </c>
      <c r="FM56" s="16">
        <v>189900</v>
      </c>
      <c r="FN56" s="17">
        <f t="shared" si="82"/>
        <v>-0.6161702127659574</v>
      </c>
      <c r="FO56" s="16">
        <v>147800</v>
      </c>
      <c r="FP56" s="17">
        <f t="shared" si="83"/>
        <v>-0.25787234042553192</v>
      </c>
      <c r="FQ56" s="16">
        <v>142000</v>
      </c>
      <c r="FR56" s="17">
        <f t="shared" si="194"/>
        <v>-0.20851063829787234</v>
      </c>
      <c r="FS56" s="16">
        <v>115900</v>
      </c>
      <c r="FT56" s="17">
        <f t="shared" si="195"/>
        <v>1.3617021276595745E-2</v>
      </c>
      <c r="FU56" s="16">
        <v>170400</v>
      </c>
      <c r="FV56" s="17">
        <f t="shared" si="86"/>
        <v>-0.4502127659574468</v>
      </c>
      <c r="FW56" s="16">
        <v>127800</v>
      </c>
      <c r="FX56" s="17">
        <f t="shared" si="196"/>
        <v>-8.7659574468085102E-2</v>
      </c>
      <c r="FY56" s="16">
        <v>0</v>
      </c>
      <c r="FZ56" s="17" t="str">
        <f t="shared" si="197"/>
        <v/>
      </c>
      <c r="GA56" s="16">
        <v>210263</v>
      </c>
      <c r="GB56" s="17">
        <f t="shared" si="198"/>
        <v>-0.78947234042553194</v>
      </c>
      <c r="GC56" s="16">
        <v>191900</v>
      </c>
      <c r="GD56" s="17">
        <f t="shared" si="199"/>
        <v>-0.63319148936170211</v>
      </c>
      <c r="GE56" s="16">
        <v>153400</v>
      </c>
      <c r="GF56" s="17">
        <f t="shared" si="91"/>
        <v>-0.30553191489361703</v>
      </c>
      <c r="GG56" s="16">
        <v>133100</v>
      </c>
      <c r="GH56" s="17">
        <f t="shared" si="200"/>
        <v>-0.1327659574468085</v>
      </c>
      <c r="GI56" s="16">
        <v>0</v>
      </c>
      <c r="GJ56" s="17" t="str">
        <f t="shared" si="201"/>
        <v/>
      </c>
      <c r="GK56" s="16">
        <v>133100</v>
      </c>
      <c r="GL56" s="17">
        <f t="shared" si="94"/>
        <v>-0.1327659574468085</v>
      </c>
      <c r="GM56" s="16">
        <v>156200</v>
      </c>
      <c r="GN56" s="17">
        <f t="shared" si="202"/>
        <v>-0.32936170212765958</v>
      </c>
      <c r="GO56" s="16">
        <v>187400</v>
      </c>
      <c r="GP56" s="17">
        <f t="shared" si="96"/>
        <v>-0.59489361702127663</v>
      </c>
      <c r="GQ56" s="16">
        <v>196900</v>
      </c>
      <c r="GR56" s="17">
        <f t="shared" si="203"/>
        <v>-0.67574468085106387</v>
      </c>
      <c r="GS56" s="16">
        <v>236300</v>
      </c>
      <c r="GT56" s="17">
        <f t="shared" si="98"/>
        <v>-1.0110638297872341</v>
      </c>
      <c r="GU56" s="16">
        <v>0</v>
      </c>
      <c r="GV56" s="17" t="str">
        <f t="shared" si="204"/>
        <v/>
      </c>
      <c r="GW56" s="16">
        <v>0</v>
      </c>
      <c r="GX56" s="17" t="str">
        <f t="shared" si="100"/>
        <v/>
      </c>
      <c r="GY56" s="16">
        <v>71000</v>
      </c>
      <c r="GZ56" s="17">
        <f t="shared" si="205"/>
        <v>0.39574468085106385</v>
      </c>
      <c r="HA56" s="16">
        <v>0</v>
      </c>
      <c r="HB56" s="17" t="str">
        <f t="shared" si="206"/>
        <v/>
      </c>
      <c r="HC56" s="16">
        <v>195188</v>
      </c>
      <c r="HD56" s="17">
        <f t="shared" si="207"/>
        <v>-0.66117446808510638</v>
      </c>
      <c r="HE56" s="16">
        <v>187600</v>
      </c>
      <c r="HF56" s="17">
        <f t="shared" si="208"/>
        <v>-0.59659574468085108</v>
      </c>
      <c r="HG56" s="16">
        <v>85200</v>
      </c>
      <c r="HH56" s="17">
        <f t="shared" si="105"/>
        <v>0.27489361702127657</v>
      </c>
      <c r="HI56" s="96">
        <v>145200</v>
      </c>
      <c r="HJ56" s="17">
        <f t="shared" si="209"/>
        <v>-0.23574468085106384</v>
      </c>
      <c r="HK56" s="49">
        <v>200000</v>
      </c>
      <c r="HL56" s="17">
        <f t="shared" si="107"/>
        <v>-0.7021276595744681</v>
      </c>
      <c r="HM56" s="16">
        <v>145000</v>
      </c>
      <c r="HN56" s="17">
        <f t="shared" si="210"/>
        <v>-0.23404255319148937</v>
      </c>
      <c r="HO56" s="16">
        <v>177500</v>
      </c>
      <c r="HP56" s="17">
        <f t="shared" si="211"/>
        <v>-0.51063829787234039</v>
      </c>
      <c r="HQ56" s="49">
        <v>174000</v>
      </c>
      <c r="HR56" s="17">
        <f t="shared" si="110"/>
        <v>-0.48085106382978721</v>
      </c>
      <c r="HS56" s="16">
        <v>143700</v>
      </c>
      <c r="HT56" s="17">
        <f t="shared" si="212"/>
        <v>-0.22297872340425531</v>
      </c>
      <c r="HU56" s="16">
        <v>0</v>
      </c>
      <c r="HV56" s="17" t="str">
        <f t="shared" si="213"/>
        <v/>
      </c>
      <c r="HW56" s="16">
        <v>157300</v>
      </c>
      <c r="HX56" s="17">
        <f t="shared" si="113"/>
        <v>-0.33872340425531916</v>
      </c>
      <c r="HY56" s="49">
        <v>172400</v>
      </c>
      <c r="HZ56" s="17">
        <f t="shared" si="114"/>
        <v>-0.46723404255319151</v>
      </c>
      <c r="IA56" s="16">
        <v>0</v>
      </c>
      <c r="IB56" s="17" t="str">
        <f t="shared" si="214"/>
        <v/>
      </c>
      <c r="IC56" s="16">
        <v>0</v>
      </c>
      <c r="ID56" s="17" t="str">
        <f t="shared" si="215"/>
        <v/>
      </c>
      <c r="IE56" s="16">
        <v>263600</v>
      </c>
      <c r="IF56" s="17">
        <f t="shared" si="117"/>
        <v>-1.2434042553191489</v>
      </c>
      <c r="IG56" s="49">
        <v>0</v>
      </c>
      <c r="IH56" s="17" t="str">
        <f t="shared" si="118"/>
        <v/>
      </c>
      <c r="II56" s="49">
        <v>216700</v>
      </c>
      <c r="IJ56" s="47">
        <f t="shared" si="138"/>
        <v>-0.84425531914893615</v>
      </c>
      <c r="IK56" s="89">
        <v>104900</v>
      </c>
      <c r="IL56" s="17">
        <f t="shared" si="216"/>
        <v>0.10723404255319149</v>
      </c>
      <c r="IM56" s="16">
        <v>0</v>
      </c>
      <c r="IN56" s="17" t="str">
        <f t="shared" si="217"/>
        <v/>
      </c>
      <c r="IO56" s="16">
        <v>210263</v>
      </c>
      <c r="IP56" s="17">
        <f t="shared" si="218"/>
        <v>-0.78947234042553194</v>
      </c>
      <c r="IQ56" s="16">
        <v>188400</v>
      </c>
      <c r="IR56" s="17">
        <f t="shared" si="219"/>
        <v>-0.60340425531914899</v>
      </c>
      <c r="IS56" s="49">
        <v>125900</v>
      </c>
      <c r="IT56" s="17">
        <f t="shared" si="123"/>
        <v>-7.1489361702127663E-2</v>
      </c>
      <c r="IU56" s="16">
        <v>46000</v>
      </c>
      <c r="IV56" s="17">
        <f t="shared" si="220"/>
        <v>0.60851063829787233</v>
      </c>
      <c r="IW56" s="16">
        <v>0</v>
      </c>
      <c r="IX56" s="17" t="str">
        <f t="shared" si="221"/>
        <v/>
      </c>
      <c r="IY56" s="16">
        <v>195188</v>
      </c>
      <c r="IZ56" s="17">
        <f t="shared" si="222"/>
        <v>-0.66117446808510638</v>
      </c>
      <c r="JA56" s="16">
        <v>182600</v>
      </c>
      <c r="JB56" s="17">
        <f t="shared" si="223"/>
        <v>-0.55404255319148932</v>
      </c>
      <c r="JC56" s="49">
        <v>55200</v>
      </c>
      <c r="JD56" s="17">
        <f t="shared" si="128"/>
        <v>0.53021276595744682</v>
      </c>
      <c r="JE56" s="16">
        <v>104400</v>
      </c>
      <c r="JF56" s="17">
        <f t="shared" si="224"/>
        <v>0.11148936170212766</v>
      </c>
      <c r="JG56" s="16">
        <v>0</v>
      </c>
      <c r="JH56" s="17" t="str">
        <f t="shared" si="225"/>
        <v/>
      </c>
      <c r="JI56" s="16">
        <v>210263</v>
      </c>
      <c r="JJ56" s="17">
        <f t="shared" si="226"/>
        <v>-0.78947234042553194</v>
      </c>
      <c r="JK56" s="16">
        <v>189200</v>
      </c>
      <c r="JL56" s="17">
        <f t="shared" si="227"/>
        <v>-0.61021276595744678</v>
      </c>
      <c r="JM56" s="49">
        <v>125300</v>
      </c>
      <c r="JN56" s="17">
        <f t="shared" si="133"/>
        <v>-6.6382978723404248E-2</v>
      </c>
      <c r="JO56" s="16">
        <v>136100</v>
      </c>
      <c r="JP56" s="17">
        <f t="shared" si="228"/>
        <v>-0.15829787234042553</v>
      </c>
      <c r="JQ56" s="16">
        <v>0</v>
      </c>
      <c r="JR56" s="17" t="str">
        <f t="shared" si="229"/>
        <v/>
      </c>
      <c r="JS56" s="16">
        <v>190900</v>
      </c>
      <c r="JT56" s="17">
        <f t="shared" si="230"/>
        <v>-0.62468085106382976</v>
      </c>
      <c r="JU56" s="49">
        <v>163300</v>
      </c>
      <c r="JV56" s="17">
        <f t="shared" si="137"/>
        <v>-0.38978723404255317</v>
      </c>
    </row>
    <row r="57" spans="2:282" ht="13.5" customHeight="1">
      <c r="B57" s="4">
        <v>11</v>
      </c>
      <c r="C57" s="4">
        <v>11</v>
      </c>
      <c r="D57" s="7">
        <v>122500</v>
      </c>
      <c r="E57" s="16"/>
      <c r="F57" s="17" t="str">
        <f t="shared" si="139"/>
        <v/>
      </c>
      <c r="G57" s="16">
        <v>160300</v>
      </c>
      <c r="H57" s="17">
        <f t="shared" si="140"/>
        <v>-0.30857142857142855</v>
      </c>
      <c r="I57" s="16">
        <v>0</v>
      </c>
      <c r="J57" s="17" t="str">
        <f t="shared" si="141"/>
        <v/>
      </c>
      <c r="K57" s="16">
        <v>217388</v>
      </c>
      <c r="L57" s="17">
        <f t="shared" si="142"/>
        <v>-0.77459591836734698</v>
      </c>
      <c r="M57" s="16">
        <v>192900</v>
      </c>
      <c r="N57" s="17">
        <f t="shared" si="143"/>
        <v>-0.57469387755102042</v>
      </c>
      <c r="O57" s="16">
        <v>192400</v>
      </c>
      <c r="P57" s="17">
        <f t="shared" si="5"/>
        <v>-0.57061224489795914</v>
      </c>
      <c r="Q57" s="16">
        <v>113000</v>
      </c>
      <c r="R57" s="17">
        <f t="shared" si="144"/>
        <v>7.7551020408163265E-2</v>
      </c>
      <c r="S57" s="16">
        <v>0</v>
      </c>
      <c r="T57" s="17" t="str">
        <f t="shared" si="145"/>
        <v/>
      </c>
      <c r="U57" s="16">
        <v>200625</v>
      </c>
      <c r="V57" s="17">
        <f t="shared" si="146"/>
        <v>-0.63775510204081631</v>
      </c>
      <c r="W57" s="16">
        <v>170200</v>
      </c>
      <c r="X57" s="17">
        <f t="shared" si="9"/>
        <v>-0.38938775510204082</v>
      </c>
      <c r="Y57" s="16">
        <v>135600</v>
      </c>
      <c r="Z57" s="17">
        <f t="shared" si="10"/>
        <v>-0.10693877551020409</v>
      </c>
      <c r="AA57" s="16">
        <v>156900</v>
      </c>
      <c r="AB57" s="17">
        <f t="shared" si="147"/>
        <v>-0.28081632653061223</v>
      </c>
      <c r="AC57" s="16">
        <v>217388</v>
      </c>
      <c r="AD57" s="17">
        <f t="shared" si="148"/>
        <v>-0.77459591836734698</v>
      </c>
      <c r="AE57" s="16" t="s">
        <v>86</v>
      </c>
      <c r="AF57" s="17" t="str">
        <f t="shared" si="149"/>
        <v/>
      </c>
      <c r="AG57" s="16">
        <v>188300</v>
      </c>
      <c r="AH57" s="17">
        <f t="shared" si="14"/>
        <v>-0.53714285714285714</v>
      </c>
      <c r="AI57" s="16">
        <v>111400</v>
      </c>
      <c r="AJ57" s="17">
        <f t="shared" si="150"/>
        <v>9.0612244897959188E-2</v>
      </c>
      <c r="AK57" s="16">
        <v>0</v>
      </c>
      <c r="AL57" s="17" t="str">
        <f t="shared" si="151"/>
        <v/>
      </c>
      <c r="AM57" s="16">
        <v>217388</v>
      </c>
      <c r="AN57" s="17">
        <f t="shared" si="152"/>
        <v>-0.77459591836734698</v>
      </c>
      <c r="AO57" s="16">
        <v>157900</v>
      </c>
      <c r="AP57" s="17">
        <f t="shared" si="153"/>
        <v>-0.28897959183673472</v>
      </c>
      <c r="AQ57" s="16">
        <v>133700</v>
      </c>
      <c r="AR57" s="17">
        <f t="shared" si="19"/>
        <v>-9.1428571428571428E-2</v>
      </c>
      <c r="AS57" s="16">
        <v>128900</v>
      </c>
      <c r="AT57" s="17">
        <f t="shared" si="154"/>
        <v>-5.2244897959183675E-2</v>
      </c>
      <c r="AU57" s="16">
        <v>0</v>
      </c>
      <c r="AV57" s="17" t="str">
        <f t="shared" si="155"/>
        <v/>
      </c>
      <c r="AW57" s="16">
        <v>191200</v>
      </c>
      <c r="AX57" s="17">
        <f t="shared" si="22"/>
        <v>-0.5608163265306122</v>
      </c>
      <c r="AY57" s="16">
        <v>154700</v>
      </c>
      <c r="AZ57" s="17">
        <f t="shared" si="23"/>
        <v>-0.26285714285714284</v>
      </c>
      <c r="BA57" s="16">
        <v>120600</v>
      </c>
      <c r="BB57" s="17">
        <f t="shared" si="156"/>
        <v>1.5510204081632653E-2</v>
      </c>
      <c r="BC57" s="16">
        <v>0</v>
      </c>
      <c r="BD57" s="17" t="str">
        <f t="shared" si="157"/>
        <v/>
      </c>
      <c r="BE57" s="16">
        <v>157600</v>
      </c>
      <c r="BF57" s="17">
        <f t="shared" si="26"/>
        <v>-0.28653061224489795</v>
      </c>
      <c r="BG57" s="16">
        <v>144700</v>
      </c>
      <c r="BH57" s="17">
        <f t="shared" si="27"/>
        <v>-0.18122448979591838</v>
      </c>
      <c r="BI57" s="16">
        <v>0</v>
      </c>
      <c r="BJ57" s="17" t="str">
        <f t="shared" si="158"/>
        <v/>
      </c>
      <c r="BK57" s="16">
        <v>0</v>
      </c>
      <c r="BL57" s="17" t="str">
        <f t="shared" si="159"/>
        <v/>
      </c>
      <c r="BM57" s="16">
        <v>200625</v>
      </c>
      <c r="BN57" s="17">
        <f t="shared" si="160"/>
        <v>-0.63775510204081631</v>
      </c>
      <c r="BO57" s="16">
        <v>183900</v>
      </c>
      <c r="BP57" s="17">
        <f t="shared" si="31"/>
        <v>-0.50122448979591838</v>
      </c>
      <c r="BQ57" s="16">
        <v>0</v>
      </c>
      <c r="BR57" s="17" t="str">
        <f t="shared" si="32"/>
        <v/>
      </c>
      <c r="BS57" s="16">
        <v>145700</v>
      </c>
      <c r="BT57" s="17">
        <f t="shared" si="161"/>
        <v>-0.18938775510204081</v>
      </c>
      <c r="BU57" s="16">
        <v>122100</v>
      </c>
      <c r="BV57" s="17">
        <f t="shared" si="162"/>
        <v>3.2653061224489797E-3</v>
      </c>
      <c r="BW57" s="16">
        <v>174800</v>
      </c>
      <c r="BX57" s="17">
        <f t="shared" si="35"/>
        <v>-0.42693877551020409</v>
      </c>
      <c r="BY57" s="16">
        <v>112700</v>
      </c>
      <c r="BZ57" s="17">
        <f t="shared" si="163"/>
        <v>0.08</v>
      </c>
      <c r="CA57" s="16">
        <v>0</v>
      </c>
      <c r="CB57" s="17" t="str">
        <f t="shared" si="164"/>
        <v/>
      </c>
      <c r="CC57" s="16">
        <v>200625</v>
      </c>
      <c r="CD57" s="17">
        <f t="shared" si="165"/>
        <v>-0.63775510204081631</v>
      </c>
      <c r="CE57" s="16">
        <v>183100</v>
      </c>
      <c r="CF57" s="17">
        <f t="shared" si="39"/>
        <v>-0.4946938775510204</v>
      </c>
      <c r="CG57" s="16">
        <v>135200</v>
      </c>
      <c r="CH57" s="17">
        <f t="shared" si="40"/>
        <v>-0.1036734693877551</v>
      </c>
      <c r="CI57" s="16">
        <v>0</v>
      </c>
      <c r="CJ57" s="17" t="str">
        <f t="shared" si="166"/>
        <v/>
      </c>
      <c r="CK57" s="16">
        <v>0</v>
      </c>
      <c r="CL57" s="17" t="str">
        <f t="shared" si="167"/>
        <v/>
      </c>
      <c r="CM57" s="16">
        <v>0</v>
      </c>
      <c r="CN57" s="17" t="str">
        <f t="shared" si="43"/>
        <v/>
      </c>
      <c r="CO57" s="16">
        <v>135500</v>
      </c>
      <c r="CP57" s="17">
        <f t="shared" si="168"/>
        <v>-0.10612244897959183</v>
      </c>
      <c r="CQ57" s="16">
        <v>0</v>
      </c>
      <c r="CR57" s="17" t="str">
        <f t="shared" si="169"/>
        <v/>
      </c>
      <c r="CS57" s="16">
        <v>137600</v>
      </c>
      <c r="CT57" s="17">
        <f t="shared" si="170"/>
        <v>-0.12326530612244897</v>
      </c>
      <c r="CU57" s="16">
        <v>0</v>
      </c>
      <c r="CV57" s="17" t="str">
        <f t="shared" si="47"/>
        <v/>
      </c>
      <c r="CW57" s="16">
        <v>132900</v>
      </c>
      <c r="CX57" s="17">
        <f t="shared" si="171"/>
        <v>-8.4897959183673474E-2</v>
      </c>
      <c r="CY57" s="16">
        <v>142200</v>
      </c>
      <c r="CZ57" s="17">
        <f t="shared" si="49"/>
        <v>-0.16081632653061226</v>
      </c>
      <c r="DA57" s="16">
        <v>159500</v>
      </c>
      <c r="DB57" s="17">
        <f t="shared" si="172"/>
        <v>-0.30204081632653063</v>
      </c>
      <c r="DC57" s="16">
        <v>124900</v>
      </c>
      <c r="DD57" s="17">
        <f t="shared" si="173"/>
        <v>-1.9591836734693877E-2</v>
      </c>
      <c r="DE57" s="16">
        <v>0</v>
      </c>
      <c r="DF57" s="17" t="str">
        <f t="shared" si="174"/>
        <v/>
      </c>
      <c r="DG57" s="16">
        <v>200625</v>
      </c>
      <c r="DH57" s="17">
        <f t="shared" si="175"/>
        <v>-0.63775510204081631</v>
      </c>
      <c r="DI57" s="16">
        <v>159400</v>
      </c>
      <c r="DJ57" s="17">
        <f t="shared" si="176"/>
        <v>-0.30122448979591837</v>
      </c>
      <c r="DK57" s="16">
        <v>149900</v>
      </c>
      <c r="DL57" s="17">
        <f t="shared" si="55"/>
        <v>-0.22367346938775509</v>
      </c>
      <c r="DM57" s="16">
        <v>0</v>
      </c>
      <c r="DN57" s="17" t="str">
        <f t="shared" si="177"/>
        <v/>
      </c>
      <c r="DO57" s="16">
        <v>200625</v>
      </c>
      <c r="DP57" s="17">
        <f t="shared" si="178"/>
        <v>-0.63775510204081631</v>
      </c>
      <c r="DQ57" s="16" t="s">
        <v>86</v>
      </c>
      <c r="DR57" s="17" t="str">
        <f t="shared" si="179"/>
        <v/>
      </c>
      <c r="DS57" s="16">
        <v>0</v>
      </c>
      <c r="DT57" s="17" t="str">
        <f t="shared" si="59"/>
        <v/>
      </c>
      <c r="DU57" s="16">
        <v>110100</v>
      </c>
      <c r="DV57" s="17">
        <f t="shared" si="180"/>
        <v>0.10122448979591837</v>
      </c>
      <c r="DW57" s="16">
        <v>0</v>
      </c>
      <c r="DX57" s="17" t="str">
        <f t="shared" si="181"/>
        <v/>
      </c>
      <c r="DY57" s="16">
        <v>200625</v>
      </c>
      <c r="DZ57" s="17">
        <f t="shared" si="182"/>
        <v>-0.63775510204081631</v>
      </c>
      <c r="EA57" s="16">
        <v>207900</v>
      </c>
      <c r="EB57" s="17">
        <f t="shared" si="63"/>
        <v>-0.69714285714285718</v>
      </c>
      <c r="EC57" s="16">
        <v>0</v>
      </c>
      <c r="ED57" s="17" t="str">
        <f t="shared" si="64"/>
        <v/>
      </c>
      <c r="EE57" s="16">
        <v>0</v>
      </c>
      <c r="EF57" s="17" t="str">
        <f t="shared" si="183"/>
        <v/>
      </c>
      <c r="EG57" s="16">
        <v>0</v>
      </c>
      <c r="EH57" s="17" t="str">
        <f t="shared" si="184"/>
        <v/>
      </c>
      <c r="EI57" s="16">
        <v>160800</v>
      </c>
      <c r="EJ57" s="17">
        <f t="shared" si="67"/>
        <v>-0.31265306122448977</v>
      </c>
      <c r="EK57" s="16">
        <v>0</v>
      </c>
      <c r="EL57" s="17" t="str">
        <f t="shared" si="68"/>
        <v/>
      </c>
      <c r="EM57" s="16">
        <v>117500</v>
      </c>
      <c r="EN57" s="17">
        <f t="shared" si="185"/>
        <v>4.0816326530612242E-2</v>
      </c>
      <c r="EO57" s="16">
        <v>93300</v>
      </c>
      <c r="EP57" s="17">
        <f t="shared" si="186"/>
        <v>0.23836734693877551</v>
      </c>
      <c r="EQ57" s="16">
        <v>141000</v>
      </c>
      <c r="ER57" s="17">
        <f t="shared" si="71"/>
        <v>-0.15102040816326531</v>
      </c>
      <c r="ES57" s="16">
        <v>143300</v>
      </c>
      <c r="ET57" s="17">
        <f t="shared" si="187"/>
        <v>-0.16979591836734695</v>
      </c>
      <c r="EU57" s="16">
        <v>0</v>
      </c>
      <c r="EV57" s="17" t="str">
        <f t="shared" si="188"/>
        <v/>
      </c>
      <c r="EW57" s="16">
        <v>217388</v>
      </c>
      <c r="EX57" s="17">
        <f t="shared" si="189"/>
        <v>-0.77459591836734698</v>
      </c>
      <c r="EY57" s="16">
        <v>184900</v>
      </c>
      <c r="EZ57" s="17">
        <f t="shared" si="75"/>
        <v>-0.50938775510204082</v>
      </c>
      <c r="FA57" s="16">
        <v>172000</v>
      </c>
      <c r="FB57" s="17">
        <f t="shared" si="76"/>
        <v>-0.40408163265306124</v>
      </c>
      <c r="FC57" s="16">
        <v>155100</v>
      </c>
      <c r="FD57" s="17">
        <f t="shared" si="190"/>
        <v>-0.26612244897959186</v>
      </c>
      <c r="FE57" s="16">
        <v>0</v>
      </c>
      <c r="FF57" s="17" t="str">
        <f t="shared" si="191"/>
        <v/>
      </c>
      <c r="FG57" s="16">
        <v>0</v>
      </c>
      <c r="FH57" s="17" t="str">
        <f t="shared" si="79"/>
        <v/>
      </c>
      <c r="FI57" s="16">
        <v>128900</v>
      </c>
      <c r="FJ57" s="17">
        <f t="shared" si="192"/>
        <v>-5.2244897959183675E-2</v>
      </c>
      <c r="FK57" s="16">
        <v>0</v>
      </c>
      <c r="FL57" s="17" t="str">
        <f t="shared" si="193"/>
        <v/>
      </c>
      <c r="FM57" s="16">
        <v>189900</v>
      </c>
      <c r="FN57" s="17">
        <f t="shared" si="82"/>
        <v>-0.55020408163265311</v>
      </c>
      <c r="FO57" s="16">
        <v>154700</v>
      </c>
      <c r="FP57" s="17">
        <f t="shared" si="83"/>
        <v>-0.26285714285714284</v>
      </c>
      <c r="FQ57" s="16">
        <v>146300</v>
      </c>
      <c r="FR57" s="17">
        <f t="shared" si="194"/>
        <v>-0.19428571428571428</v>
      </c>
      <c r="FS57" s="16">
        <v>120700</v>
      </c>
      <c r="FT57" s="17">
        <f t="shared" si="195"/>
        <v>1.4693877551020407E-2</v>
      </c>
      <c r="FU57" s="16">
        <v>175600</v>
      </c>
      <c r="FV57" s="17">
        <f t="shared" si="86"/>
        <v>-0.43346938775510202</v>
      </c>
      <c r="FW57" s="16">
        <v>131500</v>
      </c>
      <c r="FX57" s="17">
        <f t="shared" si="196"/>
        <v>-7.3469387755102047E-2</v>
      </c>
      <c r="FY57" s="16">
        <v>0</v>
      </c>
      <c r="FZ57" s="17" t="str">
        <f t="shared" si="197"/>
        <v/>
      </c>
      <c r="GA57" s="16">
        <v>217388</v>
      </c>
      <c r="GB57" s="17">
        <f t="shared" si="198"/>
        <v>-0.77459591836734698</v>
      </c>
      <c r="GC57" s="16">
        <v>191900</v>
      </c>
      <c r="GD57" s="17">
        <f t="shared" si="199"/>
        <v>-0.56653061224489798</v>
      </c>
      <c r="GE57" s="16">
        <v>157800</v>
      </c>
      <c r="GF57" s="17">
        <f t="shared" si="91"/>
        <v>-0.28816326530612246</v>
      </c>
      <c r="GG57" s="16">
        <v>139100</v>
      </c>
      <c r="GH57" s="17">
        <f t="shared" si="200"/>
        <v>-0.13551020408163264</v>
      </c>
      <c r="GI57" s="16">
        <v>0</v>
      </c>
      <c r="GJ57" s="17" t="str">
        <f t="shared" si="201"/>
        <v/>
      </c>
      <c r="GK57" s="16">
        <v>138000</v>
      </c>
      <c r="GL57" s="17">
        <f t="shared" si="94"/>
        <v>-0.12653061224489795</v>
      </c>
      <c r="GM57" s="16">
        <v>162500</v>
      </c>
      <c r="GN57" s="17">
        <f t="shared" si="202"/>
        <v>-0.32653061224489793</v>
      </c>
      <c r="GO57" s="16">
        <v>195000</v>
      </c>
      <c r="GP57" s="17">
        <f t="shared" si="96"/>
        <v>-0.59183673469387754</v>
      </c>
      <c r="GQ57" s="16">
        <v>205300</v>
      </c>
      <c r="GR57" s="17">
        <f t="shared" si="203"/>
        <v>-0.67591836734693878</v>
      </c>
      <c r="GS57" s="16">
        <v>246400</v>
      </c>
      <c r="GT57" s="17">
        <f t="shared" si="98"/>
        <v>-1.0114285714285713</v>
      </c>
      <c r="GU57" s="16">
        <v>0</v>
      </c>
      <c r="GV57" s="17" t="str">
        <f t="shared" si="204"/>
        <v/>
      </c>
      <c r="GW57" s="16">
        <v>0</v>
      </c>
      <c r="GX57" s="17" t="str">
        <f t="shared" si="100"/>
        <v/>
      </c>
      <c r="GY57" s="16">
        <v>76000</v>
      </c>
      <c r="GZ57" s="17">
        <f t="shared" si="205"/>
        <v>0.37959183673469388</v>
      </c>
      <c r="HA57" s="16">
        <v>0</v>
      </c>
      <c r="HB57" s="17" t="str">
        <f t="shared" si="206"/>
        <v/>
      </c>
      <c r="HC57" s="16">
        <v>200625</v>
      </c>
      <c r="HD57" s="17">
        <f t="shared" si="207"/>
        <v>-0.63775510204081631</v>
      </c>
      <c r="HE57" s="16">
        <v>187600</v>
      </c>
      <c r="HF57" s="17">
        <f t="shared" si="208"/>
        <v>-0.53142857142857147</v>
      </c>
      <c r="HG57" s="16">
        <v>91200</v>
      </c>
      <c r="HH57" s="17">
        <f t="shared" si="105"/>
        <v>0.25551020408163266</v>
      </c>
      <c r="HI57" s="96">
        <v>151600</v>
      </c>
      <c r="HJ57" s="17">
        <f t="shared" si="209"/>
        <v>-0.23755102040816325</v>
      </c>
      <c r="HK57" s="49">
        <v>208000</v>
      </c>
      <c r="HL57" s="17">
        <f t="shared" si="107"/>
        <v>-0.69795918367346943</v>
      </c>
      <c r="HM57" s="16">
        <v>149300</v>
      </c>
      <c r="HN57" s="17">
        <f t="shared" si="210"/>
        <v>-0.21877551020408162</v>
      </c>
      <c r="HO57" s="16">
        <v>185600</v>
      </c>
      <c r="HP57" s="17">
        <f t="shared" si="211"/>
        <v>-0.51510204081632649</v>
      </c>
      <c r="HQ57" s="49">
        <v>179200</v>
      </c>
      <c r="HR57" s="17">
        <f t="shared" si="110"/>
        <v>-0.46285714285714286</v>
      </c>
      <c r="HS57" s="16">
        <v>147800</v>
      </c>
      <c r="HT57" s="17">
        <f t="shared" si="212"/>
        <v>-0.20653061224489797</v>
      </c>
      <c r="HU57" s="16">
        <v>0</v>
      </c>
      <c r="HV57" s="17" t="str">
        <f t="shared" si="213"/>
        <v/>
      </c>
      <c r="HW57" s="16">
        <v>157300</v>
      </c>
      <c r="HX57" s="17">
        <f t="shared" si="113"/>
        <v>-0.28408163265306124</v>
      </c>
      <c r="HY57" s="49">
        <v>177400</v>
      </c>
      <c r="HZ57" s="17">
        <f t="shared" si="114"/>
        <v>-0.44816326530612244</v>
      </c>
      <c r="IA57" s="16">
        <v>0</v>
      </c>
      <c r="IB57" s="17" t="str">
        <f t="shared" si="214"/>
        <v/>
      </c>
      <c r="IC57" s="16">
        <v>0</v>
      </c>
      <c r="ID57" s="17" t="str">
        <f t="shared" si="215"/>
        <v/>
      </c>
      <c r="IE57" s="16">
        <v>263600</v>
      </c>
      <c r="IF57" s="17">
        <f t="shared" si="117"/>
        <v>-1.1518367346938776</v>
      </c>
      <c r="IG57" s="49">
        <v>0</v>
      </c>
      <c r="IH57" s="17" t="str">
        <f t="shared" si="118"/>
        <v/>
      </c>
      <c r="II57" s="49">
        <v>233400</v>
      </c>
      <c r="IJ57" s="47">
        <f t="shared" si="138"/>
        <v>-0.90530612244897957</v>
      </c>
      <c r="IK57" s="89">
        <v>109200</v>
      </c>
      <c r="IL57" s="17">
        <f t="shared" si="216"/>
        <v>0.10857142857142857</v>
      </c>
      <c r="IM57" s="16">
        <v>0</v>
      </c>
      <c r="IN57" s="17" t="str">
        <f t="shared" si="217"/>
        <v/>
      </c>
      <c r="IO57" s="16">
        <v>217388</v>
      </c>
      <c r="IP57" s="17">
        <f t="shared" si="218"/>
        <v>-0.77459591836734698</v>
      </c>
      <c r="IQ57" s="16">
        <v>188400</v>
      </c>
      <c r="IR57" s="17">
        <f t="shared" si="219"/>
        <v>-0.5379591836734694</v>
      </c>
      <c r="IS57" s="49">
        <v>131000</v>
      </c>
      <c r="IT57" s="17">
        <f t="shared" si="123"/>
        <v>-6.9387755102040816E-2</v>
      </c>
      <c r="IU57" s="16">
        <v>47200</v>
      </c>
      <c r="IV57" s="17">
        <f t="shared" si="220"/>
        <v>0.61469387755102045</v>
      </c>
      <c r="IW57" s="16">
        <v>0</v>
      </c>
      <c r="IX57" s="17" t="str">
        <f t="shared" si="221"/>
        <v/>
      </c>
      <c r="IY57" s="16">
        <v>200625</v>
      </c>
      <c r="IZ57" s="17">
        <f t="shared" si="222"/>
        <v>-0.63775510204081631</v>
      </c>
      <c r="JA57" s="16">
        <v>182600</v>
      </c>
      <c r="JB57" s="17">
        <f t="shared" si="223"/>
        <v>-0.49061224489795918</v>
      </c>
      <c r="JC57" s="49">
        <v>56600</v>
      </c>
      <c r="JD57" s="17">
        <f t="shared" si="128"/>
        <v>0.5379591836734694</v>
      </c>
      <c r="JE57" s="16">
        <v>108900</v>
      </c>
      <c r="JF57" s="17">
        <f t="shared" si="224"/>
        <v>0.11102040816326531</v>
      </c>
      <c r="JG57" s="16">
        <v>0</v>
      </c>
      <c r="JH57" s="17" t="str">
        <f t="shared" si="225"/>
        <v/>
      </c>
      <c r="JI57" s="16">
        <v>217388</v>
      </c>
      <c r="JJ57" s="17">
        <f t="shared" si="226"/>
        <v>-0.77459591836734698</v>
      </c>
      <c r="JK57" s="16">
        <v>189200</v>
      </c>
      <c r="JL57" s="17">
        <f t="shared" si="227"/>
        <v>-0.54448979591836733</v>
      </c>
      <c r="JM57" s="49">
        <v>130700</v>
      </c>
      <c r="JN57" s="17">
        <f t="shared" si="133"/>
        <v>-6.6938775510204079E-2</v>
      </c>
      <c r="JO57" s="16">
        <v>142400</v>
      </c>
      <c r="JP57" s="17">
        <f t="shared" si="228"/>
        <v>-0.16244897959183674</v>
      </c>
      <c r="JQ57" s="16">
        <v>0</v>
      </c>
      <c r="JR57" s="17" t="str">
        <f t="shared" si="229"/>
        <v/>
      </c>
      <c r="JS57" s="16">
        <v>190900</v>
      </c>
      <c r="JT57" s="17">
        <f t="shared" si="230"/>
        <v>-0.55836734693877554</v>
      </c>
      <c r="JU57" s="49">
        <v>170900</v>
      </c>
      <c r="JV57" s="17">
        <f t="shared" si="137"/>
        <v>-0.39510204081632655</v>
      </c>
    </row>
    <row r="58" spans="2:282" ht="13.5" customHeight="1">
      <c r="B58" s="4">
        <v>11.5</v>
      </c>
      <c r="C58" s="4">
        <v>11.5</v>
      </c>
      <c r="D58" s="7">
        <v>127500</v>
      </c>
      <c r="E58" s="16"/>
      <c r="F58" s="17" t="str">
        <f t="shared" si="139"/>
        <v/>
      </c>
      <c r="G58" s="16">
        <v>167500</v>
      </c>
      <c r="H58" s="17">
        <f t="shared" si="140"/>
        <v>-0.31372549019607843</v>
      </c>
      <c r="I58" s="16">
        <v>0</v>
      </c>
      <c r="J58" s="17" t="str">
        <f t="shared" si="141"/>
        <v/>
      </c>
      <c r="K58" s="16">
        <v>224325</v>
      </c>
      <c r="L58" s="17">
        <f t="shared" si="142"/>
        <v>-0.75941176470588234</v>
      </c>
      <c r="M58" s="16">
        <v>210300</v>
      </c>
      <c r="N58" s="17">
        <f t="shared" si="143"/>
        <v>-0.64941176470588236</v>
      </c>
      <c r="O58" s="16">
        <v>201000</v>
      </c>
      <c r="P58" s="17">
        <f t="shared" si="5"/>
        <v>-0.57647058823529407</v>
      </c>
      <c r="Q58" s="16">
        <v>118200</v>
      </c>
      <c r="R58" s="17">
        <f t="shared" si="144"/>
        <v>7.2941176470588232E-2</v>
      </c>
      <c r="S58" s="16">
        <v>0</v>
      </c>
      <c r="T58" s="17" t="str">
        <f t="shared" si="145"/>
        <v/>
      </c>
      <c r="U58" s="16">
        <v>206175</v>
      </c>
      <c r="V58" s="17">
        <f t="shared" si="146"/>
        <v>-0.61705882352941177</v>
      </c>
      <c r="W58" s="16">
        <v>185000</v>
      </c>
      <c r="X58" s="17">
        <f t="shared" si="9"/>
        <v>-0.45098039215686275</v>
      </c>
      <c r="Y58" s="16">
        <v>141800</v>
      </c>
      <c r="Z58" s="17">
        <f t="shared" si="10"/>
        <v>-0.11215686274509803</v>
      </c>
      <c r="AA58" s="16">
        <v>162600</v>
      </c>
      <c r="AB58" s="17">
        <f t="shared" si="147"/>
        <v>-0.2752941176470588</v>
      </c>
      <c r="AC58" s="16">
        <v>224325</v>
      </c>
      <c r="AD58" s="17">
        <f t="shared" si="148"/>
        <v>-0.75941176470588234</v>
      </c>
      <c r="AE58" s="16" t="s">
        <v>86</v>
      </c>
      <c r="AF58" s="17" t="str">
        <f t="shared" si="149"/>
        <v/>
      </c>
      <c r="AG58" s="16">
        <v>195100</v>
      </c>
      <c r="AH58" s="17">
        <f t="shared" si="14"/>
        <v>-0.53019607843137251</v>
      </c>
      <c r="AI58" s="16">
        <v>116200</v>
      </c>
      <c r="AJ58" s="17">
        <f t="shared" si="150"/>
        <v>8.8627450980392153E-2</v>
      </c>
      <c r="AK58" s="16">
        <v>0</v>
      </c>
      <c r="AL58" s="17" t="str">
        <f t="shared" si="151"/>
        <v/>
      </c>
      <c r="AM58" s="16">
        <v>224325</v>
      </c>
      <c r="AN58" s="17">
        <f t="shared" si="152"/>
        <v>-0.75941176470588234</v>
      </c>
      <c r="AO58" s="16">
        <v>171700</v>
      </c>
      <c r="AP58" s="17">
        <f t="shared" si="153"/>
        <v>-0.34666666666666668</v>
      </c>
      <c r="AQ58" s="16">
        <v>139400</v>
      </c>
      <c r="AR58" s="17">
        <f t="shared" si="19"/>
        <v>-9.3333333333333338E-2</v>
      </c>
      <c r="AS58" s="16">
        <v>134600</v>
      </c>
      <c r="AT58" s="17">
        <f t="shared" si="154"/>
        <v>-5.5686274509803922E-2</v>
      </c>
      <c r="AU58" s="16">
        <v>0</v>
      </c>
      <c r="AV58" s="17" t="str">
        <f t="shared" si="155"/>
        <v/>
      </c>
      <c r="AW58" s="16">
        <v>208100</v>
      </c>
      <c r="AX58" s="17">
        <f t="shared" si="22"/>
        <v>-0.63215686274509808</v>
      </c>
      <c r="AY58" s="16">
        <v>161500</v>
      </c>
      <c r="AZ58" s="17">
        <f t="shared" si="23"/>
        <v>-0.26666666666666666</v>
      </c>
      <c r="BA58" s="16">
        <v>126000</v>
      </c>
      <c r="BB58" s="17">
        <f t="shared" si="156"/>
        <v>1.1764705882352941E-2</v>
      </c>
      <c r="BC58" s="16">
        <v>0</v>
      </c>
      <c r="BD58" s="17" t="str">
        <f t="shared" si="157"/>
        <v/>
      </c>
      <c r="BE58" s="16">
        <v>171300</v>
      </c>
      <c r="BF58" s="17">
        <f t="shared" si="26"/>
        <v>-0.34352941176470586</v>
      </c>
      <c r="BG58" s="16">
        <v>151200</v>
      </c>
      <c r="BH58" s="17">
        <f t="shared" si="27"/>
        <v>-0.18588235294117647</v>
      </c>
      <c r="BI58" s="16">
        <v>0</v>
      </c>
      <c r="BJ58" s="17" t="str">
        <f t="shared" si="158"/>
        <v/>
      </c>
      <c r="BK58" s="16">
        <v>0</v>
      </c>
      <c r="BL58" s="17" t="str">
        <f t="shared" si="159"/>
        <v/>
      </c>
      <c r="BM58" s="16">
        <v>206175</v>
      </c>
      <c r="BN58" s="17">
        <f t="shared" si="160"/>
        <v>-0.61705882352941177</v>
      </c>
      <c r="BO58" s="16">
        <v>199900</v>
      </c>
      <c r="BP58" s="17">
        <f t="shared" si="31"/>
        <v>-0.56784313725490199</v>
      </c>
      <c r="BQ58" s="16">
        <v>0</v>
      </c>
      <c r="BR58" s="17" t="str">
        <f t="shared" si="32"/>
        <v/>
      </c>
      <c r="BS58" s="16">
        <v>152900</v>
      </c>
      <c r="BT58" s="17">
        <f t="shared" si="161"/>
        <v>-0.19921568627450981</v>
      </c>
      <c r="BU58" s="16">
        <v>127400</v>
      </c>
      <c r="BV58" s="17">
        <f t="shared" si="162"/>
        <v>7.8431372549019605E-4</v>
      </c>
      <c r="BW58" s="16">
        <v>183500</v>
      </c>
      <c r="BX58" s="17">
        <f t="shared" si="35"/>
        <v>-0.4392156862745098</v>
      </c>
      <c r="BY58" s="16">
        <v>117800</v>
      </c>
      <c r="BZ58" s="17">
        <f t="shared" si="163"/>
        <v>7.6078431372549021E-2</v>
      </c>
      <c r="CA58" s="16">
        <v>0</v>
      </c>
      <c r="CB58" s="17" t="str">
        <f t="shared" si="164"/>
        <v/>
      </c>
      <c r="CC58" s="16">
        <v>206175</v>
      </c>
      <c r="CD58" s="17">
        <f t="shared" si="165"/>
        <v>-0.61705882352941177</v>
      </c>
      <c r="CE58" s="16">
        <v>199100</v>
      </c>
      <c r="CF58" s="17">
        <f t="shared" si="39"/>
        <v>-0.56156862745098035</v>
      </c>
      <c r="CG58" s="16">
        <v>141400</v>
      </c>
      <c r="CH58" s="17">
        <f t="shared" si="40"/>
        <v>-0.10901960784313726</v>
      </c>
      <c r="CI58" s="16">
        <v>0</v>
      </c>
      <c r="CJ58" s="17" t="str">
        <f t="shared" si="166"/>
        <v/>
      </c>
      <c r="CK58" s="16">
        <v>0</v>
      </c>
      <c r="CL58" s="17" t="str">
        <f t="shared" si="167"/>
        <v/>
      </c>
      <c r="CM58" s="16">
        <v>0</v>
      </c>
      <c r="CN58" s="17" t="str">
        <f t="shared" si="43"/>
        <v/>
      </c>
      <c r="CO58" s="16">
        <v>141500</v>
      </c>
      <c r="CP58" s="17">
        <f t="shared" si="168"/>
        <v>-0.10980392156862745</v>
      </c>
      <c r="CQ58" s="16">
        <v>0</v>
      </c>
      <c r="CR58" s="17" t="str">
        <f t="shared" si="169"/>
        <v/>
      </c>
      <c r="CS58" s="16">
        <v>149800</v>
      </c>
      <c r="CT58" s="17">
        <f t="shared" si="170"/>
        <v>-0.17490196078431372</v>
      </c>
      <c r="CU58" s="16">
        <v>0</v>
      </c>
      <c r="CV58" s="17" t="str">
        <f t="shared" si="47"/>
        <v/>
      </c>
      <c r="CW58" s="16">
        <v>138900</v>
      </c>
      <c r="CX58" s="17">
        <f t="shared" si="171"/>
        <v>-8.9411764705882357E-2</v>
      </c>
      <c r="CY58" s="16">
        <v>148400</v>
      </c>
      <c r="CZ58" s="17">
        <f t="shared" si="49"/>
        <v>-0.16392156862745097</v>
      </c>
      <c r="DA58" s="16">
        <v>166700</v>
      </c>
      <c r="DB58" s="17">
        <f t="shared" si="172"/>
        <v>-0.30745098039215685</v>
      </c>
      <c r="DC58" s="16">
        <v>130200</v>
      </c>
      <c r="DD58" s="17">
        <f t="shared" si="173"/>
        <v>-2.1176470588235293E-2</v>
      </c>
      <c r="DE58" s="16">
        <v>0</v>
      </c>
      <c r="DF58" s="17" t="str">
        <f t="shared" si="174"/>
        <v/>
      </c>
      <c r="DG58" s="16">
        <v>206175</v>
      </c>
      <c r="DH58" s="17">
        <f t="shared" si="175"/>
        <v>-0.61705882352941177</v>
      </c>
      <c r="DI58" s="16">
        <v>173200</v>
      </c>
      <c r="DJ58" s="17">
        <f t="shared" si="176"/>
        <v>-0.35843137254901963</v>
      </c>
      <c r="DK58" s="16">
        <v>156200</v>
      </c>
      <c r="DL58" s="17">
        <f t="shared" si="55"/>
        <v>-0.22509803921568627</v>
      </c>
      <c r="DM58" s="16">
        <v>0</v>
      </c>
      <c r="DN58" s="17" t="str">
        <f t="shared" si="177"/>
        <v/>
      </c>
      <c r="DO58" s="16">
        <v>206175</v>
      </c>
      <c r="DP58" s="17">
        <f t="shared" si="178"/>
        <v>-0.61705882352941177</v>
      </c>
      <c r="DQ58" s="16" t="s">
        <v>86</v>
      </c>
      <c r="DR58" s="17" t="str">
        <f t="shared" si="179"/>
        <v/>
      </c>
      <c r="DS58" s="16">
        <v>0</v>
      </c>
      <c r="DT58" s="17" t="str">
        <f t="shared" si="59"/>
        <v/>
      </c>
      <c r="DU58" s="16">
        <v>114800</v>
      </c>
      <c r="DV58" s="17">
        <f t="shared" si="180"/>
        <v>9.9607843137254903E-2</v>
      </c>
      <c r="DW58" s="16">
        <v>0</v>
      </c>
      <c r="DX58" s="17" t="str">
        <f t="shared" si="181"/>
        <v/>
      </c>
      <c r="DY58" s="16">
        <v>206175</v>
      </c>
      <c r="DZ58" s="17">
        <f t="shared" si="182"/>
        <v>-0.61705882352941177</v>
      </c>
      <c r="EA58" s="16">
        <v>226000</v>
      </c>
      <c r="EB58" s="17">
        <f t="shared" si="63"/>
        <v>-0.77254901960784317</v>
      </c>
      <c r="EC58" s="16">
        <v>0</v>
      </c>
      <c r="ED58" s="17" t="str">
        <f t="shared" si="64"/>
        <v/>
      </c>
      <c r="EE58" s="16">
        <v>0</v>
      </c>
      <c r="EF58" s="17" t="str">
        <f t="shared" si="183"/>
        <v/>
      </c>
      <c r="EG58" s="16">
        <v>0</v>
      </c>
      <c r="EH58" s="17" t="str">
        <f t="shared" si="184"/>
        <v/>
      </c>
      <c r="EI58" s="16">
        <v>175000</v>
      </c>
      <c r="EJ58" s="17">
        <f t="shared" si="67"/>
        <v>-0.37254901960784315</v>
      </c>
      <c r="EK58" s="16">
        <v>0</v>
      </c>
      <c r="EL58" s="17" t="str">
        <f t="shared" si="68"/>
        <v/>
      </c>
      <c r="EM58" s="16">
        <v>122500</v>
      </c>
      <c r="EN58" s="17">
        <f t="shared" si="185"/>
        <v>3.9215686274509803E-2</v>
      </c>
      <c r="EO58" s="16">
        <v>97200</v>
      </c>
      <c r="EP58" s="17">
        <f t="shared" si="186"/>
        <v>0.23764705882352941</v>
      </c>
      <c r="EQ58" s="16">
        <v>147000</v>
      </c>
      <c r="ER58" s="17">
        <f t="shared" si="71"/>
        <v>-0.15294117647058825</v>
      </c>
      <c r="ES58" s="16">
        <v>151900</v>
      </c>
      <c r="ET58" s="17">
        <f t="shared" si="187"/>
        <v>-0.19137254901960785</v>
      </c>
      <c r="EU58" s="16">
        <v>0</v>
      </c>
      <c r="EV58" s="17" t="str">
        <f t="shared" si="188"/>
        <v/>
      </c>
      <c r="EW58" s="16">
        <v>224325</v>
      </c>
      <c r="EX58" s="17">
        <f t="shared" si="189"/>
        <v>-0.75941176470588234</v>
      </c>
      <c r="EY58" s="16">
        <v>201300</v>
      </c>
      <c r="EZ58" s="17">
        <f t="shared" si="75"/>
        <v>-0.57882352941176474</v>
      </c>
      <c r="FA58" s="16">
        <v>182300</v>
      </c>
      <c r="FB58" s="17">
        <f t="shared" si="76"/>
        <v>-0.42980392156862746</v>
      </c>
      <c r="FC58" s="16">
        <v>162200</v>
      </c>
      <c r="FD58" s="17">
        <f t="shared" si="190"/>
        <v>-0.27215686274509804</v>
      </c>
      <c r="FE58" s="16">
        <v>0</v>
      </c>
      <c r="FF58" s="17" t="str">
        <f t="shared" si="191"/>
        <v/>
      </c>
      <c r="FG58" s="16">
        <v>0</v>
      </c>
      <c r="FH58" s="17" t="str">
        <f t="shared" si="79"/>
        <v/>
      </c>
      <c r="FI58" s="16">
        <v>134600</v>
      </c>
      <c r="FJ58" s="17">
        <f t="shared" si="192"/>
        <v>-5.5686274509803922E-2</v>
      </c>
      <c r="FK58" s="16">
        <v>0</v>
      </c>
      <c r="FL58" s="17" t="str">
        <f t="shared" si="193"/>
        <v/>
      </c>
      <c r="FM58" s="16">
        <v>206800</v>
      </c>
      <c r="FN58" s="17">
        <f t="shared" si="82"/>
        <v>-0.62196078431372548</v>
      </c>
      <c r="FO58" s="16">
        <v>161500</v>
      </c>
      <c r="FP58" s="17">
        <f t="shared" si="83"/>
        <v>-0.26666666666666666</v>
      </c>
      <c r="FQ58" s="16">
        <v>152700</v>
      </c>
      <c r="FR58" s="17">
        <f t="shared" si="194"/>
        <v>-0.1976470588235294</v>
      </c>
      <c r="FS58" s="16">
        <v>125600</v>
      </c>
      <c r="FT58" s="17">
        <f t="shared" si="195"/>
        <v>1.4901960784313726E-2</v>
      </c>
      <c r="FU58" s="16">
        <v>183200</v>
      </c>
      <c r="FV58" s="17">
        <f t="shared" si="86"/>
        <v>-0.43686274509803924</v>
      </c>
      <c r="FW58" s="16">
        <v>139200</v>
      </c>
      <c r="FX58" s="17">
        <f t="shared" si="196"/>
        <v>-9.1764705882352943E-2</v>
      </c>
      <c r="FY58" s="16">
        <v>0</v>
      </c>
      <c r="FZ58" s="17" t="str">
        <f t="shared" si="197"/>
        <v/>
      </c>
      <c r="GA58" s="16">
        <v>224325</v>
      </c>
      <c r="GB58" s="17">
        <f t="shared" si="198"/>
        <v>-0.75941176470588234</v>
      </c>
      <c r="GC58" s="16">
        <v>208500</v>
      </c>
      <c r="GD58" s="17">
        <f t="shared" si="199"/>
        <v>-0.63529411764705879</v>
      </c>
      <c r="GE58" s="16">
        <v>167000</v>
      </c>
      <c r="GF58" s="17">
        <f t="shared" si="91"/>
        <v>-0.30980392156862746</v>
      </c>
      <c r="GG58" s="16">
        <v>145000</v>
      </c>
      <c r="GH58" s="17">
        <f t="shared" si="200"/>
        <v>-0.13725490196078433</v>
      </c>
      <c r="GI58" s="16">
        <v>0</v>
      </c>
      <c r="GJ58" s="17" t="str">
        <f t="shared" si="201"/>
        <v/>
      </c>
      <c r="GK58" s="16">
        <v>143900</v>
      </c>
      <c r="GL58" s="17">
        <f t="shared" si="94"/>
        <v>-0.12862745098039216</v>
      </c>
      <c r="GM58" s="16">
        <v>170800</v>
      </c>
      <c r="GN58" s="17">
        <f t="shared" si="202"/>
        <v>-0.33960784313725489</v>
      </c>
      <c r="GO58" s="16">
        <v>205000</v>
      </c>
      <c r="GP58" s="17">
        <f t="shared" si="96"/>
        <v>-0.60784313725490191</v>
      </c>
      <c r="GQ58" s="16">
        <v>213700</v>
      </c>
      <c r="GR58" s="17">
        <f t="shared" si="203"/>
        <v>-0.67607843137254897</v>
      </c>
      <c r="GS58" s="16">
        <v>256400</v>
      </c>
      <c r="GT58" s="17">
        <f t="shared" si="98"/>
        <v>-1.0109803921568628</v>
      </c>
      <c r="GU58" s="16">
        <v>0</v>
      </c>
      <c r="GV58" s="17" t="str">
        <f t="shared" si="204"/>
        <v/>
      </c>
      <c r="GW58" s="16">
        <v>0</v>
      </c>
      <c r="GX58" s="17" t="str">
        <f t="shared" si="100"/>
        <v/>
      </c>
      <c r="GY58" s="16">
        <v>81000</v>
      </c>
      <c r="GZ58" s="17">
        <f t="shared" si="205"/>
        <v>0.36470588235294116</v>
      </c>
      <c r="HA58" s="16">
        <v>0</v>
      </c>
      <c r="HB58" s="17" t="str">
        <f t="shared" si="206"/>
        <v/>
      </c>
      <c r="HC58" s="16">
        <v>206175</v>
      </c>
      <c r="HD58" s="17">
        <f t="shared" si="207"/>
        <v>-0.61705882352941177</v>
      </c>
      <c r="HE58" s="16">
        <v>204300</v>
      </c>
      <c r="HF58" s="17">
        <f t="shared" si="208"/>
        <v>-0.60235294117647054</v>
      </c>
      <c r="HG58" s="16">
        <v>97200</v>
      </c>
      <c r="HH58" s="17">
        <f t="shared" si="105"/>
        <v>0.23764705882352941</v>
      </c>
      <c r="HI58" s="96">
        <v>158100</v>
      </c>
      <c r="HJ58" s="17">
        <f t="shared" si="209"/>
        <v>-0.24</v>
      </c>
      <c r="HK58" s="49">
        <v>216000</v>
      </c>
      <c r="HL58" s="17">
        <f t="shared" si="107"/>
        <v>-0.69411764705882351</v>
      </c>
      <c r="HM58" s="16">
        <v>156500</v>
      </c>
      <c r="HN58" s="17">
        <f t="shared" si="210"/>
        <v>-0.22745098039215686</v>
      </c>
      <c r="HO58" s="16">
        <v>193600</v>
      </c>
      <c r="HP58" s="17">
        <f t="shared" si="211"/>
        <v>-0.51843137254901961</v>
      </c>
      <c r="HQ58" s="49">
        <v>187800</v>
      </c>
      <c r="HR58" s="17">
        <f t="shared" si="110"/>
        <v>-0.47294117647058825</v>
      </c>
      <c r="HS58" s="16">
        <v>156000</v>
      </c>
      <c r="HT58" s="17">
        <f t="shared" si="212"/>
        <v>-0.22352941176470589</v>
      </c>
      <c r="HU58" s="16">
        <v>0</v>
      </c>
      <c r="HV58" s="17" t="str">
        <f t="shared" si="213"/>
        <v/>
      </c>
      <c r="HW58" s="16">
        <v>171100</v>
      </c>
      <c r="HX58" s="17">
        <f t="shared" si="113"/>
        <v>-0.34196078431372551</v>
      </c>
      <c r="HY58" s="49">
        <v>187200</v>
      </c>
      <c r="HZ58" s="17">
        <f t="shared" si="114"/>
        <v>-0.46823529411764708</v>
      </c>
      <c r="IA58" s="16">
        <v>0</v>
      </c>
      <c r="IB58" s="17" t="str">
        <f t="shared" si="214"/>
        <v/>
      </c>
      <c r="IC58" s="16">
        <v>0</v>
      </c>
      <c r="ID58" s="17" t="str">
        <f t="shared" si="215"/>
        <v/>
      </c>
      <c r="IE58" s="16">
        <v>287400</v>
      </c>
      <c r="IF58" s="17">
        <f t="shared" si="117"/>
        <v>-1.2541176470588236</v>
      </c>
      <c r="IG58" s="49">
        <v>0</v>
      </c>
      <c r="IH58" s="17" t="str">
        <f t="shared" si="118"/>
        <v/>
      </c>
      <c r="II58" s="49">
        <v>240700</v>
      </c>
      <c r="IJ58" s="47">
        <f t="shared" si="138"/>
        <v>-0.88784313725490194</v>
      </c>
      <c r="IK58" s="89">
        <v>114400</v>
      </c>
      <c r="IL58" s="17">
        <f t="shared" si="216"/>
        <v>0.10274509803921569</v>
      </c>
      <c r="IM58" s="16">
        <v>0</v>
      </c>
      <c r="IN58" s="17" t="str">
        <f t="shared" si="217"/>
        <v/>
      </c>
      <c r="IO58" s="16">
        <v>224325</v>
      </c>
      <c r="IP58" s="17">
        <f t="shared" si="218"/>
        <v>-0.75941176470588234</v>
      </c>
      <c r="IQ58" s="16">
        <v>205200</v>
      </c>
      <c r="IR58" s="17">
        <f t="shared" si="219"/>
        <v>-0.60941176470588232</v>
      </c>
      <c r="IS58" s="49">
        <v>137300</v>
      </c>
      <c r="IT58" s="17">
        <f t="shared" si="123"/>
        <v>-7.6862745098039212E-2</v>
      </c>
      <c r="IU58" s="16">
        <v>48300</v>
      </c>
      <c r="IV58" s="17">
        <f t="shared" si="220"/>
        <v>0.62117647058823533</v>
      </c>
      <c r="IW58" s="16">
        <v>0</v>
      </c>
      <c r="IX58" s="17" t="str">
        <f t="shared" si="221"/>
        <v/>
      </c>
      <c r="IY58" s="16">
        <v>206175</v>
      </c>
      <c r="IZ58" s="17">
        <f t="shared" si="222"/>
        <v>-0.61705882352941177</v>
      </c>
      <c r="JA58" s="16">
        <v>198700</v>
      </c>
      <c r="JB58" s="17">
        <f t="shared" si="223"/>
        <v>-0.55843137254901964</v>
      </c>
      <c r="JC58" s="49">
        <v>58000</v>
      </c>
      <c r="JD58" s="17">
        <f t="shared" si="128"/>
        <v>0.54509803921568623</v>
      </c>
      <c r="JE58" s="16">
        <v>113500</v>
      </c>
      <c r="JF58" s="17">
        <f t="shared" si="224"/>
        <v>0.10980392156862745</v>
      </c>
      <c r="JG58" s="16">
        <v>0</v>
      </c>
      <c r="JH58" s="17" t="str">
        <f t="shared" si="225"/>
        <v/>
      </c>
      <c r="JI58" s="16">
        <v>224325</v>
      </c>
      <c r="JJ58" s="17">
        <f t="shared" si="226"/>
        <v>-0.75941176470588234</v>
      </c>
      <c r="JK58" s="16">
        <v>206000</v>
      </c>
      <c r="JL58" s="17">
        <f t="shared" si="227"/>
        <v>-0.61568627450980395</v>
      </c>
      <c r="JM58" s="49">
        <v>136200</v>
      </c>
      <c r="JN58" s="17">
        <f t="shared" si="133"/>
        <v>-6.8235294117647061E-2</v>
      </c>
      <c r="JO58" s="16">
        <v>148700</v>
      </c>
      <c r="JP58" s="17">
        <f t="shared" si="228"/>
        <v>-0.16627450980392156</v>
      </c>
      <c r="JQ58" s="16">
        <v>0</v>
      </c>
      <c r="JR58" s="17" t="str">
        <f t="shared" si="229"/>
        <v/>
      </c>
      <c r="JS58" s="16">
        <v>208100</v>
      </c>
      <c r="JT58" s="17">
        <f t="shared" si="230"/>
        <v>-0.63215686274509808</v>
      </c>
      <c r="JU58" s="49">
        <v>178400</v>
      </c>
      <c r="JV58" s="17">
        <f t="shared" si="137"/>
        <v>-0.39921568627450982</v>
      </c>
    </row>
    <row r="59" spans="2:282" ht="13.5" customHeight="1">
      <c r="B59" s="4">
        <v>12</v>
      </c>
      <c r="C59" s="4">
        <v>12</v>
      </c>
      <c r="D59" s="7">
        <v>132500</v>
      </c>
      <c r="E59" s="16"/>
      <c r="F59" s="17" t="str">
        <f t="shared" si="139"/>
        <v/>
      </c>
      <c r="G59" s="16">
        <v>174800</v>
      </c>
      <c r="H59" s="17">
        <f t="shared" si="140"/>
        <v>-0.3192452830188679</v>
      </c>
      <c r="I59" s="16">
        <v>0</v>
      </c>
      <c r="J59" s="17" t="str">
        <f t="shared" si="141"/>
        <v/>
      </c>
      <c r="K59" s="16">
        <v>231413</v>
      </c>
      <c r="L59" s="17">
        <f t="shared" si="142"/>
        <v>-0.74651320754716977</v>
      </c>
      <c r="M59" s="16">
        <v>210300</v>
      </c>
      <c r="N59" s="17">
        <f t="shared" si="143"/>
        <v>-0.58716981132075474</v>
      </c>
      <c r="O59" s="16">
        <v>209800</v>
      </c>
      <c r="P59" s="17">
        <f t="shared" si="5"/>
        <v>-0.58339622641509437</v>
      </c>
      <c r="Q59" s="16">
        <v>122300</v>
      </c>
      <c r="R59" s="17">
        <f t="shared" si="144"/>
        <v>7.6981132075471692E-2</v>
      </c>
      <c r="S59" s="16">
        <v>0</v>
      </c>
      <c r="T59" s="17" t="str">
        <f t="shared" si="145"/>
        <v/>
      </c>
      <c r="U59" s="16">
        <v>211575</v>
      </c>
      <c r="V59" s="17">
        <f t="shared" si="146"/>
        <v>-0.59679245283018867</v>
      </c>
      <c r="W59" s="16">
        <v>185000</v>
      </c>
      <c r="X59" s="17">
        <f t="shared" si="9"/>
        <v>-0.39622641509433965</v>
      </c>
      <c r="Y59" s="16">
        <v>146800</v>
      </c>
      <c r="Z59" s="17">
        <f t="shared" si="10"/>
        <v>-0.1079245283018868</v>
      </c>
      <c r="AA59" s="16">
        <v>168200</v>
      </c>
      <c r="AB59" s="17">
        <f t="shared" si="147"/>
        <v>-0.26943396226415095</v>
      </c>
      <c r="AC59" s="16">
        <v>231413</v>
      </c>
      <c r="AD59" s="17">
        <f t="shared" si="148"/>
        <v>-0.74651320754716977</v>
      </c>
      <c r="AE59" s="16" t="s">
        <v>86</v>
      </c>
      <c r="AF59" s="17" t="str">
        <f t="shared" si="149"/>
        <v/>
      </c>
      <c r="AG59" s="16">
        <v>201800</v>
      </c>
      <c r="AH59" s="17">
        <f t="shared" si="14"/>
        <v>-0.52301886792452834</v>
      </c>
      <c r="AI59" s="16">
        <v>120900</v>
      </c>
      <c r="AJ59" s="17">
        <f t="shared" si="150"/>
        <v>8.7547169811320755E-2</v>
      </c>
      <c r="AK59" s="16">
        <v>0</v>
      </c>
      <c r="AL59" s="17" t="str">
        <f t="shared" si="151"/>
        <v/>
      </c>
      <c r="AM59" s="16">
        <v>231413</v>
      </c>
      <c r="AN59" s="17">
        <f t="shared" si="152"/>
        <v>-0.74651320754716977</v>
      </c>
      <c r="AO59" s="16">
        <v>171700</v>
      </c>
      <c r="AP59" s="17">
        <f t="shared" si="153"/>
        <v>-0.29584905660377359</v>
      </c>
      <c r="AQ59" s="16">
        <v>145100</v>
      </c>
      <c r="AR59" s="17">
        <f t="shared" si="19"/>
        <v>-9.5094339622641508E-2</v>
      </c>
      <c r="AS59" s="16">
        <v>140400</v>
      </c>
      <c r="AT59" s="17">
        <f t="shared" si="154"/>
        <v>-5.9622641509433964E-2</v>
      </c>
      <c r="AU59" s="16">
        <v>0</v>
      </c>
      <c r="AV59" s="17" t="str">
        <f t="shared" si="155"/>
        <v/>
      </c>
      <c r="AW59" s="16">
        <v>208100</v>
      </c>
      <c r="AX59" s="17">
        <f t="shared" si="22"/>
        <v>-0.57056603773584902</v>
      </c>
      <c r="AY59" s="16">
        <v>168500</v>
      </c>
      <c r="AZ59" s="17">
        <f t="shared" si="23"/>
        <v>-0.27169811320754716</v>
      </c>
      <c r="BA59" s="16">
        <v>131300</v>
      </c>
      <c r="BB59" s="17">
        <f t="shared" si="156"/>
        <v>9.0566037735849061E-3</v>
      </c>
      <c r="BC59" s="16">
        <v>0</v>
      </c>
      <c r="BD59" s="17" t="str">
        <f t="shared" si="157"/>
        <v/>
      </c>
      <c r="BE59" s="16">
        <v>171300</v>
      </c>
      <c r="BF59" s="17">
        <f t="shared" si="26"/>
        <v>-0.29283018867924526</v>
      </c>
      <c r="BG59" s="16">
        <v>157600</v>
      </c>
      <c r="BH59" s="17">
        <f t="shared" si="27"/>
        <v>-0.18943396226415093</v>
      </c>
      <c r="BI59" s="16">
        <v>0</v>
      </c>
      <c r="BJ59" s="17" t="str">
        <f t="shared" si="158"/>
        <v/>
      </c>
      <c r="BK59" s="16">
        <v>0</v>
      </c>
      <c r="BL59" s="17" t="str">
        <f t="shared" si="159"/>
        <v/>
      </c>
      <c r="BM59" s="16">
        <v>211575</v>
      </c>
      <c r="BN59" s="17">
        <f t="shared" si="160"/>
        <v>-0.59679245283018867</v>
      </c>
      <c r="BO59" s="16">
        <v>199900</v>
      </c>
      <c r="BP59" s="17">
        <f t="shared" si="31"/>
        <v>-0.50867924528301889</v>
      </c>
      <c r="BQ59" s="16">
        <v>0</v>
      </c>
      <c r="BR59" s="17" t="str">
        <f t="shared" si="32"/>
        <v/>
      </c>
      <c r="BS59" s="16">
        <v>157200</v>
      </c>
      <c r="BT59" s="17">
        <f t="shared" si="161"/>
        <v>-0.18641509433962264</v>
      </c>
      <c r="BU59" s="16">
        <v>132700</v>
      </c>
      <c r="BV59" s="17">
        <f t="shared" si="162"/>
        <v>-1.5094339622641509E-3</v>
      </c>
      <c r="BW59" s="16">
        <v>188600</v>
      </c>
      <c r="BX59" s="17">
        <f t="shared" si="35"/>
        <v>-0.42339622641509433</v>
      </c>
      <c r="BY59" s="16">
        <v>121900</v>
      </c>
      <c r="BZ59" s="17">
        <f t="shared" si="163"/>
        <v>0.08</v>
      </c>
      <c r="CA59" s="16">
        <v>0</v>
      </c>
      <c r="CB59" s="17" t="str">
        <f t="shared" si="164"/>
        <v/>
      </c>
      <c r="CC59" s="16">
        <v>211575</v>
      </c>
      <c r="CD59" s="17">
        <f t="shared" si="165"/>
        <v>-0.59679245283018867</v>
      </c>
      <c r="CE59" s="16">
        <v>199100</v>
      </c>
      <c r="CF59" s="17">
        <f t="shared" si="39"/>
        <v>-0.50264150943396224</v>
      </c>
      <c r="CG59" s="16">
        <v>146300</v>
      </c>
      <c r="CH59" s="17">
        <f t="shared" si="40"/>
        <v>-0.10415094339622641</v>
      </c>
      <c r="CI59" s="16">
        <v>0</v>
      </c>
      <c r="CJ59" s="17" t="str">
        <f t="shared" si="166"/>
        <v/>
      </c>
      <c r="CK59" s="16">
        <v>0</v>
      </c>
      <c r="CL59" s="17" t="str">
        <f t="shared" si="167"/>
        <v/>
      </c>
      <c r="CM59" s="16">
        <v>0</v>
      </c>
      <c r="CN59" s="17" t="str">
        <f t="shared" si="43"/>
        <v/>
      </c>
      <c r="CO59" s="16">
        <v>147500</v>
      </c>
      <c r="CP59" s="17">
        <f t="shared" si="168"/>
        <v>-0.11320754716981132</v>
      </c>
      <c r="CQ59" s="16">
        <v>0</v>
      </c>
      <c r="CR59" s="17" t="str">
        <f t="shared" si="169"/>
        <v/>
      </c>
      <c r="CS59" s="16">
        <v>149800</v>
      </c>
      <c r="CT59" s="17">
        <f t="shared" si="170"/>
        <v>-0.13056603773584904</v>
      </c>
      <c r="CU59" s="16">
        <v>0</v>
      </c>
      <c r="CV59" s="17" t="str">
        <f t="shared" si="47"/>
        <v/>
      </c>
      <c r="CW59" s="16">
        <v>143200</v>
      </c>
      <c r="CX59" s="17">
        <f t="shared" si="171"/>
        <v>-8.0754716981132069E-2</v>
      </c>
      <c r="CY59" s="16">
        <v>154600</v>
      </c>
      <c r="CZ59" s="17">
        <f t="shared" si="49"/>
        <v>-0.16679245283018868</v>
      </c>
      <c r="DA59" s="16">
        <v>171800</v>
      </c>
      <c r="DB59" s="17">
        <f t="shared" si="172"/>
        <v>-0.29660377358490564</v>
      </c>
      <c r="DC59" s="16">
        <v>135500</v>
      </c>
      <c r="DD59" s="17">
        <f t="shared" si="173"/>
        <v>-2.2641509433962263E-2</v>
      </c>
      <c r="DE59" s="16">
        <v>0</v>
      </c>
      <c r="DF59" s="17" t="str">
        <f t="shared" si="174"/>
        <v/>
      </c>
      <c r="DG59" s="16">
        <v>211575</v>
      </c>
      <c r="DH59" s="17">
        <f t="shared" si="175"/>
        <v>-0.59679245283018867</v>
      </c>
      <c r="DI59" s="16">
        <v>173200</v>
      </c>
      <c r="DJ59" s="17">
        <f t="shared" si="176"/>
        <v>-0.30716981132075472</v>
      </c>
      <c r="DK59" s="16">
        <v>162600</v>
      </c>
      <c r="DL59" s="17">
        <f t="shared" si="55"/>
        <v>-0.22716981132075473</v>
      </c>
      <c r="DM59" s="16">
        <v>0</v>
      </c>
      <c r="DN59" s="17" t="str">
        <f t="shared" si="177"/>
        <v/>
      </c>
      <c r="DO59" s="16">
        <v>211575</v>
      </c>
      <c r="DP59" s="17">
        <f t="shared" si="178"/>
        <v>-0.59679245283018867</v>
      </c>
      <c r="DQ59" s="16" t="s">
        <v>86</v>
      </c>
      <c r="DR59" s="17" t="str">
        <f t="shared" si="179"/>
        <v/>
      </c>
      <c r="DS59" s="16">
        <v>0</v>
      </c>
      <c r="DT59" s="17" t="str">
        <f t="shared" si="59"/>
        <v/>
      </c>
      <c r="DU59" s="16">
        <v>119600</v>
      </c>
      <c r="DV59" s="17">
        <f t="shared" si="180"/>
        <v>9.7358490566037736E-2</v>
      </c>
      <c r="DW59" s="16">
        <v>0</v>
      </c>
      <c r="DX59" s="17" t="str">
        <f t="shared" si="181"/>
        <v/>
      </c>
      <c r="DY59" s="16">
        <v>211575</v>
      </c>
      <c r="DZ59" s="17">
        <f t="shared" si="182"/>
        <v>-0.59679245283018867</v>
      </c>
      <c r="EA59" s="16">
        <v>226000</v>
      </c>
      <c r="EB59" s="17">
        <f t="shared" si="63"/>
        <v>-0.70566037735849052</v>
      </c>
      <c r="EC59" s="16">
        <v>0</v>
      </c>
      <c r="ED59" s="17" t="str">
        <f t="shared" si="64"/>
        <v/>
      </c>
      <c r="EE59" s="16">
        <v>0</v>
      </c>
      <c r="EF59" s="17" t="str">
        <f t="shared" si="183"/>
        <v/>
      </c>
      <c r="EG59" s="16">
        <v>0</v>
      </c>
      <c r="EH59" s="17" t="str">
        <f t="shared" si="184"/>
        <v/>
      </c>
      <c r="EI59" s="16">
        <v>175000</v>
      </c>
      <c r="EJ59" s="17">
        <f t="shared" si="67"/>
        <v>-0.32075471698113206</v>
      </c>
      <c r="EK59" s="16">
        <v>0</v>
      </c>
      <c r="EL59" s="17" t="str">
        <f t="shared" si="68"/>
        <v/>
      </c>
      <c r="EM59" s="16">
        <v>126800</v>
      </c>
      <c r="EN59" s="17">
        <f t="shared" si="185"/>
        <v>4.3018867924528303E-2</v>
      </c>
      <c r="EO59" s="16">
        <v>101200</v>
      </c>
      <c r="EP59" s="17">
        <f t="shared" si="186"/>
        <v>0.23622641509433961</v>
      </c>
      <c r="EQ59" s="16">
        <v>152200</v>
      </c>
      <c r="ER59" s="17">
        <f t="shared" si="71"/>
        <v>-0.14867924528301887</v>
      </c>
      <c r="ES59" s="16">
        <v>155900</v>
      </c>
      <c r="ET59" s="17">
        <f t="shared" si="187"/>
        <v>-0.17660377358490567</v>
      </c>
      <c r="EU59" s="16">
        <v>0</v>
      </c>
      <c r="EV59" s="17" t="str">
        <f t="shared" si="188"/>
        <v/>
      </c>
      <c r="EW59" s="16">
        <v>231413</v>
      </c>
      <c r="EX59" s="17">
        <f t="shared" si="189"/>
        <v>-0.74651320754716977</v>
      </c>
      <c r="EY59" s="16">
        <v>201300</v>
      </c>
      <c r="EZ59" s="17">
        <f t="shared" si="75"/>
        <v>-0.51924528301886796</v>
      </c>
      <c r="FA59" s="16">
        <v>187100</v>
      </c>
      <c r="FB59" s="17">
        <f t="shared" si="76"/>
        <v>-0.4120754716981132</v>
      </c>
      <c r="FC59" s="16">
        <v>169200</v>
      </c>
      <c r="FD59" s="17">
        <f t="shared" si="190"/>
        <v>-0.2769811320754717</v>
      </c>
      <c r="FE59" s="16">
        <v>0</v>
      </c>
      <c r="FF59" s="17" t="str">
        <f t="shared" si="191"/>
        <v/>
      </c>
      <c r="FG59" s="16">
        <v>0</v>
      </c>
      <c r="FH59" s="17" t="str">
        <f t="shared" si="79"/>
        <v/>
      </c>
      <c r="FI59" s="16">
        <v>140400</v>
      </c>
      <c r="FJ59" s="17">
        <f t="shared" si="192"/>
        <v>-5.9622641509433964E-2</v>
      </c>
      <c r="FK59" s="16">
        <v>0</v>
      </c>
      <c r="FL59" s="17" t="str">
        <f t="shared" si="193"/>
        <v/>
      </c>
      <c r="FM59" s="16">
        <v>206800</v>
      </c>
      <c r="FN59" s="17">
        <f t="shared" si="82"/>
        <v>-0.56075471698113211</v>
      </c>
      <c r="FO59" s="16">
        <v>168500</v>
      </c>
      <c r="FP59" s="17">
        <f t="shared" si="83"/>
        <v>-0.27169811320754716</v>
      </c>
      <c r="FQ59" s="16">
        <v>157000</v>
      </c>
      <c r="FR59" s="17">
        <f t="shared" si="194"/>
        <v>-0.18490566037735848</v>
      </c>
      <c r="FS59" s="16">
        <v>130400</v>
      </c>
      <c r="FT59" s="17">
        <f t="shared" si="195"/>
        <v>1.5849056603773583E-2</v>
      </c>
      <c r="FU59" s="16">
        <v>188400</v>
      </c>
      <c r="FV59" s="17">
        <f t="shared" si="86"/>
        <v>-0.42188679245283017</v>
      </c>
      <c r="FW59" s="16">
        <v>142900</v>
      </c>
      <c r="FX59" s="17">
        <f t="shared" si="196"/>
        <v>-7.8490566037735854E-2</v>
      </c>
      <c r="FY59" s="16">
        <v>0</v>
      </c>
      <c r="FZ59" s="17" t="str">
        <f t="shared" si="197"/>
        <v/>
      </c>
      <c r="GA59" s="16">
        <v>231413</v>
      </c>
      <c r="GB59" s="17">
        <f t="shared" si="198"/>
        <v>-0.74651320754716977</v>
      </c>
      <c r="GC59" s="16">
        <v>208500</v>
      </c>
      <c r="GD59" s="17">
        <f t="shared" si="199"/>
        <v>-0.57358490566037734</v>
      </c>
      <c r="GE59" s="16">
        <v>171500</v>
      </c>
      <c r="GF59" s="17">
        <f t="shared" si="91"/>
        <v>-0.29433962264150942</v>
      </c>
      <c r="GG59" s="16">
        <v>150900</v>
      </c>
      <c r="GH59" s="17">
        <f t="shared" si="200"/>
        <v>-0.13886792452830188</v>
      </c>
      <c r="GI59" s="16">
        <v>0</v>
      </c>
      <c r="GJ59" s="17" t="str">
        <f t="shared" si="201"/>
        <v/>
      </c>
      <c r="GK59" s="16">
        <v>148800</v>
      </c>
      <c r="GL59" s="17">
        <f t="shared" si="94"/>
        <v>-0.12301886792452831</v>
      </c>
      <c r="GM59" s="16">
        <v>177100</v>
      </c>
      <c r="GN59" s="17">
        <f t="shared" si="202"/>
        <v>-0.33660377358490567</v>
      </c>
      <c r="GO59" s="16">
        <v>212500</v>
      </c>
      <c r="GP59" s="17">
        <f t="shared" si="96"/>
        <v>-0.60377358490566035</v>
      </c>
      <c r="GQ59" s="16">
        <v>222000</v>
      </c>
      <c r="GR59" s="17">
        <f t="shared" si="203"/>
        <v>-0.67547169811320751</v>
      </c>
      <c r="GS59" s="16">
        <v>266400</v>
      </c>
      <c r="GT59" s="17">
        <f t="shared" si="98"/>
        <v>-1.010566037735849</v>
      </c>
      <c r="GU59" s="16">
        <v>0</v>
      </c>
      <c r="GV59" s="17" t="str">
        <f t="shared" si="204"/>
        <v/>
      </c>
      <c r="GW59" s="16">
        <v>0</v>
      </c>
      <c r="GX59" s="17" t="str">
        <f t="shared" si="100"/>
        <v/>
      </c>
      <c r="GY59" s="16">
        <v>86000</v>
      </c>
      <c r="GZ59" s="17">
        <f t="shared" si="205"/>
        <v>0.35094339622641507</v>
      </c>
      <c r="HA59" s="16">
        <v>0</v>
      </c>
      <c r="HB59" s="17" t="str">
        <f t="shared" si="206"/>
        <v/>
      </c>
      <c r="HC59" s="16">
        <v>211575</v>
      </c>
      <c r="HD59" s="17">
        <f t="shared" si="207"/>
        <v>-0.59679245283018867</v>
      </c>
      <c r="HE59" s="16">
        <v>204300</v>
      </c>
      <c r="HF59" s="17">
        <f t="shared" si="208"/>
        <v>-0.54188679245283022</v>
      </c>
      <c r="HG59" s="16">
        <v>103200</v>
      </c>
      <c r="HH59" s="17">
        <f t="shared" si="105"/>
        <v>0.22113207547169811</v>
      </c>
      <c r="HI59" s="96">
        <v>164500</v>
      </c>
      <c r="HJ59" s="17">
        <f t="shared" si="209"/>
        <v>-0.24150943396226415</v>
      </c>
      <c r="HK59" s="49">
        <v>223900</v>
      </c>
      <c r="HL59" s="17">
        <f t="shared" si="107"/>
        <v>-0.68981132075471696</v>
      </c>
      <c r="HM59" s="16">
        <v>160800</v>
      </c>
      <c r="HN59" s="17">
        <f t="shared" si="210"/>
        <v>-0.21358490566037736</v>
      </c>
      <c r="HO59" s="16">
        <v>201700</v>
      </c>
      <c r="HP59" s="17">
        <f t="shared" si="211"/>
        <v>-0.52226415094339618</v>
      </c>
      <c r="HQ59" s="49">
        <v>193000</v>
      </c>
      <c r="HR59" s="17">
        <f t="shared" si="110"/>
        <v>-0.45660377358490567</v>
      </c>
      <c r="HS59" s="16">
        <v>160100</v>
      </c>
      <c r="HT59" s="17">
        <f t="shared" si="212"/>
        <v>-0.20830188679245282</v>
      </c>
      <c r="HU59" s="16">
        <v>0</v>
      </c>
      <c r="HV59" s="17" t="str">
        <f t="shared" si="213"/>
        <v/>
      </c>
      <c r="HW59" s="16">
        <v>171100</v>
      </c>
      <c r="HX59" s="17">
        <f t="shared" si="113"/>
        <v>-0.29132075471698116</v>
      </c>
      <c r="HY59" s="49">
        <v>192100</v>
      </c>
      <c r="HZ59" s="17">
        <f t="shared" si="114"/>
        <v>-0.44981132075471697</v>
      </c>
      <c r="IA59" s="16">
        <v>0</v>
      </c>
      <c r="IB59" s="17" t="str">
        <f t="shared" si="214"/>
        <v/>
      </c>
      <c r="IC59" s="16">
        <v>0</v>
      </c>
      <c r="ID59" s="17" t="str">
        <f t="shared" si="215"/>
        <v/>
      </c>
      <c r="IE59" s="16">
        <v>287400</v>
      </c>
      <c r="IF59" s="17">
        <f t="shared" si="117"/>
        <v>-1.169056603773585</v>
      </c>
      <c r="IG59" s="49">
        <v>0</v>
      </c>
      <c r="IH59" s="17" t="str">
        <f t="shared" si="118"/>
        <v/>
      </c>
      <c r="II59" s="49">
        <v>248000</v>
      </c>
      <c r="IJ59" s="47">
        <f t="shared" si="138"/>
        <v>-0.8716981132075472</v>
      </c>
      <c r="IK59" s="89">
        <v>118800</v>
      </c>
      <c r="IL59" s="17">
        <f t="shared" si="216"/>
        <v>0.10339622641509434</v>
      </c>
      <c r="IM59" s="16">
        <v>0</v>
      </c>
      <c r="IN59" s="17" t="str">
        <f t="shared" si="217"/>
        <v/>
      </c>
      <c r="IO59" s="16">
        <v>231413</v>
      </c>
      <c r="IP59" s="17">
        <f t="shared" si="218"/>
        <v>-0.74651320754716977</v>
      </c>
      <c r="IQ59" s="16">
        <v>205200</v>
      </c>
      <c r="IR59" s="17">
        <f t="shared" si="219"/>
        <v>-0.54867924528301881</v>
      </c>
      <c r="IS59" s="49">
        <v>142600</v>
      </c>
      <c r="IT59" s="17">
        <f t="shared" si="123"/>
        <v>-7.6226415094339625E-2</v>
      </c>
      <c r="IU59" s="16">
        <v>49400</v>
      </c>
      <c r="IV59" s="17">
        <f t="shared" si="220"/>
        <v>0.62716981132075467</v>
      </c>
      <c r="IW59" s="16">
        <v>0</v>
      </c>
      <c r="IX59" s="17" t="str">
        <f t="shared" si="221"/>
        <v/>
      </c>
      <c r="IY59" s="16">
        <v>211575</v>
      </c>
      <c r="IZ59" s="17">
        <f t="shared" si="222"/>
        <v>-0.59679245283018867</v>
      </c>
      <c r="JA59" s="16">
        <v>198700</v>
      </c>
      <c r="JB59" s="17">
        <f t="shared" si="223"/>
        <v>-0.49962264150943397</v>
      </c>
      <c r="JC59" s="49">
        <v>59300</v>
      </c>
      <c r="JD59" s="17">
        <f t="shared" si="128"/>
        <v>0.5524528301886793</v>
      </c>
      <c r="JE59" s="16">
        <v>118000</v>
      </c>
      <c r="JF59" s="17">
        <f t="shared" si="224"/>
        <v>0.10943396226415095</v>
      </c>
      <c r="JG59" s="16">
        <v>0</v>
      </c>
      <c r="JH59" s="17" t="str">
        <f t="shared" si="225"/>
        <v/>
      </c>
      <c r="JI59" s="16">
        <v>231413</v>
      </c>
      <c r="JJ59" s="17">
        <f t="shared" si="226"/>
        <v>-0.74651320754716977</v>
      </c>
      <c r="JK59" s="16">
        <v>206000</v>
      </c>
      <c r="JL59" s="17">
        <f t="shared" si="227"/>
        <v>-0.55471698113207546</v>
      </c>
      <c r="JM59" s="49">
        <v>141600</v>
      </c>
      <c r="JN59" s="17">
        <f t="shared" si="133"/>
        <v>-6.8679245283018872E-2</v>
      </c>
      <c r="JO59" s="16">
        <v>155000</v>
      </c>
      <c r="JP59" s="17">
        <f t="shared" si="228"/>
        <v>-0.16981132075471697</v>
      </c>
      <c r="JQ59" s="16">
        <v>0</v>
      </c>
      <c r="JR59" s="17" t="str">
        <f t="shared" si="229"/>
        <v/>
      </c>
      <c r="JS59" s="16">
        <v>208100</v>
      </c>
      <c r="JT59" s="17">
        <f t="shared" si="230"/>
        <v>-0.57056603773584902</v>
      </c>
      <c r="JU59" s="49">
        <v>186000</v>
      </c>
      <c r="JV59" s="17">
        <f t="shared" si="137"/>
        <v>-0.4037735849056604</v>
      </c>
    </row>
    <row r="60" spans="2:282" ht="13.5" customHeight="1">
      <c r="B60" s="4">
        <v>12.5</v>
      </c>
      <c r="C60" s="4">
        <v>12.5</v>
      </c>
      <c r="D60" s="7">
        <v>137500</v>
      </c>
      <c r="E60" s="16"/>
      <c r="F60" s="17" t="str">
        <f t="shared" si="139"/>
        <v/>
      </c>
      <c r="G60" s="16">
        <v>182000</v>
      </c>
      <c r="H60" s="17">
        <f t="shared" si="140"/>
        <v>-0.32363636363636361</v>
      </c>
      <c r="I60" s="16">
        <v>0</v>
      </c>
      <c r="J60" s="17" t="str">
        <f t="shared" si="141"/>
        <v/>
      </c>
      <c r="K60" s="16">
        <v>238388</v>
      </c>
      <c r="L60" s="17">
        <f t="shared" si="142"/>
        <v>-0.7337309090909091</v>
      </c>
      <c r="M60" s="16">
        <v>227600</v>
      </c>
      <c r="N60" s="17">
        <f t="shared" si="143"/>
        <v>-0.65527272727272723</v>
      </c>
      <c r="O60" s="16">
        <v>218400</v>
      </c>
      <c r="P60" s="17">
        <f t="shared" si="5"/>
        <v>-0.58836363636363631</v>
      </c>
      <c r="Q60" s="16">
        <v>127500</v>
      </c>
      <c r="R60" s="17">
        <f t="shared" si="144"/>
        <v>7.2727272727272724E-2</v>
      </c>
      <c r="S60" s="16">
        <v>0</v>
      </c>
      <c r="T60" s="17" t="str">
        <f t="shared" si="145"/>
        <v/>
      </c>
      <c r="U60" s="16">
        <v>217088</v>
      </c>
      <c r="V60" s="17">
        <f t="shared" si="146"/>
        <v>-0.57882181818181822</v>
      </c>
      <c r="W60" s="16">
        <v>199700</v>
      </c>
      <c r="X60" s="17">
        <f t="shared" si="9"/>
        <v>-0.45236363636363636</v>
      </c>
      <c r="Y60" s="16">
        <v>153000</v>
      </c>
      <c r="Z60" s="17">
        <f t="shared" si="10"/>
        <v>-0.11272727272727273</v>
      </c>
      <c r="AA60" s="16">
        <v>173900</v>
      </c>
      <c r="AB60" s="17">
        <f t="shared" si="147"/>
        <v>-0.2647272727272727</v>
      </c>
      <c r="AC60" s="16">
        <v>238388</v>
      </c>
      <c r="AD60" s="17">
        <f t="shared" si="148"/>
        <v>-0.7337309090909091</v>
      </c>
      <c r="AE60" s="16" t="s">
        <v>86</v>
      </c>
      <c r="AF60" s="17" t="str">
        <f t="shared" si="149"/>
        <v/>
      </c>
      <c r="AG60" s="16">
        <v>208700</v>
      </c>
      <c r="AH60" s="17">
        <f t="shared" si="14"/>
        <v>-0.51781818181818184</v>
      </c>
      <c r="AI60" s="16">
        <v>125700</v>
      </c>
      <c r="AJ60" s="17">
        <f t="shared" si="150"/>
        <v>8.5818181818181821E-2</v>
      </c>
      <c r="AK60" s="16">
        <v>0</v>
      </c>
      <c r="AL60" s="17" t="str">
        <f t="shared" si="151"/>
        <v/>
      </c>
      <c r="AM60" s="16">
        <v>238388</v>
      </c>
      <c r="AN60" s="17">
        <f t="shared" si="152"/>
        <v>-0.7337309090909091</v>
      </c>
      <c r="AO60" s="16">
        <v>185700</v>
      </c>
      <c r="AP60" s="17">
        <f t="shared" si="153"/>
        <v>-0.35054545454545455</v>
      </c>
      <c r="AQ60" s="16">
        <v>150800</v>
      </c>
      <c r="AR60" s="17">
        <f t="shared" si="19"/>
        <v>-9.6727272727272731E-2</v>
      </c>
      <c r="AS60" s="16">
        <v>146100</v>
      </c>
      <c r="AT60" s="17">
        <f t="shared" si="154"/>
        <v>-6.2545454545454543E-2</v>
      </c>
      <c r="AU60" s="16">
        <v>0</v>
      </c>
      <c r="AV60" s="17" t="str">
        <f t="shared" si="155"/>
        <v/>
      </c>
      <c r="AW60" s="16">
        <v>225100</v>
      </c>
      <c r="AX60" s="17">
        <f t="shared" si="22"/>
        <v>-0.63709090909090904</v>
      </c>
      <c r="AY60" s="16">
        <v>175300</v>
      </c>
      <c r="AZ60" s="17">
        <f t="shared" si="23"/>
        <v>-0.27490909090909094</v>
      </c>
      <c r="BA60" s="16">
        <v>136700</v>
      </c>
      <c r="BB60" s="17">
        <f t="shared" si="156"/>
        <v>5.8181818181818178E-3</v>
      </c>
      <c r="BC60" s="16">
        <v>0</v>
      </c>
      <c r="BD60" s="17" t="str">
        <f t="shared" si="157"/>
        <v/>
      </c>
      <c r="BE60" s="16">
        <v>185000</v>
      </c>
      <c r="BF60" s="17">
        <f t="shared" si="26"/>
        <v>-0.34545454545454546</v>
      </c>
      <c r="BG60" s="16">
        <v>164000</v>
      </c>
      <c r="BH60" s="17">
        <f t="shared" si="27"/>
        <v>-0.19272727272727272</v>
      </c>
      <c r="BI60" s="16">
        <v>0</v>
      </c>
      <c r="BJ60" s="17" t="str">
        <f t="shared" si="158"/>
        <v/>
      </c>
      <c r="BK60" s="16">
        <v>0</v>
      </c>
      <c r="BL60" s="17" t="str">
        <f t="shared" si="159"/>
        <v/>
      </c>
      <c r="BM60" s="16">
        <v>217088</v>
      </c>
      <c r="BN60" s="17">
        <f t="shared" si="160"/>
        <v>-0.57882181818181822</v>
      </c>
      <c r="BO60" s="16">
        <v>215800</v>
      </c>
      <c r="BP60" s="17">
        <f t="shared" si="31"/>
        <v>-0.56945454545454544</v>
      </c>
      <c r="BQ60" s="16">
        <v>0</v>
      </c>
      <c r="BR60" s="17" t="str">
        <f t="shared" si="32"/>
        <v/>
      </c>
      <c r="BS60" s="16">
        <v>164400</v>
      </c>
      <c r="BT60" s="17">
        <f t="shared" si="161"/>
        <v>-0.19563636363636364</v>
      </c>
      <c r="BU60" s="16">
        <v>138000</v>
      </c>
      <c r="BV60" s="17">
        <f t="shared" si="162"/>
        <v>-3.6363636363636364E-3</v>
      </c>
      <c r="BW60" s="16">
        <v>197300</v>
      </c>
      <c r="BX60" s="17">
        <f t="shared" si="35"/>
        <v>-0.43490909090909091</v>
      </c>
      <c r="BY60" s="16">
        <v>126900</v>
      </c>
      <c r="BZ60" s="17">
        <f t="shared" si="163"/>
        <v>7.7090909090909085E-2</v>
      </c>
      <c r="CA60" s="16">
        <v>0</v>
      </c>
      <c r="CB60" s="17" t="str">
        <f t="shared" si="164"/>
        <v/>
      </c>
      <c r="CC60" s="16">
        <v>217088</v>
      </c>
      <c r="CD60" s="17">
        <f t="shared" si="165"/>
        <v>-0.57882181818181822</v>
      </c>
      <c r="CE60" s="16">
        <v>215100</v>
      </c>
      <c r="CF60" s="17">
        <f t="shared" si="39"/>
        <v>-0.5643636363636364</v>
      </c>
      <c r="CG60" s="16">
        <v>152300</v>
      </c>
      <c r="CH60" s="17">
        <f t="shared" si="40"/>
        <v>-0.10763636363636364</v>
      </c>
      <c r="CI60" s="16">
        <v>0</v>
      </c>
      <c r="CJ60" s="17" t="str">
        <f t="shared" si="166"/>
        <v/>
      </c>
      <c r="CK60" s="16">
        <v>0</v>
      </c>
      <c r="CL60" s="17" t="str">
        <f t="shared" si="167"/>
        <v/>
      </c>
      <c r="CM60" s="16">
        <v>0</v>
      </c>
      <c r="CN60" s="17" t="str">
        <f t="shared" si="43"/>
        <v/>
      </c>
      <c r="CO60" s="16">
        <v>153600</v>
      </c>
      <c r="CP60" s="17">
        <f t="shared" si="168"/>
        <v>-0.11709090909090909</v>
      </c>
      <c r="CQ60" s="16">
        <v>0</v>
      </c>
      <c r="CR60" s="17" t="str">
        <f t="shared" si="169"/>
        <v/>
      </c>
      <c r="CS60" s="16">
        <v>162000</v>
      </c>
      <c r="CT60" s="17">
        <f t="shared" si="170"/>
        <v>-0.17818181818181819</v>
      </c>
      <c r="CU60" s="16">
        <v>0</v>
      </c>
      <c r="CV60" s="17" t="str">
        <f t="shared" si="47"/>
        <v/>
      </c>
      <c r="CW60" s="16">
        <v>149200</v>
      </c>
      <c r="CX60" s="17">
        <f t="shared" si="171"/>
        <v>-8.5090909090909092E-2</v>
      </c>
      <c r="CY60" s="16">
        <v>160800</v>
      </c>
      <c r="CZ60" s="17">
        <f t="shared" si="49"/>
        <v>-0.16945454545454544</v>
      </c>
      <c r="DA60" s="16">
        <v>179000</v>
      </c>
      <c r="DB60" s="17">
        <f t="shared" si="172"/>
        <v>-0.30181818181818182</v>
      </c>
      <c r="DC60" s="16">
        <v>140900</v>
      </c>
      <c r="DD60" s="17">
        <f t="shared" si="173"/>
        <v>-2.4727272727272726E-2</v>
      </c>
      <c r="DE60" s="16">
        <v>0</v>
      </c>
      <c r="DF60" s="17" t="str">
        <f t="shared" si="174"/>
        <v/>
      </c>
      <c r="DG60" s="16">
        <v>217088</v>
      </c>
      <c r="DH60" s="17">
        <f t="shared" si="175"/>
        <v>-0.57882181818181822</v>
      </c>
      <c r="DI60" s="16">
        <v>187200</v>
      </c>
      <c r="DJ60" s="17">
        <f t="shared" si="176"/>
        <v>-0.36145454545454547</v>
      </c>
      <c r="DK60" s="16">
        <v>169100</v>
      </c>
      <c r="DL60" s="17">
        <f t="shared" si="55"/>
        <v>-0.22981818181818181</v>
      </c>
      <c r="DM60" s="16">
        <v>0</v>
      </c>
      <c r="DN60" s="17" t="str">
        <f t="shared" si="177"/>
        <v/>
      </c>
      <c r="DO60" s="16">
        <v>217088</v>
      </c>
      <c r="DP60" s="17">
        <f t="shared" si="178"/>
        <v>-0.57882181818181822</v>
      </c>
      <c r="DQ60" s="16" t="s">
        <v>86</v>
      </c>
      <c r="DR60" s="17" t="str">
        <f t="shared" si="179"/>
        <v/>
      </c>
      <c r="DS60" s="16">
        <v>0</v>
      </c>
      <c r="DT60" s="17" t="str">
        <f t="shared" si="59"/>
        <v/>
      </c>
      <c r="DU60" s="16">
        <v>124300</v>
      </c>
      <c r="DV60" s="17">
        <f t="shared" si="180"/>
        <v>9.6000000000000002E-2</v>
      </c>
      <c r="DW60" s="16">
        <v>0</v>
      </c>
      <c r="DX60" s="17" t="str">
        <f t="shared" si="181"/>
        <v/>
      </c>
      <c r="DY60" s="16">
        <v>217088</v>
      </c>
      <c r="DZ60" s="17">
        <f t="shared" si="182"/>
        <v>-0.57882181818181822</v>
      </c>
      <c r="EA60" s="16">
        <v>244100</v>
      </c>
      <c r="EB60" s="17">
        <f t="shared" si="63"/>
        <v>-0.77527272727272722</v>
      </c>
      <c r="EC60" s="16">
        <v>0</v>
      </c>
      <c r="ED60" s="17" t="str">
        <f t="shared" si="64"/>
        <v/>
      </c>
      <c r="EE60" s="16">
        <v>0</v>
      </c>
      <c r="EF60" s="17" t="str">
        <f t="shared" si="183"/>
        <v/>
      </c>
      <c r="EG60" s="16">
        <v>0</v>
      </c>
      <c r="EH60" s="17" t="str">
        <f t="shared" si="184"/>
        <v/>
      </c>
      <c r="EI60" s="16">
        <v>189200</v>
      </c>
      <c r="EJ60" s="17">
        <f t="shared" si="67"/>
        <v>-0.376</v>
      </c>
      <c r="EK60" s="16">
        <v>0</v>
      </c>
      <c r="EL60" s="17" t="str">
        <f t="shared" si="68"/>
        <v/>
      </c>
      <c r="EM60" s="16">
        <v>131800</v>
      </c>
      <c r="EN60" s="17">
        <f t="shared" si="185"/>
        <v>4.1454545454545452E-2</v>
      </c>
      <c r="EO60" s="16">
        <v>105100</v>
      </c>
      <c r="EP60" s="17">
        <f t="shared" si="186"/>
        <v>0.23563636363636364</v>
      </c>
      <c r="EQ60" s="16">
        <v>158200</v>
      </c>
      <c r="ER60" s="17">
        <f t="shared" si="71"/>
        <v>-0.15054545454545454</v>
      </c>
      <c r="ES60" s="16">
        <v>164500</v>
      </c>
      <c r="ET60" s="17">
        <f t="shared" si="187"/>
        <v>-0.19636363636363635</v>
      </c>
      <c r="EU60" s="16">
        <v>0</v>
      </c>
      <c r="EV60" s="17" t="str">
        <f t="shared" si="188"/>
        <v/>
      </c>
      <c r="EW60" s="16">
        <v>238388</v>
      </c>
      <c r="EX60" s="17">
        <f t="shared" si="189"/>
        <v>-0.7337309090909091</v>
      </c>
      <c r="EY60" s="16">
        <v>217600</v>
      </c>
      <c r="EZ60" s="17">
        <f t="shared" si="75"/>
        <v>-0.58254545454545459</v>
      </c>
      <c r="FA60" s="16">
        <v>197400</v>
      </c>
      <c r="FB60" s="17">
        <f t="shared" si="76"/>
        <v>-0.43563636363636365</v>
      </c>
      <c r="FC60" s="16">
        <v>176300</v>
      </c>
      <c r="FD60" s="17">
        <f t="shared" si="190"/>
        <v>-0.2821818181818182</v>
      </c>
      <c r="FE60" s="16">
        <v>0</v>
      </c>
      <c r="FF60" s="17" t="str">
        <f t="shared" si="191"/>
        <v/>
      </c>
      <c r="FG60" s="16">
        <v>0</v>
      </c>
      <c r="FH60" s="17" t="str">
        <f t="shared" si="79"/>
        <v/>
      </c>
      <c r="FI60" s="16">
        <v>146100</v>
      </c>
      <c r="FJ60" s="17">
        <f t="shared" si="192"/>
        <v>-6.2545454545454543E-2</v>
      </c>
      <c r="FK60" s="16">
        <v>0</v>
      </c>
      <c r="FL60" s="17" t="str">
        <f t="shared" si="193"/>
        <v/>
      </c>
      <c r="FM60" s="16">
        <v>223600</v>
      </c>
      <c r="FN60" s="17">
        <f t="shared" si="82"/>
        <v>-0.62618181818181817</v>
      </c>
      <c r="FO60" s="16">
        <v>175300</v>
      </c>
      <c r="FP60" s="17">
        <f t="shared" si="83"/>
        <v>-0.27490909090909094</v>
      </c>
      <c r="FQ60" s="16">
        <v>163400</v>
      </c>
      <c r="FR60" s="17">
        <f t="shared" si="194"/>
        <v>-0.18836363636363637</v>
      </c>
      <c r="FS60" s="16">
        <v>135300</v>
      </c>
      <c r="FT60" s="17">
        <f t="shared" si="195"/>
        <v>1.6E-2</v>
      </c>
      <c r="FU60" s="16">
        <v>196100</v>
      </c>
      <c r="FV60" s="17">
        <f t="shared" si="86"/>
        <v>-0.42618181818181816</v>
      </c>
      <c r="FW60" s="16">
        <v>150500</v>
      </c>
      <c r="FX60" s="17">
        <f t="shared" si="196"/>
        <v>-9.4545454545454544E-2</v>
      </c>
      <c r="FY60" s="16">
        <v>0</v>
      </c>
      <c r="FZ60" s="17" t="str">
        <f t="shared" si="197"/>
        <v/>
      </c>
      <c r="GA60" s="16">
        <v>238388</v>
      </c>
      <c r="GB60" s="17">
        <f t="shared" si="198"/>
        <v>-0.7337309090909091</v>
      </c>
      <c r="GC60" s="16">
        <v>225100</v>
      </c>
      <c r="GD60" s="17">
        <f t="shared" si="199"/>
        <v>-0.63709090909090904</v>
      </c>
      <c r="GE60" s="16">
        <v>180600</v>
      </c>
      <c r="GF60" s="17">
        <f t="shared" si="91"/>
        <v>-0.31345454545454543</v>
      </c>
      <c r="GG60" s="16">
        <v>156900</v>
      </c>
      <c r="GH60" s="17">
        <f t="shared" si="200"/>
        <v>-0.1410909090909091</v>
      </c>
      <c r="GI60" s="16">
        <v>0</v>
      </c>
      <c r="GJ60" s="17" t="str">
        <f t="shared" si="201"/>
        <v/>
      </c>
      <c r="GK60" s="16">
        <v>154700</v>
      </c>
      <c r="GL60" s="17">
        <f t="shared" si="94"/>
        <v>-0.12509090909090909</v>
      </c>
      <c r="GM60" s="16">
        <v>185500</v>
      </c>
      <c r="GN60" s="17">
        <f t="shared" si="202"/>
        <v>-0.34909090909090912</v>
      </c>
      <c r="GO60" s="16">
        <v>222600</v>
      </c>
      <c r="GP60" s="17">
        <f t="shared" si="96"/>
        <v>-0.61890909090909096</v>
      </c>
      <c r="GQ60" s="16">
        <v>230400</v>
      </c>
      <c r="GR60" s="17">
        <f t="shared" si="203"/>
        <v>-0.67563636363636359</v>
      </c>
      <c r="GS60" s="16">
        <v>276500</v>
      </c>
      <c r="GT60" s="17">
        <f t="shared" si="98"/>
        <v>-1.010909090909091</v>
      </c>
      <c r="GU60" s="16">
        <v>0</v>
      </c>
      <c r="GV60" s="17" t="str">
        <f t="shared" si="204"/>
        <v/>
      </c>
      <c r="GW60" s="16">
        <v>0</v>
      </c>
      <c r="GX60" s="17" t="str">
        <f t="shared" si="100"/>
        <v/>
      </c>
      <c r="GY60" s="16">
        <v>91000</v>
      </c>
      <c r="GZ60" s="17">
        <f t="shared" si="205"/>
        <v>0.33818181818181819</v>
      </c>
      <c r="HA60" s="16">
        <v>0</v>
      </c>
      <c r="HB60" s="17" t="str">
        <f t="shared" si="206"/>
        <v/>
      </c>
      <c r="HC60" s="16">
        <v>217088</v>
      </c>
      <c r="HD60" s="17">
        <f t="shared" si="207"/>
        <v>-0.57882181818181822</v>
      </c>
      <c r="HE60" s="16">
        <v>221100</v>
      </c>
      <c r="HF60" s="17">
        <f t="shared" si="208"/>
        <v>-0.60799999999999998</v>
      </c>
      <c r="HG60" s="16">
        <v>109200</v>
      </c>
      <c r="HH60" s="17">
        <f t="shared" si="105"/>
        <v>0.20581818181818182</v>
      </c>
      <c r="HI60" s="96">
        <v>170900</v>
      </c>
      <c r="HJ60" s="17">
        <f t="shared" si="209"/>
        <v>-0.24290909090909091</v>
      </c>
      <c r="HK60" s="49">
        <v>232000</v>
      </c>
      <c r="HL60" s="17">
        <f t="shared" si="107"/>
        <v>-0.68727272727272726</v>
      </c>
      <c r="HM60" s="16">
        <v>168000</v>
      </c>
      <c r="HN60" s="17">
        <f t="shared" si="210"/>
        <v>-0.22181818181818183</v>
      </c>
      <c r="HO60" s="16">
        <v>209800</v>
      </c>
      <c r="HP60" s="17">
        <f t="shared" si="211"/>
        <v>-0.52581818181818185</v>
      </c>
      <c r="HQ60" s="49">
        <v>201600</v>
      </c>
      <c r="HR60" s="17">
        <f t="shared" si="110"/>
        <v>-0.4661818181818182</v>
      </c>
      <c r="HS60" s="16">
        <v>168200</v>
      </c>
      <c r="HT60" s="17">
        <f t="shared" si="212"/>
        <v>-0.22327272727272726</v>
      </c>
      <c r="HU60" s="16">
        <v>0</v>
      </c>
      <c r="HV60" s="17" t="str">
        <f t="shared" si="213"/>
        <v/>
      </c>
      <c r="HW60" s="16">
        <v>184700</v>
      </c>
      <c r="HX60" s="17">
        <f t="shared" si="113"/>
        <v>-0.34327272727272728</v>
      </c>
      <c r="HY60" s="49">
        <v>201800</v>
      </c>
      <c r="HZ60" s="17">
        <f t="shared" si="114"/>
        <v>-0.46763636363636363</v>
      </c>
      <c r="IA60" s="16">
        <v>0</v>
      </c>
      <c r="IB60" s="17" t="str">
        <f t="shared" si="214"/>
        <v/>
      </c>
      <c r="IC60" s="16">
        <v>0</v>
      </c>
      <c r="ID60" s="17" t="str">
        <f t="shared" si="215"/>
        <v/>
      </c>
      <c r="IE60" s="16">
        <v>311100</v>
      </c>
      <c r="IF60" s="17">
        <f t="shared" si="117"/>
        <v>-1.2625454545454546</v>
      </c>
      <c r="IG60" s="49">
        <v>0</v>
      </c>
      <c r="IH60" s="17" t="str">
        <f t="shared" si="118"/>
        <v/>
      </c>
      <c r="II60" s="49">
        <v>255400</v>
      </c>
      <c r="IJ60" s="47">
        <f t="shared" si="138"/>
        <v>-0.85745454545454547</v>
      </c>
      <c r="IK60" s="89">
        <v>124000</v>
      </c>
      <c r="IL60" s="17">
        <f t="shared" si="216"/>
        <v>9.8181818181818176E-2</v>
      </c>
      <c r="IM60" s="16">
        <v>0</v>
      </c>
      <c r="IN60" s="17" t="str">
        <f t="shared" si="217"/>
        <v/>
      </c>
      <c r="IO60" s="16">
        <v>238388</v>
      </c>
      <c r="IP60" s="17">
        <f t="shared" si="218"/>
        <v>-0.7337309090909091</v>
      </c>
      <c r="IQ60" s="16">
        <v>221900</v>
      </c>
      <c r="IR60" s="17">
        <f t="shared" si="219"/>
        <v>-0.61381818181818182</v>
      </c>
      <c r="IS60" s="49">
        <v>148800</v>
      </c>
      <c r="IT60" s="17">
        <f t="shared" si="123"/>
        <v>-8.2181818181818175E-2</v>
      </c>
      <c r="IU60" s="16">
        <v>55200</v>
      </c>
      <c r="IV60" s="17">
        <f t="shared" si="220"/>
        <v>0.59854545454545449</v>
      </c>
      <c r="IW60" s="16">
        <v>0</v>
      </c>
      <c r="IX60" s="17" t="str">
        <f t="shared" si="221"/>
        <v/>
      </c>
      <c r="IY60" s="16">
        <v>217088</v>
      </c>
      <c r="IZ60" s="17">
        <f t="shared" si="222"/>
        <v>-0.57882181818181822</v>
      </c>
      <c r="JA60" s="16">
        <v>214800</v>
      </c>
      <c r="JB60" s="17">
        <f t="shared" si="223"/>
        <v>-0.56218181818181823</v>
      </c>
      <c r="JC60" s="49">
        <v>66200</v>
      </c>
      <c r="JD60" s="17">
        <f t="shared" si="128"/>
        <v>0.51854545454545453</v>
      </c>
      <c r="JE60" s="16">
        <v>122600</v>
      </c>
      <c r="JF60" s="17">
        <f t="shared" si="224"/>
        <v>0.10836363636363637</v>
      </c>
      <c r="JG60" s="16">
        <v>0</v>
      </c>
      <c r="JH60" s="17" t="str">
        <f t="shared" si="225"/>
        <v/>
      </c>
      <c r="JI60" s="16">
        <v>238388</v>
      </c>
      <c r="JJ60" s="17">
        <f t="shared" si="226"/>
        <v>-0.7337309090909091</v>
      </c>
      <c r="JK60" s="16">
        <v>222900</v>
      </c>
      <c r="JL60" s="17">
        <f t="shared" si="227"/>
        <v>-0.62109090909090914</v>
      </c>
      <c r="JM60" s="49">
        <v>147100</v>
      </c>
      <c r="JN60" s="17">
        <f t="shared" si="133"/>
        <v>-6.9818181818181821E-2</v>
      </c>
      <c r="JO60" s="16">
        <v>161400</v>
      </c>
      <c r="JP60" s="17">
        <f t="shared" si="228"/>
        <v>-0.17381818181818182</v>
      </c>
      <c r="JQ60" s="16">
        <v>0</v>
      </c>
      <c r="JR60" s="17" t="str">
        <f t="shared" si="229"/>
        <v/>
      </c>
      <c r="JS60" s="16">
        <v>225100</v>
      </c>
      <c r="JT60" s="17">
        <f t="shared" si="230"/>
        <v>-0.63709090909090904</v>
      </c>
      <c r="JU60" s="49">
        <v>193700</v>
      </c>
      <c r="JV60" s="17">
        <f t="shared" si="137"/>
        <v>-0.40872727272727272</v>
      </c>
    </row>
    <row r="61" spans="2:282" ht="13.5" customHeight="1">
      <c r="B61" s="4">
        <v>13</v>
      </c>
      <c r="C61" s="4">
        <v>13</v>
      </c>
      <c r="D61" s="7">
        <v>142500</v>
      </c>
      <c r="E61" s="16"/>
      <c r="F61" s="17" t="str">
        <f t="shared" si="139"/>
        <v/>
      </c>
      <c r="G61" s="16">
        <v>189200</v>
      </c>
      <c r="H61" s="17">
        <f t="shared" si="140"/>
        <v>-0.32771929824561402</v>
      </c>
      <c r="I61" s="16">
        <v>0</v>
      </c>
      <c r="J61" s="17" t="str">
        <f t="shared" si="141"/>
        <v/>
      </c>
      <c r="K61" s="16">
        <v>245475</v>
      </c>
      <c r="L61" s="17">
        <f t="shared" si="142"/>
        <v>-0.7226315789473684</v>
      </c>
      <c r="M61" s="16">
        <v>227600</v>
      </c>
      <c r="N61" s="17">
        <f t="shared" si="143"/>
        <v>-0.59719298245614039</v>
      </c>
      <c r="O61" s="16">
        <v>227000</v>
      </c>
      <c r="P61" s="17">
        <f t="shared" si="5"/>
        <v>-0.59298245614035083</v>
      </c>
      <c r="Q61" s="16">
        <v>131600</v>
      </c>
      <c r="R61" s="17">
        <f t="shared" si="144"/>
        <v>7.6491228070175443E-2</v>
      </c>
      <c r="S61" s="16">
        <v>0</v>
      </c>
      <c r="T61" s="17" t="str">
        <f t="shared" si="145"/>
        <v/>
      </c>
      <c r="U61" s="16">
        <v>222113</v>
      </c>
      <c r="V61" s="17">
        <f t="shared" si="146"/>
        <v>-0.55868771929824557</v>
      </c>
      <c r="W61" s="16">
        <v>199700</v>
      </c>
      <c r="X61" s="17">
        <f t="shared" si="9"/>
        <v>-0.40140350877192982</v>
      </c>
      <c r="Y61" s="16">
        <v>157900</v>
      </c>
      <c r="Z61" s="17">
        <f t="shared" si="10"/>
        <v>-0.1080701754385965</v>
      </c>
      <c r="AA61" s="16">
        <v>179600</v>
      </c>
      <c r="AB61" s="17">
        <f t="shared" si="147"/>
        <v>-0.26035087719298244</v>
      </c>
      <c r="AC61" s="16">
        <v>245475</v>
      </c>
      <c r="AD61" s="17">
        <f t="shared" si="148"/>
        <v>-0.7226315789473684</v>
      </c>
      <c r="AE61" s="16" t="s">
        <v>86</v>
      </c>
      <c r="AF61" s="17" t="str">
        <f t="shared" si="149"/>
        <v/>
      </c>
      <c r="AG61" s="16">
        <v>215500</v>
      </c>
      <c r="AH61" s="17">
        <f t="shared" si="14"/>
        <v>-0.512280701754386</v>
      </c>
      <c r="AI61" s="16">
        <v>130400</v>
      </c>
      <c r="AJ61" s="17">
        <f t="shared" si="150"/>
        <v>8.4912280701754383E-2</v>
      </c>
      <c r="AK61" s="16">
        <v>0</v>
      </c>
      <c r="AL61" s="17" t="str">
        <f t="shared" si="151"/>
        <v/>
      </c>
      <c r="AM61" s="16">
        <v>245475</v>
      </c>
      <c r="AN61" s="17">
        <f t="shared" si="152"/>
        <v>-0.7226315789473684</v>
      </c>
      <c r="AO61" s="16">
        <v>185700</v>
      </c>
      <c r="AP61" s="17">
        <f t="shared" si="153"/>
        <v>-0.30315789473684213</v>
      </c>
      <c r="AQ61" s="16">
        <v>156500</v>
      </c>
      <c r="AR61" s="17">
        <f t="shared" si="19"/>
        <v>-9.8245614035087719E-2</v>
      </c>
      <c r="AS61" s="16">
        <v>151800</v>
      </c>
      <c r="AT61" s="17">
        <f t="shared" si="154"/>
        <v>-6.5263157894736842E-2</v>
      </c>
      <c r="AU61" s="16">
        <v>0</v>
      </c>
      <c r="AV61" s="17" t="str">
        <f t="shared" si="155"/>
        <v/>
      </c>
      <c r="AW61" s="16">
        <v>225100</v>
      </c>
      <c r="AX61" s="17">
        <f t="shared" si="22"/>
        <v>-0.57964912280701753</v>
      </c>
      <c r="AY61" s="16">
        <v>182200</v>
      </c>
      <c r="AZ61" s="17">
        <f t="shared" si="23"/>
        <v>-0.27859649122807018</v>
      </c>
      <c r="BA61" s="16">
        <v>142000</v>
      </c>
      <c r="BB61" s="17">
        <f t="shared" si="156"/>
        <v>3.5087719298245615E-3</v>
      </c>
      <c r="BC61" s="16">
        <v>0</v>
      </c>
      <c r="BD61" s="17" t="str">
        <f t="shared" si="157"/>
        <v/>
      </c>
      <c r="BE61" s="16">
        <v>185000</v>
      </c>
      <c r="BF61" s="17">
        <f t="shared" si="26"/>
        <v>-0.2982456140350877</v>
      </c>
      <c r="BG61" s="16">
        <v>170400</v>
      </c>
      <c r="BH61" s="17">
        <f t="shared" si="27"/>
        <v>-0.19578947368421051</v>
      </c>
      <c r="BI61" s="16">
        <v>0</v>
      </c>
      <c r="BJ61" s="17" t="str">
        <f t="shared" si="158"/>
        <v/>
      </c>
      <c r="BK61" s="16">
        <v>0</v>
      </c>
      <c r="BL61" s="17" t="str">
        <f t="shared" si="159"/>
        <v/>
      </c>
      <c r="BM61" s="16">
        <v>222113</v>
      </c>
      <c r="BN61" s="17">
        <f t="shared" si="160"/>
        <v>-0.55868771929824557</v>
      </c>
      <c r="BO61" s="16">
        <v>215800</v>
      </c>
      <c r="BP61" s="17">
        <f t="shared" si="31"/>
        <v>-0.51438596491228072</v>
      </c>
      <c r="BQ61" s="16">
        <v>0</v>
      </c>
      <c r="BR61" s="17" t="str">
        <f t="shared" si="32"/>
        <v/>
      </c>
      <c r="BS61" s="16">
        <v>168700</v>
      </c>
      <c r="BT61" s="17">
        <f t="shared" si="161"/>
        <v>-0.18385964912280703</v>
      </c>
      <c r="BU61" s="16">
        <v>143300</v>
      </c>
      <c r="BV61" s="17">
        <f t="shared" si="162"/>
        <v>-5.6140350877192978E-3</v>
      </c>
      <c r="BW61" s="16">
        <v>202400</v>
      </c>
      <c r="BX61" s="17">
        <f t="shared" si="35"/>
        <v>-0.42035087719298247</v>
      </c>
      <c r="BY61" s="16">
        <v>131000</v>
      </c>
      <c r="BZ61" s="17">
        <f t="shared" si="163"/>
        <v>8.0701754385964913E-2</v>
      </c>
      <c r="CA61" s="16">
        <v>0</v>
      </c>
      <c r="CB61" s="17" t="str">
        <f t="shared" si="164"/>
        <v/>
      </c>
      <c r="CC61" s="16">
        <v>222113</v>
      </c>
      <c r="CD61" s="17">
        <f t="shared" si="165"/>
        <v>-0.55868771929824557</v>
      </c>
      <c r="CE61" s="16">
        <v>215100</v>
      </c>
      <c r="CF61" s="17">
        <f t="shared" si="39"/>
        <v>-0.5094736842105263</v>
      </c>
      <c r="CG61" s="16">
        <v>157200</v>
      </c>
      <c r="CH61" s="17">
        <f t="shared" si="40"/>
        <v>-0.1031578947368421</v>
      </c>
      <c r="CI61" s="16">
        <v>0</v>
      </c>
      <c r="CJ61" s="17" t="str">
        <f t="shared" si="166"/>
        <v/>
      </c>
      <c r="CK61" s="16">
        <v>0</v>
      </c>
      <c r="CL61" s="17" t="str">
        <f t="shared" si="167"/>
        <v/>
      </c>
      <c r="CM61" s="16">
        <v>0</v>
      </c>
      <c r="CN61" s="17" t="str">
        <f t="shared" si="43"/>
        <v/>
      </c>
      <c r="CO61" s="16">
        <v>159600</v>
      </c>
      <c r="CP61" s="17">
        <f t="shared" si="168"/>
        <v>-0.12</v>
      </c>
      <c r="CQ61" s="16">
        <v>0</v>
      </c>
      <c r="CR61" s="17" t="str">
        <f t="shared" si="169"/>
        <v/>
      </c>
      <c r="CS61" s="16">
        <v>162000</v>
      </c>
      <c r="CT61" s="17">
        <f t="shared" si="170"/>
        <v>-0.1368421052631579</v>
      </c>
      <c r="CU61" s="16">
        <v>0</v>
      </c>
      <c r="CV61" s="17" t="str">
        <f t="shared" si="47"/>
        <v/>
      </c>
      <c r="CW61" s="16">
        <v>153500</v>
      </c>
      <c r="CX61" s="17">
        <f t="shared" si="171"/>
        <v>-7.7192982456140355E-2</v>
      </c>
      <c r="CY61" s="16">
        <v>167000</v>
      </c>
      <c r="CZ61" s="17">
        <f t="shared" si="49"/>
        <v>-0.17192982456140352</v>
      </c>
      <c r="DA61" s="16">
        <v>184200</v>
      </c>
      <c r="DB61" s="17">
        <f t="shared" si="172"/>
        <v>-0.29263157894736841</v>
      </c>
      <c r="DC61" s="16">
        <v>146200</v>
      </c>
      <c r="DD61" s="17">
        <f t="shared" si="173"/>
        <v>-2.5964912280701753E-2</v>
      </c>
      <c r="DE61" s="16">
        <v>0</v>
      </c>
      <c r="DF61" s="17" t="str">
        <f t="shared" si="174"/>
        <v/>
      </c>
      <c r="DG61" s="16">
        <v>222113</v>
      </c>
      <c r="DH61" s="17">
        <f t="shared" si="175"/>
        <v>-0.55868771929824557</v>
      </c>
      <c r="DI61" s="16">
        <v>187200</v>
      </c>
      <c r="DJ61" s="17">
        <f t="shared" si="176"/>
        <v>-0.31368421052631579</v>
      </c>
      <c r="DK61" s="16">
        <v>175400</v>
      </c>
      <c r="DL61" s="17">
        <f t="shared" si="55"/>
        <v>-0.23087719298245615</v>
      </c>
      <c r="DM61" s="16">
        <v>0</v>
      </c>
      <c r="DN61" s="17" t="str">
        <f t="shared" si="177"/>
        <v/>
      </c>
      <c r="DO61" s="16">
        <v>222113</v>
      </c>
      <c r="DP61" s="17">
        <f t="shared" si="178"/>
        <v>-0.55868771929824557</v>
      </c>
      <c r="DQ61" s="16" t="s">
        <v>86</v>
      </c>
      <c r="DR61" s="17" t="str">
        <f t="shared" si="179"/>
        <v/>
      </c>
      <c r="DS61" s="16">
        <v>0</v>
      </c>
      <c r="DT61" s="17" t="str">
        <f t="shared" si="59"/>
        <v/>
      </c>
      <c r="DU61" s="16">
        <v>129100</v>
      </c>
      <c r="DV61" s="17">
        <f t="shared" si="180"/>
        <v>9.4035087719298249E-2</v>
      </c>
      <c r="DW61" s="16">
        <v>0</v>
      </c>
      <c r="DX61" s="17" t="str">
        <f t="shared" si="181"/>
        <v/>
      </c>
      <c r="DY61" s="16">
        <v>222113</v>
      </c>
      <c r="DZ61" s="17">
        <f t="shared" si="182"/>
        <v>-0.55868771929824557</v>
      </c>
      <c r="EA61" s="16">
        <v>244100</v>
      </c>
      <c r="EB61" s="17">
        <f t="shared" si="63"/>
        <v>-0.71298245614035083</v>
      </c>
      <c r="EC61" s="16">
        <v>0</v>
      </c>
      <c r="ED61" s="17" t="str">
        <f t="shared" si="64"/>
        <v/>
      </c>
      <c r="EE61" s="16">
        <v>0</v>
      </c>
      <c r="EF61" s="17" t="str">
        <f t="shared" si="183"/>
        <v/>
      </c>
      <c r="EG61" s="16">
        <v>0</v>
      </c>
      <c r="EH61" s="17" t="str">
        <f t="shared" si="184"/>
        <v/>
      </c>
      <c r="EI61" s="16">
        <v>189200</v>
      </c>
      <c r="EJ61" s="17">
        <f t="shared" si="67"/>
        <v>-0.32771929824561402</v>
      </c>
      <c r="EK61" s="16">
        <v>0</v>
      </c>
      <c r="EL61" s="17" t="str">
        <f t="shared" si="68"/>
        <v/>
      </c>
      <c r="EM61" s="16">
        <v>136200</v>
      </c>
      <c r="EN61" s="17">
        <f t="shared" si="185"/>
        <v>4.4210526315789471E-2</v>
      </c>
      <c r="EO61" s="16">
        <v>109100</v>
      </c>
      <c r="EP61" s="17">
        <f t="shared" si="186"/>
        <v>0.2343859649122807</v>
      </c>
      <c r="EQ61" s="16">
        <v>163400</v>
      </c>
      <c r="ER61" s="17">
        <f t="shared" si="71"/>
        <v>-0.14666666666666667</v>
      </c>
      <c r="ES61" s="16">
        <v>168400</v>
      </c>
      <c r="ET61" s="17">
        <f t="shared" si="187"/>
        <v>-0.18175438596491228</v>
      </c>
      <c r="EU61" s="16">
        <v>0</v>
      </c>
      <c r="EV61" s="17" t="str">
        <f t="shared" si="188"/>
        <v/>
      </c>
      <c r="EW61" s="16">
        <v>245475</v>
      </c>
      <c r="EX61" s="17">
        <f t="shared" si="189"/>
        <v>-0.7226315789473684</v>
      </c>
      <c r="EY61" s="16">
        <v>217600</v>
      </c>
      <c r="EZ61" s="17">
        <f t="shared" si="75"/>
        <v>-0.52701754385964916</v>
      </c>
      <c r="FA61" s="16">
        <v>202100</v>
      </c>
      <c r="FB61" s="17">
        <f t="shared" si="76"/>
        <v>-0.4182456140350877</v>
      </c>
      <c r="FC61" s="16">
        <v>183400</v>
      </c>
      <c r="FD61" s="17">
        <f t="shared" si="190"/>
        <v>-0.28701754385964912</v>
      </c>
      <c r="FE61" s="16">
        <v>0</v>
      </c>
      <c r="FF61" s="17" t="str">
        <f t="shared" si="191"/>
        <v/>
      </c>
      <c r="FG61" s="16">
        <v>0</v>
      </c>
      <c r="FH61" s="17" t="str">
        <f t="shared" si="79"/>
        <v/>
      </c>
      <c r="FI61" s="16">
        <v>151800</v>
      </c>
      <c r="FJ61" s="17">
        <f t="shared" si="192"/>
        <v>-6.5263157894736842E-2</v>
      </c>
      <c r="FK61" s="16">
        <v>0</v>
      </c>
      <c r="FL61" s="17" t="str">
        <f t="shared" si="193"/>
        <v/>
      </c>
      <c r="FM61" s="16">
        <v>223600</v>
      </c>
      <c r="FN61" s="17">
        <f t="shared" si="82"/>
        <v>-0.56912280701754381</v>
      </c>
      <c r="FO61" s="16">
        <v>182200</v>
      </c>
      <c r="FP61" s="17">
        <f t="shared" si="83"/>
        <v>-0.27859649122807018</v>
      </c>
      <c r="FQ61" s="16">
        <v>167700</v>
      </c>
      <c r="FR61" s="17">
        <f t="shared" si="194"/>
        <v>-0.17684210526315788</v>
      </c>
      <c r="FS61" s="16">
        <v>140100</v>
      </c>
      <c r="FT61" s="17">
        <f t="shared" si="195"/>
        <v>1.6842105263157894E-2</v>
      </c>
      <c r="FU61" s="16">
        <v>201200</v>
      </c>
      <c r="FV61" s="17">
        <f t="shared" si="86"/>
        <v>-0.41192982456140353</v>
      </c>
      <c r="FW61" s="16">
        <v>154300</v>
      </c>
      <c r="FX61" s="17">
        <f t="shared" si="196"/>
        <v>-8.2807017543859648E-2</v>
      </c>
      <c r="FY61" s="16">
        <v>0</v>
      </c>
      <c r="FZ61" s="17" t="str">
        <f t="shared" si="197"/>
        <v/>
      </c>
      <c r="GA61" s="16">
        <v>245475</v>
      </c>
      <c r="GB61" s="17">
        <f t="shared" si="198"/>
        <v>-0.7226315789473684</v>
      </c>
      <c r="GC61" s="16">
        <v>225100</v>
      </c>
      <c r="GD61" s="17">
        <f t="shared" si="199"/>
        <v>-0.57964912280701753</v>
      </c>
      <c r="GE61" s="16">
        <v>185200</v>
      </c>
      <c r="GF61" s="17">
        <f t="shared" si="91"/>
        <v>-0.29964912280701755</v>
      </c>
      <c r="GG61" s="16">
        <v>162800</v>
      </c>
      <c r="GH61" s="17">
        <f t="shared" si="200"/>
        <v>-0.1424561403508772</v>
      </c>
      <c r="GI61" s="16">
        <v>0</v>
      </c>
      <c r="GJ61" s="17" t="str">
        <f t="shared" si="201"/>
        <v/>
      </c>
      <c r="GK61" s="16">
        <v>159600</v>
      </c>
      <c r="GL61" s="17">
        <f t="shared" si="94"/>
        <v>-0.12</v>
      </c>
      <c r="GM61" s="16">
        <v>191800</v>
      </c>
      <c r="GN61" s="17">
        <f t="shared" si="202"/>
        <v>-0.34596491228070175</v>
      </c>
      <c r="GO61" s="16">
        <v>230200</v>
      </c>
      <c r="GP61" s="17">
        <f t="shared" si="96"/>
        <v>-0.61543859649122812</v>
      </c>
      <c r="GQ61" s="16">
        <v>238800</v>
      </c>
      <c r="GR61" s="17">
        <f t="shared" si="203"/>
        <v>-0.6757894736842105</v>
      </c>
      <c r="GS61" s="16">
        <v>286600</v>
      </c>
      <c r="GT61" s="17">
        <f t="shared" si="98"/>
        <v>-1.0112280701754386</v>
      </c>
      <c r="GU61" s="16">
        <v>0</v>
      </c>
      <c r="GV61" s="17" t="str">
        <f t="shared" si="204"/>
        <v/>
      </c>
      <c r="GW61" s="16">
        <v>0</v>
      </c>
      <c r="GX61" s="17" t="str">
        <f t="shared" si="100"/>
        <v/>
      </c>
      <c r="GY61" s="16">
        <v>96100</v>
      </c>
      <c r="GZ61" s="17">
        <f t="shared" si="205"/>
        <v>0.3256140350877193</v>
      </c>
      <c r="HA61" s="16">
        <v>0</v>
      </c>
      <c r="HB61" s="17" t="str">
        <f t="shared" si="206"/>
        <v/>
      </c>
      <c r="HC61" s="16">
        <v>222113</v>
      </c>
      <c r="HD61" s="17">
        <f t="shared" si="207"/>
        <v>-0.55868771929824557</v>
      </c>
      <c r="HE61" s="16">
        <v>221100</v>
      </c>
      <c r="HF61" s="17">
        <f t="shared" si="208"/>
        <v>-0.55157894736842106</v>
      </c>
      <c r="HG61" s="16">
        <v>115300</v>
      </c>
      <c r="HH61" s="17">
        <f t="shared" si="105"/>
        <v>0.19087719298245615</v>
      </c>
      <c r="HI61" s="96">
        <v>177400</v>
      </c>
      <c r="HJ61" s="17">
        <f t="shared" si="209"/>
        <v>-0.24491228070175439</v>
      </c>
      <c r="HK61" s="49">
        <v>239900</v>
      </c>
      <c r="HL61" s="17">
        <f t="shared" si="107"/>
        <v>-0.68350877192982451</v>
      </c>
      <c r="HM61" s="16">
        <v>172300</v>
      </c>
      <c r="HN61" s="17">
        <f t="shared" si="210"/>
        <v>-0.20912280701754385</v>
      </c>
      <c r="HO61" s="16">
        <v>217900</v>
      </c>
      <c r="HP61" s="17">
        <f t="shared" si="211"/>
        <v>-0.52912280701754388</v>
      </c>
      <c r="HQ61" s="49">
        <v>206800</v>
      </c>
      <c r="HR61" s="17">
        <f t="shared" si="110"/>
        <v>-0.45122807017543859</v>
      </c>
      <c r="HS61" s="16">
        <v>172400</v>
      </c>
      <c r="HT61" s="17">
        <f t="shared" si="212"/>
        <v>-0.20982456140350877</v>
      </c>
      <c r="HU61" s="16">
        <v>0</v>
      </c>
      <c r="HV61" s="17" t="str">
        <f t="shared" si="213"/>
        <v/>
      </c>
      <c r="HW61" s="16">
        <v>184700</v>
      </c>
      <c r="HX61" s="17">
        <f t="shared" si="113"/>
        <v>-0.29614035087719298</v>
      </c>
      <c r="HY61" s="49">
        <v>206900</v>
      </c>
      <c r="HZ61" s="17">
        <f t="shared" si="114"/>
        <v>-0.45192982456140351</v>
      </c>
      <c r="IA61" s="16">
        <v>0</v>
      </c>
      <c r="IB61" s="17" t="str">
        <f t="shared" si="214"/>
        <v/>
      </c>
      <c r="IC61" s="16">
        <v>0</v>
      </c>
      <c r="ID61" s="17" t="str">
        <f t="shared" si="215"/>
        <v/>
      </c>
      <c r="IE61" s="16">
        <v>311100</v>
      </c>
      <c r="IF61" s="17">
        <f t="shared" si="117"/>
        <v>-1.1831578947368422</v>
      </c>
      <c r="IG61" s="49">
        <v>0</v>
      </c>
      <c r="IH61" s="17" t="str">
        <f t="shared" si="118"/>
        <v/>
      </c>
      <c r="II61" s="49">
        <v>262800</v>
      </c>
      <c r="IJ61" s="47">
        <f t="shared" si="138"/>
        <v>-0.84421052631578952</v>
      </c>
      <c r="IK61" s="89">
        <v>128300</v>
      </c>
      <c r="IL61" s="17">
        <f t="shared" si="216"/>
        <v>9.9649122807017543E-2</v>
      </c>
      <c r="IM61" s="16">
        <v>0</v>
      </c>
      <c r="IN61" s="17" t="str">
        <f t="shared" si="217"/>
        <v/>
      </c>
      <c r="IO61" s="16">
        <v>245475</v>
      </c>
      <c r="IP61" s="17">
        <f t="shared" si="218"/>
        <v>-0.7226315789473684</v>
      </c>
      <c r="IQ61" s="16">
        <v>221900</v>
      </c>
      <c r="IR61" s="17">
        <f t="shared" si="219"/>
        <v>-0.55719298245614035</v>
      </c>
      <c r="IS61" s="49">
        <v>154000</v>
      </c>
      <c r="IT61" s="17">
        <f t="shared" si="123"/>
        <v>-8.0701754385964913E-2</v>
      </c>
      <c r="IU61" s="16">
        <v>60900</v>
      </c>
      <c r="IV61" s="17">
        <f t="shared" si="220"/>
        <v>0.57263157894736838</v>
      </c>
      <c r="IW61" s="16">
        <v>0</v>
      </c>
      <c r="IX61" s="17" t="str">
        <f t="shared" si="221"/>
        <v/>
      </c>
      <c r="IY61" s="16">
        <v>222113</v>
      </c>
      <c r="IZ61" s="17">
        <f t="shared" si="222"/>
        <v>-0.55868771929824557</v>
      </c>
      <c r="JA61" s="16">
        <v>214800</v>
      </c>
      <c r="JB61" s="17">
        <f t="shared" si="223"/>
        <v>-0.50736842105263158</v>
      </c>
      <c r="JC61" s="49">
        <v>73100</v>
      </c>
      <c r="JD61" s="17">
        <f t="shared" si="128"/>
        <v>0.48701754385964913</v>
      </c>
      <c r="JE61" s="16">
        <v>127100</v>
      </c>
      <c r="JF61" s="17">
        <f t="shared" si="224"/>
        <v>0.1080701754385965</v>
      </c>
      <c r="JG61" s="16">
        <v>0</v>
      </c>
      <c r="JH61" s="17" t="str">
        <f t="shared" si="225"/>
        <v/>
      </c>
      <c r="JI61" s="16">
        <v>245475</v>
      </c>
      <c r="JJ61" s="17">
        <f t="shared" si="226"/>
        <v>-0.7226315789473684</v>
      </c>
      <c r="JK61" s="16">
        <v>222900</v>
      </c>
      <c r="JL61" s="17">
        <f t="shared" si="227"/>
        <v>-0.5642105263157895</v>
      </c>
      <c r="JM61" s="49">
        <v>152500</v>
      </c>
      <c r="JN61" s="17">
        <f t="shared" si="133"/>
        <v>-7.0175438596491224E-2</v>
      </c>
      <c r="JO61" s="16">
        <v>167700</v>
      </c>
      <c r="JP61" s="17">
        <f t="shared" si="228"/>
        <v>-0.17684210526315788</v>
      </c>
      <c r="JQ61" s="16">
        <v>0</v>
      </c>
      <c r="JR61" s="17" t="str">
        <f t="shared" si="229"/>
        <v/>
      </c>
      <c r="JS61" s="16">
        <v>225100</v>
      </c>
      <c r="JT61" s="17">
        <f t="shared" si="230"/>
        <v>-0.57964912280701753</v>
      </c>
      <c r="JU61" s="49">
        <v>201200</v>
      </c>
      <c r="JV61" s="17">
        <f t="shared" si="137"/>
        <v>-0.41192982456140353</v>
      </c>
    </row>
    <row r="62" spans="2:282" ht="13.5" customHeight="1">
      <c r="B62" s="4">
        <v>13.5</v>
      </c>
      <c r="C62" s="4">
        <v>13.5</v>
      </c>
      <c r="D62" s="7">
        <v>147500</v>
      </c>
      <c r="E62" s="16"/>
      <c r="F62" s="17" t="str">
        <f t="shared" si="139"/>
        <v/>
      </c>
      <c r="G62" s="16">
        <v>196500</v>
      </c>
      <c r="H62" s="17">
        <f t="shared" si="140"/>
        <v>-0.33220338983050846</v>
      </c>
      <c r="I62" s="16">
        <v>0</v>
      </c>
      <c r="J62" s="17" t="str">
        <f t="shared" si="141"/>
        <v/>
      </c>
      <c r="K62" s="16">
        <v>252450</v>
      </c>
      <c r="L62" s="17">
        <f t="shared" si="142"/>
        <v>-0.71152542372881356</v>
      </c>
      <c r="M62" s="16">
        <v>245000</v>
      </c>
      <c r="N62" s="17">
        <f t="shared" si="143"/>
        <v>-0.66101694915254239</v>
      </c>
      <c r="O62" s="16">
        <v>235800</v>
      </c>
      <c r="P62" s="17">
        <f t="shared" si="5"/>
        <v>-0.59864406779661017</v>
      </c>
      <c r="Q62" s="16">
        <v>136700</v>
      </c>
      <c r="R62" s="17">
        <f t="shared" si="144"/>
        <v>7.3220338983050845E-2</v>
      </c>
      <c r="S62" s="16">
        <v>0</v>
      </c>
      <c r="T62" s="17" t="str">
        <f t="shared" si="145"/>
        <v/>
      </c>
      <c r="U62" s="16">
        <v>227213</v>
      </c>
      <c r="V62" s="17">
        <f t="shared" si="146"/>
        <v>-0.54042711864406778</v>
      </c>
      <c r="W62" s="16">
        <v>214500</v>
      </c>
      <c r="X62" s="17">
        <f t="shared" si="9"/>
        <v>-0.45423728813559322</v>
      </c>
      <c r="Y62" s="16">
        <v>164000</v>
      </c>
      <c r="Z62" s="17">
        <f t="shared" si="10"/>
        <v>-0.11186440677966102</v>
      </c>
      <c r="AA62" s="16">
        <v>185300</v>
      </c>
      <c r="AB62" s="17">
        <f t="shared" si="147"/>
        <v>-0.25627118644067798</v>
      </c>
      <c r="AC62" s="16">
        <v>252450</v>
      </c>
      <c r="AD62" s="17">
        <f t="shared" si="148"/>
        <v>-0.71152542372881356</v>
      </c>
      <c r="AE62" s="16" t="s">
        <v>86</v>
      </c>
      <c r="AF62" s="17" t="str">
        <f t="shared" si="149"/>
        <v/>
      </c>
      <c r="AG62" s="16">
        <v>222400</v>
      </c>
      <c r="AH62" s="17">
        <f t="shared" si="14"/>
        <v>-0.50779661016949151</v>
      </c>
      <c r="AI62" s="16">
        <v>135200</v>
      </c>
      <c r="AJ62" s="17">
        <f t="shared" si="150"/>
        <v>8.338983050847458E-2</v>
      </c>
      <c r="AK62" s="16">
        <v>0</v>
      </c>
      <c r="AL62" s="17" t="str">
        <f t="shared" si="151"/>
        <v/>
      </c>
      <c r="AM62" s="16">
        <v>252450</v>
      </c>
      <c r="AN62" s="17">
        <f t="shared" si="152"/>
        <v>-0.71152542372881356</v>
      </c>
      <c r="AO62" s="16">
        <v>199600</v>
      </c>
      <c r="AP62" s="17">
        <f t="shared" si="153"/>
        <v>-0.35322033898305083</v>
      </c>
      <c r="AQ62" s="16">
        <v>162200</v>
      </c>
      <c r="AR62" s="17">
        <f t="shared" si="19"/>
        <v>-9.9661016949152539E-2</v>
      </c>
      <c r="AS62" s="16">
        <v>157500</v>
      </c>
      <c r="AT62" s="17">
        <f t="shared" si="154"/>
        <v>-6.7796610169491525E-2</v>
      </c>
      <c r="AU62" s="16">
        <v>0</v>
      </c>
      <c r="AV62" s="17" t="str">
        <f t="shared" si="155"/>
        <v/>
      </c>
      <c r="AW62" s="16">
        <v>242000</v>
      </c>
      <c r="AX62" s="17">
        <f t="shared" si="22"/>
        <v>-0.64067796610169492</v>
      </c>
      <c r="AY62" s="16">
        <v>189000</v>
      </c>
      <c r="AZ62" s="17">
        <f t="shared" si="23"/>
        <v>-0.28135593220338984</v>
      </c>
      <c r="BA62" s="16">
        <v>147400</v>
      </c>
      <c r="BB62" s="17">
        <f t="shared" si="156"/>
        <v>6.779661016949153E-4</v>
      </c>
      <c r="BC62" s="16">
        <v>0</v>
      </c>
      <c r="BD62" s="17" t="str">
        <f t="shared" si="157"/>
        <v/>
      </c>
      <c r="BE62" s="16">
        <v>198800</v>
      </c>
      <c r="BF62" s="17">
        <f t="shared" si="26"/>
        <v>-0.34779661016949154</v>
      </c>
      <c r="BG62" s="16">
        <v>176900</v>
      </c>
      <c r="BH62" s="17">
        <f t="shared" si="27"/>
        <v>-0.19932203389830508</v>
      </c>
      <c r="BI62" s="16">
        <v>0</v>
      </c>
      <c r="BJ62" s="17" t="str">
        <f t="shared" si="158"/>
        <v/>
      </c>
      <c r="BK62" s="16">
        <v>0</v>
      </c>
      <c r="BL62" s="17" t="str">
        <f t="shared" si="159"/>
        <v/>
      </c>
      <c r="BM62" s="16">
        <v>227213</v>
      </c>
      <c r="BN62" s="17">
        <f t="shared" si="160"/>
        <v>-0.54042711864406778</v>
      </c>
      <c r="BO62" s="16">
        <v>231800</v>
      </c>
      <c r="BP62" s="17">
        <f t="shared" si="31"/>
        <v>-0.57152542372881354</v>
      </c>
      <c r="BQ62" s="16">
        <v>0</v>
      </c>
      <c r="BR62" s="17" t="str">
        <f t="shared" si="32"/>
        <v/>
      </c>
      <c r="BS62" s="16">
        <v>175900</v>
      </c>
      <c r="BT62" s="17">
        <f t="shared" si="161"/>
        <v>-0.19254237288135592</v>
      </c>
      <c r="BU62" s="16">
        <v>148600</v>
      </c>
      <c r="BV62" s="17">
        <f t="shared" si="162"/>
        <v>-7.4576271186440682E-3</v>
      </c>
      <c r="BW62" s="16">
        <v>211100</v>
      </c>
      <c r="BX62" s="17">
        <f t="shared" si="35"/>
        <v>-0.43118644067796608</v>
      </c>
      <c r="BY62" s="16">
        <v>136000</v>
      </c>
      <c r="BZ62" s="17">
        <f t="shared" si="163"/>
        <v>7.796610169491526E-2</v>
      </c>
      <c r="CA62" s="16">
        <v>0</v>
      </c>
      <c r="CB62" s="17" t="str">
        <f t="shared" si="164"/>
        <v/>
      </c>
      <c r="CC62" s="16">
        <v>227213</v>
      </c>
      <c r="CD62" s="17">
        <f t="shared" si="165"/>
        <v>-0.54042711864406778</v>
      </c>
      <c r="CE62" s="16">
        <v>231000</v>
      </c>
      <c r="CF62" s="17">
        <f t="shared" si="39"/>
        <v>-0.56610169491525419</v>
      </c>
      <c r="CG62" s="16">
        <v>163200</v>
      </c>
      <c r="CH62" s="17">
        <f t="shared" si="40"/>
        <v>-0.1064406779661017</v>
      </c>
      <c r="CI62" s="16">
        <v>0</v>
      </c>
      <c r="CJ62" s="17" t="str">
        <f t="shared" si="166"/>
        <v/>
      </c>
      <c r="CK62" s="16">
        <v>0</v>
      </c>
      <c r="CL62" s="17" t="str">
        <f t="shared" si="167"/>
        <v/>
      </c>
      <c r="CM62" s="16">
        <v>0</v>
      </c>
      <c r="CN62" s="17" t="str">
        <f t="shared" si="43"/>
        <v/>
      </c>
      <c r="CO62" s="16">
        <v>165600</v>
      </c>
      <c r="CP62" s="17">
        <f t="shared" si="168"/>
        <v>-0.12271186440677966</v>
      </c>
      <c r="CQ62" s="16">
        <v>0</v>
      </c>
      <c r="CR62" s="17" t="str">
        <f t="shared" si="169"/>
        <v/>
      </c>
      <c r="CS62" s="16">
        <v>174200</v>
      </c>
      <c r="CT62" s="17">
        <f t="shared" si="170"/>
        <v>-0.18101694915254238</v>
      </c>
      <c r="CU62" s="16">
        <v>0</v>
      </c>
      <c r="CV62" s="17" t="str">
        <f t="shared" si="47"/>
        <v/>
      </c>
      <c r="CW62" s="16">
        <v>159500</v>
      </c>
      <c r="CX62" s="17">
        <f t="shared" si="171"/>
        <v>-8.1355932203389825E-2</v>
      </c>
      <c r="CY62" s="16">
        <v>173200</v>
      </c>
      <c r="CZ62" s="17">
        <f t="shared" si="49"/>
        <v>-0.17423728813559322</v>
      </c>
      <c r="DA62" s="16">
        <v>191400</v>
      </c>
      <c r="DB62" s="17">
        <f t="shared" si="172"/>
        <v>-0.29762711864406782</v>
      </c>
      <c r="DC62" s="16">
        <v>151500</v>
      </c>
      <c r="DD62" s="17">
        <f t="shared" si="173"/>
        <v>-2.7118644067796609E-2</v>
      </c>
      <c r="DE62" s="16">
        <v>0</v>
      </c>
      <c r="DF62" s="17" t="str">
        <f t="shared" si="174"/>
        <v/>
      </c>
      <c r="DG62" s="16">
        <v>227213</v>
      </c>
      <c r="DH62" s="17">
        <f t="shared" si="175"/>
        <v>-0.54042711864406778</v>
      </c>
      <c r="DI62" s="16">
        <v>201100</v>
      </c>
      <c r="DJ62" s="17">
        <f t="shared" si="176"/>
        <v>-0.36338983050847457</v>
      </c>
      <c r="DK62" s="16">
        <v>181800</v>
      </c>
      <c r="DL62" s="17">
        <f t="shared" si="55"/>
        <v>-0.23254237288135593</v>
      </c>
      <c r="DM62" s="16">
        <v>0</v>
      </c>
      <c r="DN62" s="17" t="str">
        <f t="shared" si="177"/>
        <v/>
      </c>
      <c r="DO62" s="16">
        <v>227213</v>
      </c>
      <c r="DP62" s="17">
        <f t="shared" si="178"/>
        <v>-0.54042711864406778</v>
      </c>
      <c r="DQ62" s="16" t="s">
        <v>86</v>
      </c>
      <c r="DR62" s="17" t="str">
        <f t="shared" si="179"/>
        <v/>
      </c>
      <c r="DS62" s="16">
        <v>0</v>
      </c>
      <c r="DT62" s="17" t="str">
        <f t="shared" si="59"/>
        <v/>
      </c>
      <c r="DU62" s="16">
        <v>133800</v>
      </c>
      <c r="DV62" s="17">
        <f t="shared" si="180"/>
        <v>9.2881355932203397E-2</v>
      </c>
      <c r="DW62" s="16">
        <v>0</v>
      </c>
      <c r="DX62" s="17" t="str">
        <f t="shared" si="181"/>
        <v/>
      </c>
      <c r="DY62" s="16">
        <v>227213</v>
      </c>
      <c r="DZ62" s="17">
        <f t="shared" si="182"/>
        <v>-0.54042711864406778</v>
      </c>
      <c r="EA62" s="16">
        <v>262200</v>
      </c>
      <c r="EB62" s="17">
        <f t="shared" si="63"/>
        <v>-0.77762711864406775</v>
      </c>
      <c r="EC62" s="16">
        <v>0</v>
      </c>
      <c r="ED62" s="17" t="str">
        <f t="shared" si="64"/>
        <v/>
      </c>
      <c r="EE62" s="16">
        <v>0</v>
      </c>
      <c r="EF62" s="17" t="str">
        <f t="shared" si="183"/>
        <v/>
      </c>
      <c r="EG62" s="16">
        <v>0</v>
      </c>
      <c r="EH62" s="17" t="str">
        <f t="shared" si="184"/>
        <v/>
      </c>
      <c r="EI62" s="16">
        <v>203400</v>
      </c>
      <c r="EJ62" s="17">
        <f t="shared" si="67"/>
        <v>-0.37898305084745765</v>
      </c>
      <c r="EK62" s="16">
        <v>0</v>
      </c>
      <c r="EL62" s="17" t="str">
        <f t="shared" si="68"/>
        <v/>
      </c>
      <c r="EM62" s="16">
        <v>141100</v>
      </c>
      <c r="EN62" s="17">
        <f t="shared" si="185"/>
        <v>4.3389830508474579E-2</v>
      </c>
      <c r="EO62" s="16">
        <v>113000</v>
      </c>
      <c r="EP62" s="17">
        <f t="shared" si="186"/>
        <v>0.23389830508474577</v>
      </c>
      <c r="EQ62" s="16">
        <v>169300</v>
      </c>
      <c r="ER62" s="17">
        <f t="shared" si="71"/>
        <v>-0.14779661016949153</v>
      </c>
      <c r="ES62" s="16">
        <v>177000</v>
      </c>
      <c r="ET62" s="17">
        <f t="shared" si="187"/>
        <v>-0.2</v>
      </c>
      <c r="EU62" s="16">
        <v>0</v>
      </c>
      <c r="EV62" s="17" t="str">
        <f t="shared" si="188"/>
        <v/>
      </c>
      <c r="EW62" s="16">
        <v>252450</v>
      </c>
      <c r="EX62" s="17">
        <f t="shared" si="189"/>
        <v>-0.71152542372881356</v>
      </c>
      <c r="EY62" s="16">
        <v>234000</v>
      </c>
      <c r="EZ62" s="17">
        <f t="shared" si="75"/>
        <v>-0.58644067796610166</v>
      </c>
      <c r="FA62" s="16">
        <v>212400</v>
      </c>
      <c r="FB62" s="17">
        <f t="shared" si="76"/>
        <v>-0.44</v>
      </c>
      <c r="FC62" s="16">
        <v>190500</v>
      </c>
      <c r="FD62" s="17">
        <f t="shared" si="190"/>
        <v>-0.29152542372881357</v>
      </c>
      <c r="FE62" s="16">
        <v>0</v>
      </c>
      <c r="FF62" s="17" t="str">
        <f t="shared" si="191"/>
        <v/>
      </c>
      <c r="FG62" s="16">
        <v>0</v>
      </c>
      <c r="FH62" s="17" t="str">
        <f t="shared" si="79"/>
        <v/>
      </c>
      <c r="FI62" s="16">
        <v>157500</v>
      </c>
      <c r="FJ62" s="17">
        <f t="shared" si="192"/>
        <v>-6.7796610169491525E-2</v>
      </c>
      <c r="FK62" s="16">
        <v>0</v>
      </c>
      <c r="FL62" s="17" t="str">
        <f t="shared" si="193"/>
        <v/>
      </c>
      <c r="FM62" s="16">
        <v>240400</v>
      </c>
      <c r="FN62" s="17">
        <f t="shared" si="82"/>
        <v>-0.62983050847457622</v>
      </c>
      <c r="FO62" s="16">
        <v>189000</v>
      </c>
      <c r="FP62" s="17">
        <f t="shared" si="83"/>
        <v>-0.28135593220338984</v>
      </c>
      <c r="FQ62" s="16">
        <v>174100</v>
      </c>
      <c r="FR62" s="17">
        <f t="shared" si="194"/>
        <v>-0.18033898305084745</v>
      </c>
      <c r="FS62" s="16">
        <v>145000</v>
      </c>
      <c r="FT62" s="17">
        <f t="shared" si="195"/>
        <v>1.6949152542372881E-2</v>
      </c>
      <c r="FU62" s="16">
        <v>208900</v>
      </c>
      <c r="FV62" s="17">
        <f t="shared" si="86"/>
        <v>-0.41627118644067795</v>
      </c>
      <c r="FW62" s="16">
        <v>161900</v>
      </c>
      <c r="FX62" s="17">
        <f t="shared" si="196"/>
        <v>-9.7627118644067798E-2</v>
      </c>
      <c r="FY62" s="16">
        <v>0</v>
      </c>
      <c r="FZ62" s="17" t="str">
        <f t="shared" si="197"/>
        <v/>
      </c>
      <c r="GA62" s="16">
        <v>252450</v>
      </c>
      <c r="GB62" s="17">
        <f t="shared" si="198"/>
        <v>-0.71152542372881356</v>
      </c>
      <c r="GC62" s="16">
        <v>241800</v>
      </c>
      <c r="GD62" s="17">
        <f t="shared" si="199"/>
        <v>-0.63932203389830511</v>
      </c>
      <c r="GE62" s="16">
        <v>194300</v>
      </c>
      <c r="GF62" s="17">
        <f t="shared" si="91"/>
        <v>-0.31728813559322033</v>
      </c>
      <c r="GG62" s="16">
        <v>168700</v>
      </c>
      <c r="GH62" s="17">
        <f t="shared" si="200"/>
        <v>-0.14372881355932204</v>
      </c>
      <c r="GI62" s="16">
        <v>0</v>
      </c>
      <c r="GJ62" s="17" t="str">
        <f t="shared" si="201"/>
        <v/>
      </c>
      <c r="GK62" s="16">
        <v>165500</v>
      </c>
      <c r="GL62" s="17">
        <f t="shared" si="94"/>
        <v>-0.12203389830508475</v>
      </c>
      <c r="GM62" s="16">
        <v>200100</v>
      </c>
      <c r="GN62" s="17">
        <f t="shared" si="202"/>
        <v>-0.35661016949152541</v>
      </c>
      <c r="GO62" s="16">
        <v>240100</v>
      </c>
      <c r="GP62" s="17">
        <f t="shared" si="96"/>
        <v>-0.62779661016949151</v>
      </c>
      <c r="GQ62" s="16">
        <v>247200</v>
      </c>
      <c r="GR62" s="17">
        <f t="shared" si="203"/>
        <v>-0.67593220338983051</v>
      </c>
      <c r="GS62" s="16">
        <v>296600</v>
      </c>
      <c r="GT62" s="17">
        <f t="shared" si="98"/>
        <v>-1.0108474576271187</v>
      </c>
      <c r="GU62" s="16">
        <v>0</v>
      </c>
      <c r="GV62" s="17" t="str">
        <f t="shared" si="204"/>
        <v/>
      </c>
      <c r="GW62" s="16">
        <v>0</v>
      </c>
      <c r="GX62" s="17" t="str">
        <f t="shared" si="100"/>
        <v/>
      </c>
      <c r="GY62" s="16">
        <v>101100</v>
      </c>
      <c r="GZ62" s="17">
        <f t="shared" si="205"/>
        <v>0.31457627118644066</v>
      </c>
      <c r="HA62" s="16">
        <v>0</v>
      </c>
      <c r="HB62" s="17" t="str">
        <f t="shared" si="206"/>
        <v/>
      </c>
      <c r="HC62" s="16">
        <v>227213</v>
      </c>
      <c r="HD62" s="17">
        <f t="shared" si="207"/>
        <v>-0.54042711864406778</v>
      </c>
      <c r="HE62" s="16">
        <v>237800</v>
      </c>
      <c r="HF62" s="17">
        <f t="shared" si="208"/>
        <v>-0.61220338983050848</v>
      </c>
      <c r="HG62" s="16">
        <v>121300</v>
      </c>
      <c r="HH62" s="17">
        <f t="shared" si="105"/>
        <v>0.1776271186440678</v>
      </c>
      <c r="HI62" s="96">
        <v>183800</v>
      </c>
      <c r="HJ62" s="17">
        <f t="shared" si="209"/>
        <v>-0.24610169491525424</v>
      </c>
      <c r="HK62" s="49">
        <v>247900</v>
      </c>
      <c r="HL62" s="17">
        <f t="shared" si="107"/>
        <v>-0.68067796610169495</v>
      </c>
      <c r="HM62" s="16">
        <v>179500</v>
      </c>
      <c r="HN62" s="17">
        <f t="shared" si="210"/>
        <v>-0.21694915254237288</v>
      </c>
      <c r="HO62" s="16">
        <v>226000</v>
      </c>
      <c r="HP62" s="17">
        <f t="shared" si="211"/>
        <v>-0.53220338983050852</v>
      </c>
      <c r="HQ62" s="49">
        <v>215400</v>
      </c>
      <c r="HR62" s="17">
        <f t="shared" si="110"/>
        <v>-0.46033898305084747</v>
      </c>
      <c r="HS62" s="16">
        <v>180500</v>
      </c>
      <c r="HT62" s="17">
        <f t="shared" si="212"/>
        <v>-0.22372881355932203</v>
      </c>
      <c r="HU62" s="16">
        <v>0</v>
      </c>
      <c r="HV62" s="17" t="str">
        <f t="shared" si="213"/>
        <v/>
      </c>
      <c r="HW62" s="16">
        <v>198400</v>
      </c>
      <c r="HX62" s="17">
        <f t="shared" si="113"/>
        <v>-0.34508474576271186</v>
      </c>
      <c r="HY62" s="49">
        <v>216600</v>
      </c>
      <c r="HZ62" s="17">
        <f t="shared" si="114"/>
        <v>-0.46847457627118644</v>
      </c>
      <c r="IA62" s="16">
        <v>0</v>
      </c>
      <c r="IB62" s="17" t="str">
        <f t="shared" si="214"/>
        <v/>
      </c>
      <c r="IC62" s="16">
        <v>0</v>
      </c>
      <c r="ID62" s="17" t="str">
        <f t="shared" si="215"/>
        <v/>
      </c>
      <c r="IE62" s="16">
        <v>334900</v>
      </c>
      <c r="IF62" s="17">
        <f t="shared" si="117"/>
        <v>-1.2705084745762711</v>
      </c>
      <c r="IG62" s="49">
        <v>0</v>
      </c>
      <c r="IH62" s="17" t="str">
        <f t="shared" si="118"/>
        <v/>
      </c>
      <c r="II62" s="49">
        <v>270100</v>
      </c>
      <c r="IJ62" s="47">
        <f t="shared" si="138"/>
        <v>-0.8311864406779661</v>
      </c>
      <c r="IK62" s="89">
        <v>133500</v>
      </c>
      <c r="IL62" s="17">
        <f t="shared" si="216"/>
        <v>9.4915254237288138E-2</v>
      </c>
      <c r="IM62" s="16">
        <v>0</v>
      </c>
      <c r="IN62" s="17" t="str">
        <f t="shared" si="217"/>
        <v/>
      </c>
      <c r="IO62" s="16">
        <v>252450</v>
      </c>
      <c r="IP62" s="17">
        <f t="shared" si="218"/>
        <v>-0.71152542372881356</v>
      </c>
      <c r="IQ62" s="16">
        <v>238700</v>
      </c>
      <c r="IR62" s="17">
        <f t="shared" si="219"/>
        <v>-0.61830508474576273</v>
      </c>
      <c r="IS62" s="49">
        <v>160200</v>
      </c>
      <c r="IT62" s="17">
        <f t="shared" si="123"/>
        <v>-8.610169491525424E-2</v>
      </c>
      <c r="IU62" s="16">
        <v>66600</v>
      </c>
      <c r="IV62" s="17">
        <f t="shared" si="220"/>
        <v>0.54847457627118645</v>
      </c>
      <c r="IW62" s="16">
        <v>0</v>
      </c>
      <c r="IX62" s="17" t="str">
        <f t="shared" si="221"/>
        <v/>
      </c>
      <c r="IY62" s="16">
        <v>227213</v>
      </c>
      <c r="IZ62" s="17">
        <f t="shared" si="222"/>
        <v>-0.54042711864406778</v>
      </c>
      <c r="JA62" s="16">
        <v>230700</v>
      </c>
      <c r="JB62" s="17">
        <f t="shared" si="223"/>
        <v>-0.56406779661016948</v>
      </c>
      <c r="JC62" s="49">
        <v>79900</v>
      </c>
      <c r="JD62" s="17">
        <f t="shared" si="128"/>
        <v>0.4583050847457627</v>
      </c>
      <c r="JE62" s="16">
        <v>131700</v>
      </c>
      <c r="JF62" s="17">
        <f t="shared" si="224"/>
        <v>0.10711864406779661</v>
      </c>
      <c r="JG62" s="16">
        <v>0</v>
      </c>
      <c r="JH62" s="17" t="str">
        <f t="shared" si="225"/>
        <v/>
      </c>
      <c r="JI62" s="16">
        <v>252450</v>
      </c>
      <c r="JJ62" s="17">
        <f t="shared" si="226"/>
        <v>-0.71152542372881356</v>
      </c>
      <c r="JK62" s="16">
        <v>239700</v>
      </c>
      <c r="JL62" s="17">
        <f t="shared" si="227"/>
        <v>-0.62508474576271189</v>
      </c>
      <c r="JM62" s="49">
        <v>158000</v>
      </c>
      <c r="JN62" s="17">
        <f t="shared" si="133"/>
        <v>-7.1186440677966104E-2</v>
      </c>
      <c r="JO62" s="16">
        <v>174000</v>
      </c>
      <c r="JP62" s="17">
        <f t="shared" si="228"/>
        <v>-0.17966101694915254</v>
      </c>
      <c r="JQ62" s="16">
        <v>0</v>
      </c>
      <c r="JR62" s="17" t="str">
        <f t="shared" si="229"/>
        <v/>
      </c>
      <c r="JS62" s="16">
        <v>242100</v>
      </c>
      <c r="JT62" s="17">
        <f t="shared" si="230"/>
        <v>-0.64135593220338982</v>
      </c>
      <c r="JU62" s="49">
        <v>208800</v>
      </c>
      <c r="JV62" s="17">
        <f t="shared" si="137"/>
        <v>-0.41559322033898305</v>
      </c>
    </row>
    <row r="63" spans="2:282" ht="13.5" customHeight="1">
      <c r="B63" s="4">
        <v>14</v>
      </c>
      <c r="C63" s="4">
        <v>14</v>
      </c>
      <c r="D63" s="7">
        <v>152500</v>
      </c>
      <c r="E63" s="16"/>
      <c r="F63" s="17" t="str">
        <f t="shared" si="139"/>
        <v/>
      </c>
      <c r="G63" s="16">
        <v>203700</v>
      </c>
      <c r="H63" s="17">
        <f t="shared" si="140"/>
        <v>-0.33573770491803279</v>
      </c>
      <c r="I63" s="16">
        <v>0</v>
      </c>
      <c r="J63" s="17" t="str">
        <f t="shared" si="141"/>
        <v/>
      </c>
      <c r="K63" s="16">
        <v>259688</v>
      </c>
      <c r="L63" s="17">
        <f t="shared" si="142"/>
        <v>-0.70287213114754099</v>
      </c>
      <c r="M63" s="16">
        <v>245000</v>
      </c>
      <c r="N63" s="17">
        <f t="shared" si="143"/>
        <v>-0.60655737704918034</v>
      </c>
      <c r="O63" s="16">
        <v>244400</v>
      </c>
      <c r="P63" s="17">
        <f t="shared" si="5"/>
        <v>-0.6026229508196721</v>
      </c>
      <c r="Q63" s="16">
        <v>140800</v>
      </c>
      <c r="R63" s="17">
        <f t="shared" si="144"/>
        <v>7.6721311475409837E-2</v>
      </c>
      <c r="S63" s="16">
        <v>0</v>
      </c>
      <c r="T63" s="17" t="str">
        <f t="shared" si="145"/>
        <v/>
      </c>
      <c r="U63" s="16">
        <v>232350</v>
      </c>
      <c r="V63" s="17">
        <f t="shared" si="146"/>
        <v>-0.5236065573770492</v>
      </c>
      <c r="W63" s="16">
        <v>214500</v>
      </c>
      <c r="X63" s="17">
        <f t="shared" si="9"/>
        <v>-0.40655737704918032</v>
      </c>
      <c r="Y63" s="16">
        <v>169000</v>
      </c>
      <c r="Z63" s="17">
        <f t="shared" si="10"/>
        <v>-0.10819672131147541</v>
      </c>
      <c r="AA63" s="16">
        <v>190900</v>
      </c>
      <c r="AB63" s="17">
        <f t="shared" si="147"/>
        <v>-0.25180327868852459</v>
      </c>
      <c r="AC63" s="16">
        <v>259688</v>
      </c>
      <c r="AD63" s="17">
        <f t="shared" si="148"/>
        <v>-0.70287213114754099</v>
      </c>
      <c r="AE63" s="16" t="s">
        <v>86</v>
      </c>
      <c r="AF63" s="17" t="str">
        <f t="shared" si="149"/>
        <v/>
      </c>
      <c r="AG63" s="16">
        <v>229100</v>
      </c>
      <c r="AH63" s="17">
        <f t="shared" si="14"/>
        <v>-0.50229508196721306</v>
      </c>
      <c r="AI63" s="16">
        <v>140000</v>
      </c>
      <c r="AJ63" s="17">
        <f t="shared" si="150"/>
        <v>8.1967213114754092E-2</v>
      </c>
      <c r="AK63" s="16">
        <v>0</v>
      </c>
      <c r="AL63" s="17" t="str">
        <f t="shared" si="151"/>
        <v/>
      </c>
      <c r="AM63" s="16">
        <v>259688</v>
      </c>
      <c r="AN63" s="17">
        <f t="shared" si="152"/>
        <v>-0.70287213114754099</v>
      </c>
      <c r="AO63" s="16">
        <v>199600</v>
      </c>
      <c r="AP63" s="17">
        <f t="shared" si="153"/>
        <v>-0.30885245901639347</v>
      </c>
      <c r="AQ63" s="16">
        <v>168000</v>
      </c>
      <c r="AR63" s="17">
        <f t="shared" si="19"/>
        <v>-0.10163934426229508</v>
      </c>
      <c r="AS63" s="16">
        <v>163300</v>
      </c>
      <c r="AT63" s="17">
        <f t="shared" si="154"/>
        <v>-7.0819672131147537E-2</v>
      </c>
      <c r="AU63" s="16">
        <v>0</v>
      </c>
      <c r="AV63" s="17" t="str">
        <f t="shared" si="155"/>
        <v/>
      </c>
      <c r="AW63" s="16">
        <v>242000</v>
      </c>
      <c r="AX63" s="17">
        <f t="shared" si="22"/>
        <v>-0.58688524590163937</v>
      </c>
      <c r="AY63" s="16">
        <v>196000</v>
      </c>
      <c r="AZ63" s="17">
        <f t="shared" si="23"/>
        <v>-0.28524590163934427</v>
      </c>
      <c r="BA63" s="16">
        <v>152800</v>
      </c>
      <c r="BB63" s="17">
        <f t="shared" si="156"/>
        <v>-1.9672131147540984E-3</v>
      </c>
      <c r="BC63" s="16">
        <v>0</v>
      </c>
      <c r="BD63" s="17" t="str">
        <f t="shared" si="157"/>
        <v/>
      </c>
      <c r="BE63" s="16">
        <v>198800</v>
      </c>
      <c r="BF63" s="17">
        <f t="shared" si="26"/>
        <v>-0.30360655737704917</v>
      </c>
      <c r="BG63" s="16">
        <v>183400</v>
      </c>
      <c r="BH63" s="17">
        <f t="shared" si="27"/>
        <v>-0.20262295081967213</v>
      </c>
      <c r="BI63" s="16">
        <v>0</v>
      </c>
      <c r="BJ63" s="17" t="str">
        <f t="shared" si="158"/>
        <v/>
      </c>
      <c r="BK63" s="16">
        <v>0</v>
      </c>
      <c r="BL63" s="17" t="str">
        <f t="shared" si="159"/>
        <v/>
      </c>
      <c r="BM63" s="16">
        <v>232350</v>
      </c>
      <c r="BN63" s="17">
        <f t="shared" si="160"/>
        <v>-0.5236065573770492</v>
      </c>
      <c r="BO63" s="16">
        <v>231800</v>
      </c>
      <c r="BP63" s="17">
        <f t="shared" si="31"/>
        <v>-0.52</v>
      </c>
      <c r="BQ63" s="16">
        <v>0</v>
      </c>
      <c r="BR63" s="17" t="str">
        <f t="shared" si="32"/>
        <v/>
      </c>
      <c r="BS63" s="16">
        <v>180200</v>
      </c>
      <c r="BT63" s="17">
        <f t="shared" si="161"/>
        <v>-0.18163934426229508</v>
      </c>
      <c r="BU63" s="16">
        <v>153900</v>
      </c>
      <c r="BV63" s="17">
        <f t="shared" si="162"/>
        <v>-9.180327868852459E-3</v>
      </c>
      <c r="BW63" s="16">
        <v>216200</v>
      </c>
      <c r="BX63" s="17">
        <f t="shared" si="35"/>
        <v>-0.41770491803278686</v>
      </c>
      <c r="BY63" s="16">
        <v>140200</v>
      </c>
      <c r="BZ63" s="17">
        <f t="shared" si="163"/>
        <v>8.0655737704918032E-2</v>
      </c>
      <c r="CA63" s="16">
        <v>0</v>
      </c>
      <c r="CB63" s="17" t="str">
        <f t="shared" si="164"/>
        <v/>
      </c>
      <c r="CC63" s="16">
        <v>232350</v>
      </c>
      <c r="CD63" s="17">
        <f t="shared" si="165"/>
        <v>-0.5236065573770492</v>
      </c>
      <c r="CE63" s="16">
        <v>231000</v>
      </c>
      <c r="CF63" s="17">
        <f t="shared" si="39"/>
        <v>-0.51475409836065578</v>
      </c>
      <c r="CG63" s="16">
        <v>168200</v>
      </c>
      <c r="CH63" s="17">
        <f t="shared" si="40"/>
        <v>-0.10295081967213114</v>
      </c>
      <c r="CI63" s="16">
        <v>0</v>
      </c>
      <c r="CJ63" s="17" t="str">
        <f t="shared" si="166"/>
        <v/>
      </c>
      <c r="CK63" s="16">
        <v>0</v>
      </c>
      <c r="CL63" s="17" t="str">
        <f t="shared" si="167"/>
        <v/>
      </c>
      <c r="CM63" s="16">
        <v>0</v>
      </c>
      <c r="CN63" s="17" t="str">
        <f t="shared" si="43"/>
        <v/>
      </c>
      <c r="CO63" s="16">
        <v>171700</v>
      </c>
      <c r="CP63" s="17">
        <f t="shared" si="168"/>
        <v>-0.12590163934426229</v>
      </c>
      <c r="CQ63" s="16">
        <v>0</v>
      </c>
      <c r="CR63" s="17" t="str">
        <f t="shared" si="169"/>
        <v/>
      </c>
      <c r="CS63" s="16">
        <v>174200</v>
      </c>
      <c r="CT63" s="17">
        <f t="shared" si="170"/>
        <v>-0.14229508196721311</v>
      </c>
      <c r="CU63" s="16">
        <v>0</v>
      </c>
      <c r="CV63" s="17" t="str">
        <f t="shared" si="47"/>
        <v/>
      </c>
      <c r="CW63" s="16">
        <v>163800</v>
      </c>
      <c r="CX63" s="17">
        <f t="shared" si="171"/>
        <v>-7.4098360655737702E-2</v>
      </c>
      <c r="CY63" s="16">
        <v>179400</v>
      </c>
      <c r="CZ63" s="17">
        <f t="shared" si="49"/>
        <v>-0.17639344262295081</v>
      </c>
      <c r="DA63" s="16">
        <v>196600</v>
      </c>
      <c r="DB63" s="17">
        <f t="shared" si="172"/>
        <v>-0.28918032786885245</v>
      </c>
      <c r="DC63" s="16">
        <v>156800</v>
      </c>
      <c r="DD63" s="17">
        <f t="shared" si="173"/>
        <v>-2.8196721311475409E-2</v>
      </c>
      <c r="DE63" s="16">
        <v>0</v>
      </c>
      <c r="DF63" s="17" t="str">
        <f t="shared" si="174"/>
        <v/>
      </c>
      <c r="DG63" s="16">
        <v>232350</v>
      </c>
      <c r="DH63" s="17">
        <f t="shared" si="175"/>
        <v>-0.5236065573770492</v>
      </c>
      <c r="DI63" s="16">
        <v>201100</v>
      </c>
      <c r="DJ63" s="17">
        <f t="shared" si="176"/>
        <v>-0.31868852459016395</v>
      </c>
      <c r="DK63" s="16">
        <v>188200</v>
      </c>
      <c r="DL63" s="17">
        <f t="shared" si="55"/>
        <v>-0.23409836065573769</v>
      </c>
      <c r="DM63" s="16">
        <v>0</v>
      </c>
      <c r="DN63" s="17" t="str">
        <f t="shared" si="177"/>
        <v/>
      </c>
      <c r="DO63" s="16">
        <v>232350</v>
      </c>
      <c r="DP63" s="17">
        <f t="shared" si="178"/>
        <v>-0.5236065573770492</v>
      </c>
      <c r="DQ63" s="16" t="s">
        <v>86</v>
      </c>
      <c r="DR63" s="17" t="str">
        <f t="shared" si="179"/>
        <v/>
      </c>
      <c r="DS63" s="16">
        <v>0</v>
      </c>
      <c r="DT63" s="17" t="str">
        <f t="shared" si="59"/>
        <v/>
      </c>
      <c r="DU63" s="16">
        <v>138600</v>
      </c>
      <c r="DV63" s="17">
        <f t="shared" si="180"/>
        <v>9.1147540983606556E-2</v>
      </c>
      <c r="DW63" s="16">
        <v>0</v>
      </c>
      <c r="DX63" s="17" t="str">
        <f t="shared" si="181"/>
        <v/>
      </c>
      <c r="DY63" s="16">
        <v>232350</v>
      </c>
      <c r="DZ63" s="17">
        <f t="shared" si="182"/>
        <v>-0.5236065573770492</v>
      </c>
      <c r="EA63" s="16">
        <v>262200</v>
      </c>
      <c r="EB63" s="17">
        <f t="shared" si="63"/>
        <v>-0.71934426229508197</v>
      </c>
      <c r="EC63" s="16">
        <v>0</v>
      </c>
      <c r="ED63" s="17" t="str">
        <f t="shared" si="64"/>
        <v/>
      </c>
      <c r="EE63" s="16">
        <v>0</v>
      </c>
      <c r="EF63" s="17" t="str">
        <f t="shared" si="183"/>
        <v/>
      </c>
      <c r="EG63" s="16">
        <v>0</v>
      </c>
      <c r="EH63" s="17" t="str">
        <f t="shared" si="184"/>
        <v/>
      </c>
      <c r="EI63" s="16">
        <v>203400</v>
      </c>
      <c r="EJ63" s="17">
        <f t="shared" si="67"/>
        <v>-0.33377049180327867</v>
      </c>
      <c r="EK63" s="16">
        <v>0</v>
      </c>
      <c r="EL63" s="17" t="str">
        <f t="shared" si="68"/>
        <v/>
      </c>
      <c r="EM63" s="16">
        <v>145500</v>
      </c>
      <c r="EN63" s="17">
        <f t="shared" si="185"/>
        <v>4.5901639344262293E-2</v>
      </c>
      <c r="EO63" s="16">
        <v>117000</v>
      </c>
      <c r="EP63" s="17">
        <f t="shared" si="186"/>
        <v>0.23278688524590163</v>
      </c>
      <c r="EQ63" s="16">
        <v>174600</v>
      </c>
      <c r="ER63" s="17">
        <f t="shared" si="71"/>
        <v>-0.14491803278688525</v>
      </c>
      <c r="ES63" s="16">
        <v>180900</v>
      </c>
      <c r="ET63" s="17">
        <f t="shared" si="187"/>
        <v>-0.18622950819672132</v>
      </c>
      <c r="EU63" s="16">
        <v>0</v>
      </c>
      <c r="EV63" s="17" t="str">
        <f t="shared" si="188"/>
        <v/>
      </c>
      <c r="EW63" s="16">
        <v>259688</v>
      </c>
      <c r="EX63" s="17">
        <f t="shared" si="189"/>
        <v>-0.70287213114754099</v>
      </c>
      <c r="EY63" s="16">
        <v>234000</v>
      </c>
      <c r="EZ63" s="17">
        <f t="shared" si="75"/>
        <v>-0.53442622950819674</v>
      </c>
      <c r="FA63" s="16">
        <v>217100</v>
      </c>
      <c r="FB63" s="17">
        <f t="shared" si="76"/>
        <v>-0.42360655737704916</v>
      </c>
      <c r="FC63" s="16">
        <v>197600</v>
      </c>
      <c r="FD63" s="17">
        <f t="shared" si="190"/>
        <v>-0.29573770491803281</v>
      </c>
      <c r="FE63" s="16">
        <v>0</v>
      </c>
      <c r="FF63" s="17" t="str">
        <f t="shared" si="191"/>
        <v/>
      </c>
      <c r="FG63" s="16">
        <v>0</v>
      </c>
      <c r="FH63" s="17" t="str">
        <f t="shared" si="79"/>
        <v/>
      </c>
      <c r="FI63" s="16">
        <v>163300</v>
      </c>
      <c r="FJ63" s="17">
        <f t="shared" si="192"/>
        <v>-7.0819672131147537E-2</v>
      </c>
      <c r="FK63" s="16">
        <v>0</v>
      </c>
      <c r="FL63" s="17" t="str">
        <f t="shared" si="193"/>
        <v/>
      </c>
      <c r="FM63" s="16">
        <v>240400</v>
      </c>
      <c r="FN63" s="17">
        <f t="shared" si="82"/>
        <v>-0.57639344262295078</v>
      </c>
      <c r="FO63" s="16">
        <v>196000</v>
      </c>
      <c r="FP63" s="17">
        <f t="shared" si="83"/>
        <v>-0.28524590163934427</v>
      </c>
      <c r="FQ63" s="16">
        <v>178400</v>
      </c>
      <c r="FR63" s="17">
        <f t="shared" si="194"/>
        <v>-0.16983606557377048</v>
      </c>
      <c r="FS63" s="16">
        <v>149800</v>
      </c>
      <c r="FT63" s="17">
        <f t="shared" si="195"/>
        <v>1.7704918032786884E-2</v>
      </c>
      <c r="FU63" s="16">
        <v>214100</v>
      </c>
      <c r="FV63" s="17">
        <f t="shared" si="86"/>
        <v>-0.4039344262295082</v>
      </c>
      <c r="FW63" s="16">
        <v>165700</v>
      </c>
      <c r="FX63" s="17">
        <f t="shared" si="196"/>
        <v>-8.6557377049180331E-2</v>
      </c>
      <c r="FY63" s="16">
        <v>0</v>
      </c>
      <c r="FZ63" s="17" t="str">
        <f t="shared" si="197"/>
        <v/>
      </c>
      <c r="GA63" s="16">
        <v>259688</v>
      </c>
      <c r="GB63" s="17">
        <f t="shared" si="198"/>
        <v>-0.70287213114754099</v>
      </c>
      <c r="GC63" s="16">
        <v>241800</v>
      </c>
      <c r="GD63" s="17">
        <f t="shared" si="199"/>
        <v>-0.58557377049180326</v>
      </c>
      <c r="GE63" s="16">
        <v>198800</v>
      </c>
      <c r="GF63" s="17">
        <f t="shared" si="91"/>
        <v>-0.30360655737704917</v>
      </c>
      <c r="GG63" s="16">
        <v>174600</v>
      </c>
      <c r="GH63" s="17">
        <f t="shared" si="200"/>
        <v>-0.14491803278688525</v>
      </c>
      <c r="GI63" s="16">
        <v>0</v>
      </c>
      <c r="GJ63" s="17" t="str">
        <f t="shared" si="201"/>
        <v/>
      </c>
      <c r="GK63" s="16">
        <v>170400</v>
      </c>
      <c r="GL63" s="17">
        <f t="shared" si="94"/>
        <v>-0.11737704918032787</v>
      </c>
      <c r="GM63" s="16">
        <v>206400</v>
      </c>
      <c r="GN63" s="17">
        <f t="shared" si="202"/>
        <v>-0.35344262295081968</v>
      </c>
      <c r="GO63" s="16">
        <v>247700</v>
      </c>
      <c r="GP63" s="17">
        <f t="shared" si="96"/>
        <v>-0.62426229508196718</v>
      </c>
      <c r="GQ63" s="16">
        <v>255600</v>
      </c>
      <c r="GR63" s="17">
        <f t="shared" si="203"/>
        <v>-0.67606557377049181</v>
      </c>
      <c r="GS63" s="16">
        <v>306700</v>
      </c>
      <c r="GT63" s="17">
        <f t="shared" si="98"/>
        <v>-1.0111475409836066</v>
      </c>
      <c r="GU63" s="16">
        <v>0</v>
      </c>
      <c r="GV63" s="17" t="str">
        <f t="shared" si="204"/>
        <v/>
      </c>
      <c r="GW63" s="16">
        <v>0</v>
      </c>
      <c r="GX63" s="17" t="str">
        <f t="shared" si="100"/>
        <v/>
      </c>
      <c r="GY63" s="16">
        <v>106100</v>
      </c>
      <c r="GZ63" s="17">
        <f t="shared" si="205"/>
        <v>0.30426229508196723</v>
      </c>
      <c r="HA63" s="16">
        <v>0</v>
      </c>
      <c r="HB63" s="17" t="str">
        <f t="shared" si="206"/>
        <v/>
      </c>
      <c r="HC63" s="16">
        <v>232350</v>
      </c>
      <c r="HD63" s="17">
        <f t="shared" si="207"/>
        <v>-0.5236065573770492</v>
      </c>
      <c r="HE63" s="16">
        <v>237800</v>
      </c>
      <c r="HF63" s="17">
        <f t="shared" si="208"/>
        <v>-0.55934426229508194</v>
      </c>
      <c r="HG63" s="16">
        <v>127300</v>
      </c>
      <c r="HH63" s="17">
        <f t="shared" si="105"/>
        <v>0.16524590163934427</v>
      </c>
      <c r="HI63" s="96">
        <v>190200</v>
      </c>
      <c r="HJ63" s="17">
        <f t="shared" si="209"/>
        <v>-0.24721311475409835</v>
      </c>
      <c r="HK63" s="49">
        <v>255800</v>
      </c>
      <c r="HL63" s="17">
        <f t="shared" si="107"/>
        <v>-0.67737704918032782</v>
      </c>
      <c r="HM63" s="16">
        <v>183800</v>
      </c>
      <c r="HN63" s="17">
        <f t="shared" si="210"/>
        <v>-0.20524590163934425</v>
      </c>
      <c r="HO63" s="16">
        <v>234100</v>
      </c>
      <c r="HP63" s="17">
        <f t="shared" si="211"/>
        <v>-0.53508196721311474</v>
      </c>
      <c r="HQ63" s="49">
        <v>220600</v>
      </c>
      <c r="HR63" s="17">
        <f t="shared" si="110"/>
        <v>-0.4465573770491803</v>
      </c>
      <c r="HS63" s="16">
        <v>184600</v>
      </c>
      <c r="HT63" s="17">
        <f t="shared" si="212"/>
        <v>-0.21049180327868852</v>
      </c>
      <c r="HU63" s="16">
        <v>0</v>
      </c>
      <c r="HV63" s="17" t="str">
        <f t="shared" si="213"/>
        <v/>
      </c>
      <c r="HW63" s="16">
        <v>198400</v>
      </c>
      <c r="HX63" s="17">
        <f t="shared" si="113"/>
        <v>-0.30098360655737705</v>
      </c>
      <c r="HY63" s="49">
        <v>221500</v>
      </c>
      <c r="HZ63" s="17">
        <f t="shared" si="114"/>
        <v>-0.4524590163934426</v>
      </c>
      <c r="IA63" s="16">
        <v>0</v>
      </c>
      <c r="IB63" s="17" t="str">
        <f t="shared" si="214"/>
        <v/>
      </c>
      <c r="IC63" s="16">
        <v>0</v>
      </c>
      <c r="ID63" s="17" t="str">
        <f t="shared" si="215"/>
        <v/>
      </c>
      <c r="IE63" s="16">
        <v>334900</v>
      </c>
      <c r="IF63" s="17">
        <f t="shared" si="117"/>
        <v>-1.1960655737704917</v>
      </c>
      <c r="IG63" s="49">
        <v>0</v>
      </c>
      <c r="IH63" s="17" t="str">
        <f t="shared" si="118"/>
        <v/>
      </c>
      <c r="II63" s="49">
        <v>277400</v>
      </c>
      <c r="IJ63" s="47">
        <f t="shared" si="138"/>
        <v>-0.819016393442623</v>
      </c>
      <c r="IK63" s="89">
        <v>137900</v>
      </c>
      <c r="IL63" s="17">
        <f t="shared" si="216"/>
        <v>9.5737704918032782E-2</v>
      </c>
      <c r="IM63" s="16">
        <v>0</v>
      </c>
      <c r="IN63" s="17" t="str">
        <f t="shared" si="217"/>
        <v/>
      </c>
      <c r="IO63" s="16">
        <v>259688</v>
      </c>
      <c r="IP63" s="17">
        <f t="shared" si="218"/>
        <v>-0.70287213114754099</v>
      </c>
      <c r="IQ63" s="16">
        <v>238700</v>
      </c>
      <c r="IR63" s="17">
        <f t="shared" si="219"/>
        <v>-0.56524590163934429</v>
      </c>
      <c r="IS63" s="49">
        <v>165500</v>
      </c>
      <c r="IT63" s="17">
        <f t="shared" si="123"/>
        <v>-8.5245901639344257E-2</v>
      </c>
      <c r="IU63" s="16">
        <v>72300</v>
      </c>
      <c r="IV63" s="17">
        <f t="shared" si="220"/>
        <v>0.52590163934426226</v>
      </c>
      <c r="IW63" s="16">
        <v>0</v>
      </c>
      <c r="IX63" s="17" t="str">
        <f t="shared" si="221"/>
        <v/>
      </c>
      <c r="IY63" s="16">
        <v>232350</v>
      </c>
      <c r="IZ63" s="17">
        <f t="shared" si="222"/>
        <v>-0.5236065573770492</v>
      </c>
      <c r="JA63" s="16">
        <v>230700</v>
      </c>
      <c r="JB63" s="17">
        <f t="shared" si="223"/>
        <v>-0.51278688524590166</v>
      </c>
      <c r="JC63" s="49">
        <v>86800</v>
      </c>
      <c r="JD63" s="17">
        <f t="shared" si="128"/>
        <v>0.43081967213114752</v>
      </c>
      <c r="JE63" s="16">
        <v>136200</v>
      </c>
      <c r="JF63" s="17">
        <f t="shared" si="224"/>
        <v>0.10688524590163935</v>
      </c>
      <c r="JG63" s="16">
        <v>0</v>
      </c>
      <c r="JH63" s="17" t="str">
        <f t="shared" si="225"/>
        <v/>
      </c>
      <c r="JI63" s="16">
        <v>259688</v>
      </c>
      <c r="JJ63" s="17">
        <f t="shared" si="226"/>
        <v>-0.70287213114754099</v>
      </c>
      <c r="JK63" s="16">
        <v>239700</v>
      </c>
      <c r="JL63" s="17">
        <f t="shared" si="227"/>
        <v>-0.57180327868852454</v>
      </c>
      <c r="JM63" s="49">
        <v>163400</v>
      </c>
      <c r="JN63" s="17">
        <f t="shared" si="133"/>
        <v>-7.1475409836065568E-2</v>
      </c>
      <c r="JO63" s="16">
        <v>180300</v>
      </c>
      <c r="JP63" s="17">
        <f t="shared" si="228"/>
        <v>-0.18229508196721311</v>
      </c>
      <c r="JQ63" s="16">
        <v>0</v>
      </c>
      <c r="JR63" s="17" t="str">
        <f t="shared" si="229"/>
        <v/>
      </c>
      <c r="JS63" s="16">
        <v>242100</v>
      </c>
      <c r="JT63" s="17">
        <f t="shared" si="230"/>
        <v>-0.58754098360655738</v>
      </c>
      <c r="JU63" s="49">
        <v>216400</v>
      </c>
      <c r="JV63" s="17">
        <f t="shared" si="137"/>
        <v>-0.41901639344262293</v>
      </c>
    </row>
    <row r="64" spans="2:282" ht="13.5" customHeight="1">
      <c r="B64" s="4">
        <v>14.5</v>
      </c>
      <c r="C64" s="4">
        <v>14.5</v>
      </c>
      <c r="D64" s="7">
        <v>157500</v>
      </c>
      <c r="E64" s="16"/>
      <c r="F64" s="17" t="str">
        <f t="shared" si="139"/>
        <v/>
      </c>
      <c r="G64" s="16">
        <v>210900</v>
      </c>
      <c r="H64" s="17">
        <f t="shared" si="140"/>
        <v>-0.33904761904761904</v>
      </c>
      <c r="I64" s="16">
        <v>0</v>
      </c>
      <c r="J64" s="17" t="str">
        <f t="shared" si="141"/>
        <v/>
      </c>
      <c r="K64" s="16">
        <v>266700</v>
      </c>
      <c r="L64" s="17">
        <f t="shared" si="142"/>
        <v>-0.69333333333333336</v>
      </c>
      <c r="M64" s="16">
        <v>262500</v>
      </c>
      <c r="N64" s="17">
        <f t="shared" si="143"/>
        <v>-0.66666666666666663</v>
      </c>
      <c r="O64" s="16">
        <v>253100</v>
      </c>
      <c r="P64" s="17">
        <f t="shared" si="5"/>
        <v>-0.60698412698412696</v>
      </c>
      <c r="Q64" s="16">
        <v>146000</v>
      </c>
      <c r="R64" s="17">
        <f t="shared" si="144"/>
        <v>7.301587301587302E-2</v>
      </c>
      <c r="S64" s="16">
        <v>0</v>
      </c>
      <c r="T64" s="17" t="str">
        <f t="shared" si="145"/>
        <v/>
      </c>
      <c r="U64" s="16">
        <v>237525</v>
      </c>
      <c r="V64" s="17">
        <f t="shared" si="146"/>
        <v>-0.50809523809523804</v>
      </c>
      <c r="W64" s="16">
        <v>229200</v>
      </c>
      <c r="X64" s="17">
        <f t="shared" si="9"/>
        <v>-0.45523809523809522</v>
      </c>
      <c r="Y64" s="16">
        <v>175200</v>
      </c>
      <c r="Z64" s="17">
        <f t="shared" si="10"/>
        <v>-0.11238095238095239</v>
      </c>
      <c r="AA64" s="16">
        <v>196600</v>
      </c>
      <c r="AB64" s="17">
        <f t="shared" si="147"/>
        <v>-0.24825396825396825</v>
      </c>
      <c r="AC64" s="16">
        <v>266700</v>
      </c>
      <c r="AD64" s="17">
        <f t="shared" si="148"/>
        <v>-0.69333333333333336</v>
      </c>
      <c r="AE64" s="16" t="s">
        <v>86</v>
      </c>
      <c r="AF64" s="17" t="str">
        <f t="shared" si="149"/>
        <v/>
      </c>
      <c r="AG64" s="16">
        <v>235900</v>
      </c>
      <c r="AH64" s="17">
        <f t="shared" si="14"/>
        <v>-0.49777777777777776</v>
      </c>
      <c r="AI64" s="16">
        <v>144700</v>
      </c>
      <c r="AJ64" s="17">
        <f t="shared" si="150"/>
        <v>8.126984126984127E-2</v>
      </c>
      <c r="AK64" s="16">
        <v>0</v>
      </c>
      <c r="AL64" s="17" t="str">
        <f t="shared" si="151"/>
        <v/>
      </c>
      <c r="AM64" s="16">
        <v>266700</v>
      </c>
      <c r="AN64" s="17">
        <f t="shared" si="152"/>
        <v>-0.69333333333333336</v>
      </c>
      <c r="AO64" s="16">
        <v>213400</v>
      </c>
      <c r="AP64" s="17">
        <f t="shared" si="153"/>
        <v>-0.35492063492063491</v>
      </c>
      <c r="AQ64" s="16">
        <v>173600</v>
      </c>
      <c r="AR64" s="17">
        <f t="shared" si="19"/>
        <v>-0.10222222222222223</v>
      </c>
      <c r="AS64" s="16">
        <v>169000</v>
      </c>
      <c r="AT64" s="17">
        <f t="shared" si="154"/>
        <v>-7.301587301587302E-2</v>
      </c>
      <c r="AU64" s="16">
        <v>0</v>
      </c>
      <c r="AV64" s="17" t="str">
        <f t="shared" si="155"/>
        <v/>
      </c>
      <c r="AW64" s="16">
        <v>259000</v>
      </c>
      <c r="AX64" s="17">
        <f t="shared" si="22"/>
        <v>-0.64444444444444449</v>
      </c>
      <c r="AY64" s="16">
        <v>202800</v>
      </c>
      <c r="AZ64" s="17">
        <f t="shared" si="23"/>
        <v>-0.28761904761904761</v>
      </c>
      <c r="BA64" s="16">
        <v>158100</v>
      </c>
      <c r="BB64" s="17">
        <f t="shared" si="156"/>
        <v>-3.8095238095238095E-3</v>
      </c>
      <c r="BC64" s="16">
        <v>0</v>
      </c>
      <c r="BD64" s="17" t="str">
        <f t="shared" si="157"/>
        <v/>
      </c>
      <c r="BE64" s="16">
        <v>212500</v>
      </c>
      <c r="BF64" s="17">
        <f t="shared" si="26"/>
        <v>-0.34920634920634919</v>
      </c>
      <c r="BG64" s="16">
        <v>189700</v>
      </c>
      <c r="BH64" s="17">
        <f t="shared" si="27"/>
        <v>-0.20444444444444446</v>
      </c>
      <c r="BI64" s="16">
        <v>0</v>
      </c>
      <c r="BJ64" s="17" t="str">
        <f t="shared" si="158"/>
        <v/>
      </c>
      <c r="BK64" s="16">
        <v>0</v>
      </c>
      <c r="BL64" s="17" t="str">
        <f t="shared" si="159"/>
        <v/>
      </c>
      <c r="BM64" s="16">
        <v>237525</v>
      </c>
      <c r="BN64" s="17">
        <f t="shared" si="160"/>
        <v>-0.50809523809523804</v>
      </c>
      <c r="BO64" s="16">
        <v>247600</v>
      </c>
      <c r="BP64" s="17">
        <f t="shared" si="31"/>
        <v>-0.57206349206349205</v>
      </c>
      <c r="BQ64" s="16">
        <v>0</v>
      </c>
      <c r="BR64" s="17" t="str">
        <f t="shared" si="32"/>
        <v/>
      </c>
      <c r="BS64" s="16">
        <v>187400</v>
      </c>
      <c r="BT64" s="17">
        <f t="shared" si="161"/>
        <v>-0.18984126984126984</v>
      </c>
      <c r="BU64" s="16">
        <v>159200</v>
      </c>
      <c r="BV64" s="17">
        <f t="shared" si="162"/>
        <v>-1.0793650793650795E-2</v>
      </c>
      <c r="BW64" s="16">
        <v>224900</v>
      </c>
      <c r="BX64" s="17">
        <f t="shared" si="35"/>
        <v>-0.42793650793650795</v>
      </c>
      <c r="BY64" s="16">
        <v>145200</v>
      </c>
      <c r="BZ64" s="17">
        <f t="shared" si="163"/>
        <v>7.8095238095238093E-2</v>
      </c>
      <c r="CA64" s="16">
        <v>0</v>
      </c>
      <c r="CB64" s="17" t="str">
        <f t="shared" si="164"/>
        <v/>
      </c>
      <c r="CC64" s="16">
        <v>237525</v>
      </c>
      <c r="CD64" s="17">
        <f t="shared" si="165"/>
        <v>-0.50809523809523804</v>
      </c>
      <c r="CE64" s="16">
        <v>247000</v>
      </c>
      <c r="CF64" s="17">
        <f t="shared" si="39"/>
        <v>-0.56825396825396823</v>
      </c>
      <c r="CG64" s="16">
        <v>174200</v>
      </c>
      <c r="CH64" s="17">
        <f t="shared" si="40"/>
        <v>-0.10603174603174603</v>
      </c>
      <c r="CI64" s="16">
        <v>0</v>
      </c>
      <c r="CJ64" s="17" t="str">
        <f t="shared" si="166"/>
        <v/>
      </c>
      <c r="CK64" s="16">
        <v>0</v>
      </c>
      <c r="CL64" s="17" t="str">
        <f t="shared" si="167"/>
        <v/>
      </c>
      <c r="CM64" s="16">
        <v>0</v>
      </c>
      <c r="CN64" s="17" t="str">
        <f t="shared" si="43"/>
        <v/>
      </c>
      <c r="CO64" s="16">
        <v>177700</v>
      </c>
      <c r="CP64" s="17">
        <f t="shared" si="168"/>
        <v>-0.12825396825396826</v>
      </c>
      <c r="CQ64" s="16">
        <v>0</v>
      </c>
      <c r="CR64" s="17" t="str">
        <f t="shared" si="169"/>
        <v/>
      </c>
      <c r="CS64" s="16">
        <v>186300</v>
      </c>
      <c r="CT64" s="17">
        <f t="shared" si="170"/>
        <v>-0.18285714285714286</v>
      </c>
      <c r="CU64" s="16">
        <v>0</v>
      </c>
      <c r="CV64" s="17" t="str">
        <f t="shared" si="47"/>
        <v/>
      </c>
      <c r="CW64" s="16">
        <v>169800</v>
      </c>
      <c r="CX64" s="17">
        <f t="shared" si="171"/>
        <v>-7.8095238095238093E-2</v>
      </c>
      <c r="CY64" s="16">
        <v>185600</v>
      </c>
      <c r="CZ64" s="17">
        <f t="shared" si="49"/>
        <v>-0.17841269841269841</v>
      </c>
      <c r="DA64" s="16">
        <v>203800</v>
      </c>
      <c r="DB64" s="17">
        <f t="shared" si="172"/>
        <v>-0.29396825396825399</v>
      </c>
      <c r="DC64" s="16">
        <v>162100</v>
      </c>
      <c r="DD64" s="17">
        <f t="shared" si="173"/>
        <v>-2.9206349206349208E-2</v>
      </c>
      <c r="DE64" s="16">
        <v>0</v>
      </c>
      <c r="DF64" s="17" t="str">
        <f t="shared" si="174"/>
        <v/>
      </c>
      <c r="DG64" s="16">
        <v>237525</v>
      </c>
      <c r="DH64" s="17">
        <f t="shared" si="175"/>
        <v>-0.50809523809523804</v>
      </c>
      <c r="DI64" s="16">
        <v>215000</v>
      </c>
      <c r="DJ64" s="17">
        <f t="shared" si="176"/>
        <v>-0.36507936507936506</v>
      </c>
      <c r="DK64" s="16">
        <v>194500</v>
      </c>
      <c r="DL64" s="17">
        <f t="shared" si="55"/>
        <v>-0.23492063492063492</v>
      </c>
      <c r="DM64" s="16">
        <v>0</v>
      </c>
      <c r="DN64" s="17" t="str">
        <f t="shared" si="177"/>
        <v/>
      </c>
      <c r="DO64" s="16">
        <v>237525</v>
      </c>
      <c r="DP64" s="17">
        <f t="shared" si="178"/>
        <v>-0.50809523809523804</v>
      </c>
      <c r="DQ64" s="16" t="s">
        <v>86</v>
      </c>
      <c r="DR64" s="17" t="str">
        <f t="shared" si="179"/>
        <v/>
      </c>
      <c r="DS64" s="16">
        <v>0</v>
      </c>
      <c r="DT64" s="17" t="str">
        <f t="shared" si="59"/>
        <v/>
      </c>
      <c r="DU64" s="16">
        <v>143300</v>
      </c>
      <c r="DV64" s="17">
        <f t="shared" si="180"/>
        <v>9.015873015873016E-2</v>
      </c>
      <c r="DW64" s="16">
        <v>0</v>
      </c>
      <c r="DX64" s="17" t="str">
        <f t="shared" si="181"/>
        <v/>
      </c>
      <c r="DY64" s="16">
        <v>237525</v>
      </c>
      <c r="DZ64" s="17">
        <f t="shared" si="182"/>
        <v>-0.50809523809523804</v>
      </c>
      <c r="EA64" s="16">
        <v>282000</v>
      </c>
      <c r="EB64" s="17">
        <f t="shared" si="63"/>
        <v>-0.79047619047619044</v>
      </c>
      <c r="EC64" s="16">
        <v>0</v>
      </c>
      <c r="ED64" s="17" t="str">
        <f t="shared" si="64"/>
        <v/>
      </c>
      <c r="EE64" s="16">
        <v>0</v>
      </c>
      <c r="EF64" s="17" t="str">
        <f t="shared" si="183"/>
        <v/>
      </c>
      <c r="EG64" s="16">
        <v>0</v>
      </c>
      <c r="EH64" s="17" t="str">
        <f t="shared" si="184"/>
        <v/>
      </c>
      <c r="EI64" s="16">
        <v>217500</v>
      </c>
      <c r="EJ64" s="17">
        <f t="shared" si="67"/>
        <v>-0.38095238095238093</v>
      </c>
      <c r="EK64" s="16">
        <v>0</v>
      </c>
      <c r="EL64" s="17" t="str">
        <f t="shared" si="68"/>
        <v/>
      </c>
      <c r="EM64" s="16">
        <v>150500</v>
      </c>
      <c r="EN64" s="17">
        <f t="shared" si="185"/>
        <v>4.4444444444444446E-2</v>
      </c>
      <c r="EO64" s="16">
        <v>120900</v>
      </c>
      <c r="EP64" s="17">
        <f t="shared" si="186"/>
        <v>0.23238095238095238</v>
      </c>
      <c r="EQ64" s="16">
        <v>180600</v>
      </c>
      <c r="ER64" s="17">
        <f t="shared" si="71"/>
        <v>-0.14666666666666667</v>
      </c>
      <c r="ES64" s="16">
        <v>189500</v>
      </c>
      <c r="ET64" s="17">
        <f t="shared" si="187"/>
        <v>-0.20317460317460317</v>
      </c>
      <c r="EU64" s="16">
        <v>0</v>
      </c>
      <c r="EV64" s="17" t="str">
        <f t="shared" si="188"/>
        <v/>
      </c>
      <c r="EW64" s="16">
        <v>266700</v>
      </c>
      <c r="EX64" s="17">
        <f t="shared" si="189"/>
        <v>-0.69333333333333336</v>
      </c>
      <c r="EY64" s="16">
        <v>250400</v>
      </c>
      <c r="EZ64" s="17">
        <f t="shared" si="75"/>
        <v>-0.58984126984126983</v>
      </c>
      <c r="FA64" s="16">
        <v>227400</v>
      </c>
      <c r="FB64" s="17">
        <f t="shared" si="76"/>
        <v>-0.44380952380952382</v>
      </c>
      <c r="FC64" s="16">
        <v>204700</v>
      </c>
      <c r="FD64" s="17">
        <f t="shared" si="190"/>
        <v>-0.29968253968253966</v>
      </c>
      <c r="FE64" s="16">
        <v>0</v>
      </c>
      <c r="FF64" s="17" t="str">
        <f t="shared" si="191"/>
        <v/>
      </c>
      <c r="FG64" s="16">
        <v>0</v>
      </c>
      <c r="FH64" s="17" t="str">
        <f t="shared" si="79"/>
        <v/>
      </c>
      <c r="FI64" s="16">
        <v>169000</v>
      </c>
      <c r="FJ64" s="17">
        <f t="shared" si="192"/>
        <v>-7.301587301587302E-2</v>
      </c>
      <c r="FK64" s="16">
        <v>0</v>
      </c>
      <c r="FL64" s="17" t="str">
        <f t="shared" si="193"/>
        <v/>
      </c>
      <c r="FM64" s="16">
        <v>257300</v>
      </c>
      <c r="FN64" s="17">
        <f t="shared" si="82"/>
        <v>-0.63365079365079369</v>
      </c>
      <c r="FO64" s="16">
        <v>202800</v>
      </c>
      <c r="FP64" s="17">
        <f t="shared" si="83"/>
        <v>-0.28761904761904761</v>
      </c>
      <c r="FQ64" s="16">
        <v>184800</v>
      </c>
      <c r="FR64" s="17">
        <f t="shared" si="194"/>
        <v>-0.17333333333333334</v>
      </c>
      <c r="FS64" s="16">
        <v>154700</v>
      </c>
      <c r="FT64" s="17">
        <f t="shared" si="195"/>
        <v>1.7777777777777778E-2</v>
      </c>
      <c r="FU64" s="16">
        <v>221800</v>
      </c>
      <c r="FV64" s="17">
        <f t="shared" si="86"/>
        <v>-0.40825396825396826</v>
      </c>
      <c r="FW64" s="16">
        <v>173300</v>
      </c>
      <c r="FX64" s="17">
        <f t="shared" si="196"/>
        <v>-0.10031746031746032</v>
      </c>
      <c r="FY64" s="16">
        <v>0</v>
      </c>
      <c r="FZ64" s="17" t="str">
        <f t="shared" si="197"/>
        <v/>
      </c>
      <c r="GA64" s="16">
        <v>266700</v>
      </c>
      <c r="GB64" s="17">
        <f t="shared" si="198"/>
        <v>-0.69333333333333336</v>
      </c>
      <c r="GC64" s="16">
        <v>258500</v>
      </c>
      <c r="GD64" s="17">
        <f t="shared" si="199"/>
        <v>-0.64126984126984132</v>
      </c>
      <c r="GE64" s="16">
        <v>208000</v>
      </c>
      <c r="GF64" s="17">
        <f t="shared" si="91"/>
        <v>-0.32063492063492066</v>
      </c>
      <c r="GG64" s="16">
        <v>180600</v>
      </c>
      <c r="GH64" s="17">
        <f t="shared" si="200"/>
        <v>-0.14666666666666667</v>
      </c>
      <c r="GI64" s="16">
        <v>0</v>
      </c>
      <c r="GJ64" s="17" t="str">
        <f t="shared" si="201"/>
        <v/>
      </c>
      <c r="GK64" s="16">
        <v>176300</v>
      </c>
      <c r="GL64" s="17">
        <f t="shared" si="94"/>
        <v>-0.11936507936507937</v>
      </c>
      <c r="GM64" s="16">
        <v>214800</v>
      </c>
      <c r="GN64" s="17">
        <f t="shared" si="202"/>
        <v>-0.3638095238095238</v>
      </c>
      <c r="GO64" s="16">
        <v>257800</v>
      </c>
      <c r="GP64" s="17">
        <f t="shared" si="96"/>
        <v>-0.63682539682539685</v>
      </c>
      <c r="GQ64" s="16">
        <v>263900</v>
      </c>
      <c r="GR64" s="17">
        <f t="shared" si="203"/>
        <v>-0.67555555555555558</v>
      </c>
      <c r="GS64" s="16">
        <v>316700</v>
      </c>
      <c r="GT64" s="17">
        <f t="shared" si="98"/>
        <v>-1.0107936507936508</v>
      </c>
      <c r="GU64" s="16">
        <v>0</v>
      </c>
      <c r="GV64" s="17" t="str">
        <f t="shared" si="204"/>
        <v/>
      </c>
      <c r="GW64" s="16">
        <v>0</v>
      </c>
      <c r="GX64" s="17" t="str">
        <f t="shared" si="100"/>
        <v/>
      </c>
      <c r="GY64" s="16">
        <v>0</v>
      </c>
      <c r="GZ64" s="17" t="str">
        <f t="shared" si="205"/>
        <v/>
      </c>
      <c r="HA64" s="16">
        <v>0</v>
      </c>
      <c r="HB64" s="17" t="str">
        <f t="shared" si="206"/>
        <v/>
      </c>
      <c r="HC64" s="16">
        <v>237525</v>
      </c>
      <c r="HD64" s="17">
        <f t="shared" si="207"/>
        <v>-0.50809523809523804</v>
      </c>
      <c r="HE64" s="16">
        <v>254400</v>
      </c>
      <c r="HF64" s="17">
        <f t="shared" si="208"/>
        <v>-0.61523809523809525</v>
      </c>
      <c r="HG64" s="16">
        <v>0</v>
      </c>
      <c r="HH64" s="17" t="str">
        <f t="shared" si="105"/>
        <v/>
      </c>
      <c r="HI64" s="96">
        <v>196700</v>
      </c>
      <c r="HJ64" s="17">
        <f t="shared" si="209"/>
        <v>-0.24888888888888888</v>
      </c>
      <c r="HK64" s="49">
        <v>263900</v>
      </c>
      <c r="HL64" s="17">
        <f t="shared" si="107"/>
        <v>-0.67555555555555558</v>
      </c>
      <c r="HM64" s="16">
        <v>191000</v>
      </c>
      <c r="HN64" s="17">
        <f t="shared" si="210"/>
        <v>-0.21269841269841269</v>
      </c>
      <c r="HO64" s="16">
        <v>242100</v>
      </c>
      <c r="HP64" s="17">
        <f t="shared" si="211"/>
        <v>-0.53714285714285714</v>
      </c>
      <c r="HQ64" s="49">
        <v>229200</v>
      </c>
      <c r="HR64" s="17">
        <f t="shared" si="110"/>
        <v>-0.45523809523809522</v>
      </c>
      <c r="HS64" s="16">
        <v>192800</v>
      </c>
      <c r="HT64" s="17">
        <f t="shared" si="212"/>
        <v>-0.22412698412698412</v>
      </c>
      <c r="HU64" s="16">
        <v>0</v>
      </c>
      <c r="HV64" s="17" t="str">
        <f t="shared" si="213"/>
        <v/>
      </c>
      <c r="HW64" s="16">
        <v>212100</v>
      </c>
      <c r="HX64" s="17">
        <f t="shared" si="113"/>
        <v>-0.34666666666666668</v>
      </c>
      <c r="HY64" s="49">
        <v>231400</v>
      </c>
      <c r="HZ64" s="17">
        <f t="shared" si="114"/>
        <v>-0.46920634920634918</v>
      </c>
      <c r="IA64" s="16">
        <v>0</v>
      </c>
      <c r="IB64" s="17" t="str">
        <f t="shared" si="214"/>
        <v/>
      </c>
      <c r="IC64" s="16">
        <v>0</v>
      </c>
      <c r="ID64" s="17" t="str">
        <f t="shared" si="215"/>
        <v/>
      </c>
      <c r="IE64" s="16">
        <v>358700</v>
      </c>
      <c r="IF64" s="17">
        <f t="shared" si="117"/>
        <v>-1.2774603174603174</v>
      </c>
      <c r="IG64" s="49">
        <v>0</v>
      </c>
      <c r="IH64" s="17" t="str">
        <f t="shared" si="118"/>
        <v/>
      </c>
      <c r="II64" s="49">
        <v>284800</v>
      </c>
      <c r="IJ64" s="47">
        <f t="shared" si="138"/>
        <v>-0.80825396825396822</v>
      </c>
      <c r="IK64" s="89">
        <v>143100</v>
      </c>
      <c r="IL64" s="17">
        <f t="shared" si="216"/>
        <v>9.1428571428571428E-2</v>
      </c>
      <c r="IM64" s="16">
        <v>0</v>
      </c>
      <c r="IN64" s="17" t="str">
        <f t="shared" si="217"/>
        <v/>
      </c>
      <c r="IO64" s="16">
        <v>266700</v>
      </c>
      <c r="IP64" s="17">
        <f t="shared" si="218"/>
        <v>-0.69333333333333336</v>
      </c>
      <c r="IQ64" s="16">
        <v>255300</v>
      </c>
      <c r="IR64" s="17">
        <f t="shared" si="219"/>
        <v>-0.62095238095238092</v>
      </c>
      <c r="IS64" s="49">
        <v>171700</v>
      </c>
      <c r="IT64" s="17">
        <f t="shared" si="123"/>
        <v>-9.015873015873016E-2</v>
      </c>
      <c r="IU64" s="16">
        <v>78000</v>
      </c>
      <c r="IV64" s="17">
        <f t="shared" si="220"/>
        <v>0.50476190476190474</v>
      </c>
      <c r="IW64" s="16">
        <v>0</v>
      </c>
      <c r="IX64" s="17" t="str">
        <f t="shared" si="221"/>
        <v/>
      </c>
      <c r="IY64" s="16">
        <v>237525</v>
      </c>
      <c r="IZ64" s="17">
        <f t="shared" si="222"/>
        <v>-0.50809523809523804</v>
      </c>
      <c r="JA64" s="16">
        <v>246800</v>
      </c>
      <c r="JB64" s="17">
        <f t="shared" si="223"/>
        <v>-0.56698412698412703</v>
      </c>
      <c r="JC64" s="49">
        <v>93600</v>
      </c>
      <c r="JD64" s="17">
        <f t="shared" si="128"/>
        <v>0.40571428571428569</v>
      </c>
      <c r="JE64" s="16">
        <v>140800</v>
      </c>
      <c r="JF64" s="17">
        <f t="shared" si="224"/>
        <v>0.10603174603174603</v>
      </c>
      <c r="JG64" s="16">
        <v>0</v>
      </c>
      <c r="JH64" s="17" t="str">
        <f t="shared" si="225"/>
        <v/>
      </c>
      <c r="JI64" s="16">
        <v>266700</v>
      </c>
      <c r="JJ64" s="17">
        <f t="shared" si="226"/>
        <v>-0.69333333333333336</v>
      </c>
      <c r="JK64" s="16">
        <v>256600</v>
      </c>
      <c r="JL64" s="17">
        <f t="shared" si="227"/>
        <v>-0.62920634920634921</v>
      </c>
      <c r="JM64" s="49">
        <v>169000</v>
      </c>
      <c r="JN64" s="17">
        <f t="shared" si="133"/>
        <v>-7.301587301587302E-2</v>
      </c>
      <c r="JO64" s="16">
        <v>186600</v>
      </c>
      <c r="JP64" s="17">
        <f t="shared" si="228"/>
        <v>-0.18476190476190477</v>
      </c>
      <c r="JQ64" s="16">
        <v>0</v>
      </c>
      <c r="JR64" s="17" t="str">
        <f t="shared" si="229"/>
        <v/>
      </c>
      <c r="JS64" s="16">
        <v>259300</v>
      </c>
      <c r="JT64" s="17">
        <f t="shared" si="230"/>
        <v>-0.64634920634920634</v>
      </c>
      <c r="JU64" s="49">
        <v>223900</v>
      </c>
      <c r="JV64" s="17">
        <f t="shared" si="137"/>
        <v>-0.42158730158730157</v>
      </c>
    </row>
    <row r="65" spans="2:282" ht="13.5" customHeight="1">
      <c r="B65" s="4">
        <v>15</v>
      </c>
      <c r="C65" s="4">
        <v>15</v>
      </c>
      <c r="D65" s="7">
        <v>162000</v>
      </c>
      <c r="E65" s="16"/>
      <c r="F65" s="17" t="str">
        <f t="shared" si="139"/>
        <v/>
      </c>
      <c r="G65" s="16">
        <v>218200</v>
      </c>
      <c r="H65" s="17">
        <f t="shared" si="140"/>
        <v>-0.3469135802469136</v>
      </c>
      <c r="I65" s="16">
        <v>0</v>
      </c>
      <c r="J65" s="17" t="str">
        <f t="shared" si="141"/>
        <v/>
      </c>
      <c r="K65" s="16">
        <v>273825</v>
      </c>
      <c r="L65" s="17">
        <f t="shared" si="142"/>
        <v>-0.69027777777777777</v>
      </c>
      <c r="M65" s="16">
        <v>262500</v>
      </c>
      <c r="N65" s="17">
        <f t="shared" si="143"/>
        <v>-0.62037037037037035</v>
      </c>
      <c r="O65" s="16">
        <v>261800</v>
      </c>
      <c r="P65" s="17">
        <f t="shared" si="5"/>
        <v>-0.61604938271604937</v>
      </c>
      <c r="Q65" s="16">
        <v>150100</v>
      </c>
      <c r="R65" s="17">
        <f t="shared" si="144"/>
        <v>7.3456790123456794E-2</v>
      </c>
      <c r="S65" s="16">
        <v>0</v>
      </c>
      <c r="T65" s="17" t="str">
        <f t="shared" si="145"/>
        <v/>
      </c>
      <c r="U65" s="16">
        <v>242475</v>
      </c>
      <c r="V65" s="17">
        <f t="shared" si="146"/>
        <v>-0.49675925925925923</v>
      </c>
      <c r="W65" s="16">
        <v>229200</v>
      </c>
      <c r="X65" s="17">
        <f t="shared" si="9"/>
        <v>-0.4148148148148148</v>
      </c>
      <c r="Y65" s="16">
        <v>180100</v>
      </c>
      <c r="Z65" s="17">
        <f t="shared" si="10"/>
        <v>-0.11172839506172839</v>
      </c>
      <c r="AA65" s="16">
        <v>202300</v>
      </c>
      <c r="AB65" s="17">
        <f t="shared" si="147"/>
        <v>-0.24876543209876542</v>
      </c>
      <c r="AC65" s="16">
        <v>273825</v>
      </c>
      <c r="AD65" s="17">
        <f t="shared" si="148"/>
        <v>-0.69027777777777777</v>
      </c>
      <c r="AE65" s="16" t="s">
        <v>86</v>
      </c>
      <c r="AF65" s="17" t="str">
        <f t="shared" si="149"/>
        <v/>
      </c>
      <c r="AG65" s="16">
        <v>242800</v>
      </c>
      <c r="AH65" s="17">
        <f t="shared" si="14"/>
        <v>-0.49876543209876545</v>
      </c>
      <c r="AI65" s="16">
        <v>149500</v>
      </c>
      <c r="AJ65" s="17">
        <f t="shared" si="150"/>
        <v>7.716049382716049E-2</v>
      </c>
      <c r="AK65" s="16">
        <v>0</v>
      </c>
      <c r="AL65" s="17" t="str">
        <f t="shared" si="151"/>
        <v/>
      </c>
      <c r="AM65" s="16">
        <v>273825</v>
      </c>
      <c r="AN65" s="17">
        <f t="shared" si="152"/>
        <v>-0.69027777777777777</v>
      </c>
      <c r="AO65" s="16">
        <v>213400</v>
      </c>
      <c r="AP65" s="17">
        <f t="shared" si="153"/>
        <v>-0.31728395061728393</v>
      </c>
      <c r="AQ65" s="16">
        <v>179400</v>
      </c>
      <c r="AR65" s="17">
        <f t="shared" si="19"/>
        <v>-0.10740740740740741</v>
      </c>
      <c r="AS65" s="16">
        <v>174700</v>
      </c>
      <c r="AT65" s="17">
        <f t="shared" si="154"/>
        <v>-7.8395061728395068E-2</v>
      </c>
      <c r="AU65" s="16">
        <v>0</v>
      </c>
      <c r="AV65" s="17" t="str">
        <f t="shared" si="155"/>
        <v/>
      </c>
      <c r="AW65" s="16">
        <v>259000</v>
      </c>
      <c r="AX65" s="17">
        <f t="shared" si="22"/>
        <v>-0.59876543209876543</v>
      </c>
      <c r="AY65" s="16">
        <v>209600</v>
      </c>
      <c r="AZ65" s="17">
        <f t="shared" si="23"/>
        <v>-0.29382716049382718</v>
      </c>
      <c r="BA65" s="16">
        <v>163500</v>
      </c>
      <c r="BB65" s="17">
        <f t="shared" si="156"/>
        <v>-9.2592592592592587E-3</v>
      </c>
      <c r="BC65" s="16">
        <v>0</v>
      </c>
      <c r="BD65" s="17" t="str">
        <f t="shared" si="157"/>
        <v/>
      </c>
      <c r="BE65" s="16">
        <v>212500</v>
      </c>
      <c r="BF65" s="17">
        <f t="shared" si="26"/>
        <v>-0.31172839506172839</v>
      </c>
      <c r="BG65" s="16">
        <v>196200</v>
      </c>
      <c r="BH65" s="17">
        <f t="shared" si="27"/>
        <v>-0.21111111111111111</v>
      </c>
      <c r="BI65" s="16">
        <v>0</v>
      </c>
      <c r="BJ65" s="17" t="str">
        <f t="shared" si="158"/>
        <v/>
      </c>
      <c r="BK65" s="16">
        <v>0</v>
      </c>
      <c r="BL65" s="17" t="str">
        <f t="shared" si="159"/>
        <v/>
      </c>
      <c r="BM65" s="16">
        <v>242475</v>
      </c>
      <c r="BN65" s="17">
        <f t="shared" si="160"/>
        <v>-0.49675925925925923</v>
      </c>
      <c r="BO65" s="16">
        <v>247600</v>
      </c>
      <c r="BP65" s="17">
        <f t="shared" si="31"/>
        <v>-0.52839506172839501</v>
      </c>
      <c r="BQ65" s="16">
        <v>0</v>
      </c>
      <c r="BR65" s="17" t="str">
        <f t="shared" si="32"/>
        <v/>
      </c>
      <c r="BS65" s="16">
        <v>191700</v>
      </c>
      <c r="BT65" s="17">
        <f t="shared" si="161"/>
        <v>-0.18333333333333332</v>
      </c>
      <c r="BU65" s="16">
        <v>164400</v>
      </c>
      <c r="BV65" s="17">
        <f t="shared" si="162"/>
        <v>-1.4814814814814815E-2</v>
      </c>
      <c r="BW65" s="16">
        <v>230000</v>
      </c>
      <c r="BX65" s="17">
        <f t="shared" si="35"/>
        <v>-0.41975308641975306</v>
      </c>
      <c r="BY65" s="16">
        <v>149300</v>
      </c>
      <c r="BZ65" s="17">
        <f t="shared" si="163"/>
        <v>7.8395061728395068E-2</v>
      </c>
      <c r="CA65" s="16">
        <v>0</v>
      </c>
      <c r="CB65" s="17" t="str">
        <f t="shared" si="164"/>
        <v/>
      </c>
      <c r="CC65" s="16">
        <v>242475</v>
      </c>
      <c r="CD65" s="17">
        <f t="shared" si="165"/>
        <v>-0.49675925925925923</v>
      </c>
      <c r="CE65" s="16">
        <v>247000</v>
      </c>
      <c r="CF65" s="17">
        <f t="shared" si="39"/>
        <v>-0.52469135802469136</v>
      </c>
      <c r="CG65" s="16">
        <v>179200</v>
      </c>
      <c r="CH65" s="17">
        <f t="shared" si="40"/>
        <v>-0.10617283950617284</v>
      </c>
      <c r="CI65" s="16">
        <v>0</v>
      </c>
      <c r="CJ65" s="17" t="str">
        <f t="shared" si="166"/>
        <v/>
      </c>
      <c r="CK65" s="16">
        <v>0</v>
      </c>
      <c r="CL65" s="17" t="str">
        <f t="shared" si="167"/>
        <v/>
      </c>
      <c r="CM65" s="16">
        <v>0</v>
      </c>
      <c r="CN65" s="17" t="str">
        <f t="shared" si="43"/>
        <v/>
      </c>
      <c r="CO65" s="16">
        <v>183700</v>
      </c>
      <c r="CP65" s="17">
        <f t="shared" si="168"/>
        <v>-0.13395061728395061</v>
      </c>
      <c r="CQ65" s="16">
        <v>0</v>
      </c>
      <c r="CR65" s="17" t="str">
        <f t="shared" si="169"/>
        <v/>
      </c>
      <c r="CS65" s="16">
        <v>186300</v>
      </c>
      <c r="CT65" s="17">
        <f t="shared" si="170"/>
        <v>-0.15</v>
      </c>
      <c r="CU65" s="16">
        <v>0</v>
      </c>
      <c r="CV65" s="17" t="str">
        <f t="shared" si="47"/>
        <v/>
      </c>
      <c r="CW65" s="16">
        <v>174100</v>
      </c>
      <c r="CX65" s="17">
        <f t="shared" si="171"/>
        <v>-7.4691358024691359E-2</v>
      </c>
      <c r="CY65" s="16">
        <v>191800</v>
      </c>
      <c r="CZ65" s="17">
        <f t="shared" si="49"/>
        <v>-0.18395061728395062</v>
      </c>
      <c r="DA65" s="16">
        <v>208900</v>
      </c>
      <c r="DB65" s="17">
        <f t="shared" si="172"/>
        <v>-0.28950617283950619</v>
      </c>
      <c r="DC65" s="16">
        <v>167400</v>
      </c>
      <c r="DD65" s="17">
        <f t="shared" si="173"/>
        <v>-3.3333333333333333E-2</v>
      </c>
      <c r="DE65" s="16">
        <v>0</v>
      </c>
      <c r="DF65" s="17" t="str">
        <f t="shared" si="174"/>
        <v/>
      </c>
      <c r="DG65" s="16">
        <v>242475</v>
      </c>
      <c r="DH65" s="17">
        <f t="shared" si="175"/>
        <v>-0.49675925925925923</v>
      </c>
      <c r="DI65" s="16">
        <v>215000</v>
      </c>
      <c r="DJ65" s="17">
        <f t="shared" si="176"/>
        <v>-0.3271604938271605</v>
      </c>
      <c r="DK65" s="16">
        <v>200900</v>
      </c>
      <c r="DL65" s="17">
        <f t="shared" si="55"/>
        <v>-0.24012345679012345</v>
      </c>
      <c r="DM65" s="16">
        <v>0</v>
      </c>
      <c r="DN65" s="17" t="str">
        <f t="shared" si="177"/>
        <v/>
      </c>
      <c r="DO65" s="16">
        <v>242475</v>
      </c>
      <c r="DP65" s="17">
        <f t="shared" si="178"/>
        <v>-0.49675925925925923</v>
      </c>
      <c r="DQ65" s="16" t="s">
        <v>86</v>
      </c>
      <c r="DR65" s="17" t="str">
        <f t="shared" si="179"/>
        <v/>
      </c>
      <c r="DS65" s="16">
        <v>0</v>
      </c>
      <c r="DT65" s="17" t="str">
        <f t="shared" si="59"/>
        <v/>
      </c>
      <c r="DU65" s="16">
        <v>148100</v>
      </c>
      <c r="DV65" s="17">
        <f t="shared" si="180"/>
        <v>8.5802469135802473E-2</v>
      </c>
      <c r="DW65" s="16">
        <v>0</v>
      </c>
      <c r="DX65" s="17" t="str">
        <f t="shared" si="181"/>
        <v/>
      </c>
      <c r="DY65" s="16">
        <v>242475</v>
      </c>
      <c r="DZ65" s="17">
        <f t="shared" si="182"/>
        <v>-0.49675925925925923</v>
      </c>
      <c r="EA65" s="16">
        <v>282000</v>
      </c>
      <c r="EB65" s="17">
        <f t="shared" si="63"/>
        <v>-0.7407407407407407</v>
      </c>
      <c r="EC65" s="16">
        <v>0</v>
      </c>
      <c r="ED65" s="17" t="str">
        <f t="shared" si="64"/>
        <v/>
      </c>
      <c r="EE65" s="16">
        <v>0</v>
      </c>
      <c r="EF65" s="17" t="str">
        <f t="shared" si="183"/>
        <v/>
      </c>
      <c r="EG65" s="16">
        <v>0</v>
      </c>
      <c r="EH65" s="17" t="str">
        <f t="shared" si="184"/>
        <v/>
      </c>
      <c r="EI65" s="16">
        <v>217500</v>
      </c>
      <c r="EJ65" s="17">
        <f t="shared" si="67"/>
        <v>-0.34259259259259262</v>
      </c>
      <c r="EK65" s="16">
        <v>0</v>
      </c>
      <c r="EL65" s="17" t="str">
        <f t="shared" si="68"/>
        <v/>
      </c>
      <c r="EM65" s="16">
        <v>154800</v>
      </c>
      <c r="EN65" s="17">
        <f t="shared" si="185"/>
        <v>4.4444444444444446E-2</v>
      </c>
      <c r="EO65" s="16">
        <v>124800</v>
      </c>
      <c r="EP65" s="17">
        <f t="shared" si="186"/>
        <v>0.22962962962962963</v>
      </c>
      <c r="EQ65" s="16">
        <v>185800</v>
      </c>
      <c r="ER65" s="17">
        <f t="shared" si="71"/>
        <v>-0.14691358024691359</v>
      </c>
      <c r="ES65" s="16">
        <v>193500</v>
      </c>
      <c r="ET65" s="17">
        <f t="shared" si="187"/>
        <v>-0.19444444444444445</v>
      </c>
      <c r="EU65" s="16">
        <v>0</v>
      </c>
      <c r="EV65" s="17" t="str">
        <f t="shared" si="188"/>
        <v/>
      </c>
      <c r="EW65" s="16">
        <v>273825</v>
      </c>
      <c r="EX65" s="17">
        <f t="shared" si="189"/>
        <v>-0.69027777777777777</v>
      </c>
      <c r="EY65" s="16">
        <v>250400</v>
      </c>
      <c r="EZ65" s="17">
        <f t="shared" si="75"/>
        <v>-0.54567901234567906</v>
      </c>
      <c r="FA65" s="16">
        <v>232200</v>
      </c>
      <c r="FB65" s="17">
        <f t="shared" si="76"/>
        <v>-0.43333333333333335</v>
      </c>
      <c r="FC65" s="16">
        <v>211800</v>
      </c>
      <c r="FD65" s="17">
        <f t="shared" si="190"/>
        <v>-0.30740740740740741</v>
      </c>
      <c r="FE65" s="16">
        <v>0</v>
      </c>
      <c r="FF65" s="17" t="str">
        <f t="shared" si="191"/>
        <v/>
      </c>
      <c r="FG65" s="16">
        <v>0</v>
      </c>
      <c r="FH65" s="17" t="str">
        <f t="shared" si="79"/>
        <v/>
      </c>
      <c r="FI65" s="16">
        <v>174700</v>
      </c>
      <c r="FJ65" s="17">
        <f t="shared" si="192"/>
        <v>-7.8395061728395068E-2</v>
      </c>
      <c r="FK65" s="16">
        <v>0</v>
      </c>
      <c r="FL65" s="17" t="str">
        <f t="shared" si="193"/>
        <v/>
      </c>
      <c r="FM65" s="16">
        <v>257300</v>
      </c>
      <c r="FN65" s="17">
        <f t="shared" si="82"/>
        <v>-0.58827160493827158</v>
      </c>
      <c r="FO65" s="16">
        <v>209600</v>
      </c>
      <c r="FP65" s="17">
        <f t="shared" si="83"/>
        <v>-0.29382716049382718</v>
      </c>
      <c r="FQ65" s="16">
        <v>189100</v>
      </c>
      <c r="FR65" s="17">
        <f t="shared" si="194"/>
        <v>-0.16728395061728396</v>
      </c>
      <c r="FS65" s="16">
        <v>159500</v>
      </c>
      <c r="FT65" s="17">
        <f t="shared" si="195"/>
        <v>1.5432098765432098E-2</v>
      </c>
      <c r="FU65" s="16">
        <v>226900</v>
      </c>
      <c r="FV65" s="17">
        <f t="shared" si="86"/>
        <v>-0.4006172839506173</v>
      </c>
      <c r="FW65" s="16">
        <v>177000</v>
      </c>
      <c r="FX65" s="17">
        <f t="shared" si="196"/>
        <v>-9.2592592592592587E-2</v>
      </c>
      <c r="FY65" s="16">
        <v>0</v>
      </c>
      <c r="FZ65" s="17" t="str">
        <f t="shared" si="197"/>
        <v/>
      </c>
      <c r="GA65" s="16">
        <v>273825</v>
      </c>
      <c r="GB65" s="17">
        <f t="shared" si="198"/>
        <v>-0.69027777777777777</v>
      </c>
      <c r="GC65" s="16">
        <v>258500</v>
      </c>
      <c r="GD65" s="17">
        <f t="shared" si="199"/>
        <v>-0.59567901234567899</v>
      </c>
      <c r="GE65" s="16">
        <v>212400</v>
      </c>
      <c r="GF65" s="17">
        <f t="shared" si="91"/>
        <v>-0.31111111111111112</v>
      </c>
      <c r="GG65" s="16">
        <v>186500</v>
      </c>
      <c r="GH65" s="17">
        <f t="shared" si="200"/>
        <v>-0.15123456790123457</v>
      </c>
      <c r="GI65" s="16">
        <v>0</v>
      </c>
      <c r="GJ65" s="17" t="str">
        <f t="shared" si="201"/>
        <v/>
      </c>
      <c r="GK65" s="16">
        <v>181200</v>
      </c>
      <c r="GL65" s="17">
        <f t="shared" si="94"/>
        <v>-0.11851851851851852</v>
      </c>
      <c r="GM65" s="16">
        <v>221100</v>
      </c>
      <c r="GN65" s="17">
        <f t="shared" si="202"/>
        <v>-0.36481481481481481</v>
      </c>
      <c r="GO65" s="16">
        <v>265300</v>
      </c>
      <c r="GP65" s="17">
        <f t="shared" si="96"/>
        <v>-0.63765432098765429</v>
      </c>
      <c r="GQ65" s="16">
        <v>272300</v>
      </c>
      <c r="GR65" s="17">
        <f t="shared" si="203"/>
        <v>-0.68086419753086425</v>
      </c>
      <c r="GS65" s="16">
        <v>326800</v>
      </c>
      <c r="GT65" s="17">
        <f t="shared" si="98"/>
        <v>-1.0172839506172839</v>
      </c>
      <c r="GU65" s="16">
        <v>0</v>
      </c>
      <c r="GV65" s="17" t="str">
        <f t="shared" si="204"/>
        <v/>
      </c>
      <c r="GW65" s="16">
        <v>0</v>
      </c>
      <c r="GX65" s="17" t="str">
        <f t="shared" si="100"/>
        <v/>
      </c>
      <c r="GY65" s="16">
        <v>0</v>
      </c>
      <c r="GZ65" s="17" t="str">
        <f t="shared" si="205"/>
        <v/>
      </c>
      <c r="HA65" s="16">
        <v>0</v>
      </c>
      <c r="HB65" s="17" t="str">
        <f t="shared" si="206"/>
        <v/>
      </c>
      <c r="HC65" s="16">
        <v>242475</v>
      </c>
      <c r="HD65" s="17">
        <f t="shared" si="207"/>
        <v>-0.49675925925925923</v>
      </c>
      <c r="HE65" s="16">
        <v>254400</v>
      </c>
      <c r="HF65" s="17">
        <f t="shared" si="208"/>
        <v>-0.57037037037037042</v>
      </c>
      <c r="HG65" s="16">
        <v>0</v>
      </c>
      <c r="HH65" s="17" t="str">
        <f t="shared" si="105"/>
        <v/>
      </c>
      <c r="HI65" s="96">
        <v>203100</v>
      </c>
      <c r="HJ65" s="17">
        <f t="shared" si="209"/>
        <v>-0.25370370370370371</v>
      </c>
      <c r="HK65" s="49">
        <v>271800</v>
      </c>
      <c r="HL65" s="17">
        <f t="shared" si="107"/>
        <v>-0.67777777777777781</v>
      </c>
      <c r="HM65" s="16">
        <v>195300</v>
      </c>
      <c r="HN65" s="17">
        <f t="shared" si="210"/>
        <v>-0.20555555555555555</v>
      </c>
      <c r="HO65" s="16">
        <v>250200</v>
      </c>
      <c r="HP65" s="17">
        <f t="shared" si="211"/>
        <v>-0.5444444444444444</v>
      </c>
      <c r="HQ65" s="49">
        <v>234400</v>
      </c>
      <c r="HR65" s="17">
        <f t="shared" si="110"/>
        <v>-0.44691358024691358</v>
      </c>
      <c r="HS65" s="16">
        <v>196900</v>
      </c>
      <c r="HT65" s="17">
        <f t="shared" si="212"/>
        <v>-0.2154320987654321</v>
      </c>
      <c r="HU65" s="16">
        <v>0</v>
      </c>
      <c r="HV65" s="17" t="str">
        <f t="shared" si="213"/>
        <v/>
      </c>
      <c r="HW65" s="16">
        <v>212100</v>
      </c>
      <c r="HX65" s="17">
        <f t="shared" si="113"/>
        <v>-0.30925925925925923</v>
      </c>
      <c r="HY65" s="49">
        <v>236300</v>
      </c>
      <c r="HZ65" s="17">
        <f t="shared" si="114"/>
        <v>-0.45864197530864198</v>
      </c>
      <c r="IA65" s="16">
        <v>0</v>
      </c>
      <c r="IB65" s="17" t="str">
        <f t="shared" si="214"/>
        <v/>
      </c>
      <c r="IC65" s="16">
        <v>0</v>
      </c>
      <c r="ID65" s="17" t="str">
        <f t="shared" si="215"/>
        <v/>
      </c>
      <c r="IE65" s="16">
        <v>358700</v>
      </c>
      <c r="IF65" s="17">
        <f t="shared" si="117"/>
        <v>-1.2141975308641975</v>
      </c>
      <c r="IG65" s="49">
        <v>0</v>
      </c>
      <c r="IH65" s="17" t="str">
        <f t="shared" si="118"/>
        <v/>
      </c>
      <c r="II65" s="49">
        <v>292100</v>
      </c>
      <c r="IJ65" s="47">
        <f t="shared" si="138"/>
        <v>-0.80308641975308637</v>
      </c>
      <c r="IK65" s="89">
        <v>147400</v>
      </c>
      <c r="IL65" s="17">
        <f t="shared" si="216"/>
        <v>9.0123456790123457E-2</v>
      </c>
      <c r="IM65" s="16">
        <v>0</v>
      </c>
      <c r="IN65" s="17" t="str">
        <f t="shared" si="217"/>
        <v/>
      </c>
      <c r="IO65" s="16">
        <v>273825</v>
      </c>
      <c r="IP65" s="17">
        <f t="shared" si="218"/>
        <v>-0.69027777777777777</v>
      </c>
      <c r="IQ65" s="16">
        <v>255300</v>
      </c>
      <c r="IR65" s="17">
        <f t="shared" si="219"/>
        <v>-0.57592592592592595</v>
      </c>
      <c r="IS65" s="49">
        <v>176900</v>
      </c>
      <c r="IT65" s="17">
        <f t="shared" si="123"/>
        <v>-9.1975308641975312E-2</v>
      </c>
      <c r="IU65" s="16">
        <v>83700</v>
      </c>
      <c r="IV65" s="17">
        <f t="shared" si="220"/>
        <v>0.48333333333333334</v>
      </c>
      <c r="IW65" s="16">
        <v>0</v>
      </c>
      <c r="IX65" s="17" t="str">
        <f t="shared" si="221"/>
        <v/>
      </c>
      <c r="IY65" s="16">
        <v>242475</v>
      </c>
      <c r="IZ65" s="17">
        <f t="shared" si="222"/>
        <v>-0.49675925925925923</v>
      </c>
      <c r="JA65" s="16">
        <v>246800</v>
      </c>
      <c r="JB65" s="17">
        <f t="shared" si="223"/>
        <v>-0.52345679012345681</v>
      </c>
      <c r="JC65" s="49">
        <v>100400</v>
      </c>
      <c r="JD65" s="17">
        <f t="shared" si="128"/>
        <v>0.38024691358024693</v>
      </c>
      <c r="JE65" s="16">
        <v>145300</v>
      </c>
      <c r="JF65" s="17">
        <f t="shared" si="224"/>
        <v>0.10308641975308643</v>
      </c>
      <c r="JG65" s="16">
        <v>0</v>
      </c>
      <c r="JH65" s="17" t="str">
        <f t="shared" si="225"/>
        <v/>
      </c>
      <c r="JI65" s="16">
        <v>273825</v>
      </c>
      <c r="JJ65" s="17">
        <f t="shared" si="226"/>
        <v>-0.69027777777777777</v>
      </c>
      <c r="JK65" s="16">
        <v>256600</v>
      </c>
      <c r="JL65" s="17">
        <f t="shared" si="227"/>
        <v>-0.58395061728395059</v>
      </c>
      <c r="JM65" s="49">
        <v>174400</v>
      </c>
      <c r="JN65" s="17">
        <f t="shared" si="133"/>
        <v>-7.6543209876543214E-2</v>
      </c>
      <c r="JO65" s="16">
        <v>192900</v>
      </c>
      <c r="JP65" s="17">
        <f t="shared" si="228"/>
        <v>-0.19074074074074074</v>
      </c>
      <c r="JQ65" s="16">
        <v>0</v>
      </c>
      <c r="JR65" s="17" t="str">
        <f t="shared" si="229"/>
        <v/>
      </c>
      <c r="JS65" s="16">
        <v>259300</v>
      </c>
      <c r="JT65" s="17">
        <f t="shared" si="230"/>
        <v>-0.60061728395061731</v>
      </c>
      <c r="JU65" s="49">
        <v>231500</v>
      </c>
      <c r="JV65" s="17">
        <f t="shared" si="137"/>
        <v>-0.42901234567901236</v>
      </c>
    </row>
    <row r="66" spans="2:282" ht="13.5" customHeight="1">
      <c r="B66" s="4">
        <v>15.5</v>
      </c>
      <c r="C66" s="4">
        <v>15.5</v>
      </c>
      <c r="D66" s="7">
        <v>167000</v>
      </c>
      <c r="E66" s="16"/>
      <c r="F66" s="17" t="str">
        <f t="shared" si="139"/>
        <v/>
      </c>
      <c r="G66" s="16">
        <v>225400</v>
      </c>
      <c r="H66" s="17">
        <f t="shared" si="140"/>
        <v>-0.34970059880239523</v>
      </c>
      <c r="I66" s="16">
        <v>0</v>
      </c>
      <c r="J66" s="17" t="str">
        <f t="shared" si="141"/>
        <v/>
      </c>
      <c r="K66" s="16">
        <v>276675</v>
      </c>
      <c r="L66" s="17">
        <f t="shared" si="142"/>
        <v>-0.65673652694610773</v>
      </c>
      <c r="M66" s="16">
        <v>279800</v>
      </c>
      <c r="N66" s="17">
        <f t="shared" si="143"/>
        <v>-0.67544910179640716</v>
      </c>
      <c r="O66" s="16">
        <v>270500</v>
      </c>
      <c r="P66" s="17">
        <f t="shared" si="5"/>
        <v>-0.61976047904191611</v>
      </c>
      <c r="Q66" s="16">
        <v>157800</v>
      </c>
      <c r="R66" s="17">
        <f t="shared" si="144"/>
        <v>5.5089820359281436E-2</v>
      </c>
      <c r="S66" s="16">
        <v>0</v>
      </c>
      <c r="T66" s="17" t="str">
        <f t="shared" si="145"/>
        <v/>
      </c>
      <c r="U66" s="16">
        <v>247613</v>
      </c>
      <c r="V66" s="17">
        <f t="shared" si="146"/>
        <v>-0.48271257485029939</v>
      </c>
      <c r="W66" s="16">
        <v>247900</v>
      </c>
      <c r="X66" s="17">
        <f t="shared" si="9"/>
        <v>-0.48443113772455088</v>
      </c>
      <c r="Y66" s="16">
        <v>189400</v>
      </c>
      <c r="Z66" s="17">
        <f t="shared" si="10"/>
        <v>-0.1341317365269461</v>
      </c>
      <c r="AA66" s="16">
        <v>223700</v>
      </c>
      <c r="AB66" s="17">
        <f t="shared" si="147"/>
        <v>-0.33952095808383231</v>
      </c>
      <c r="AC66" s="16">
        <v>276675</v>
      </c>
      <c r="AD66" s="17">
        <f t="shared" si="148"/>
        <v>-0.65673652694610773</v>
      </c>
      <c r="AE66" s="16" t="s">
        <v>86</v>
      </c>
      <c r="AF66" s="17" t="str">
        <f t="shared" si="149"/>
        <v/>
      </c>
      <c r="AG66" s="16">
        <v>268400</v>
      </c>
      <c r="AH66" s="17">
        <f t="shared" si="14"/>
        <v>-0.60718562874251492</v>
      </c>
      <c r="AI66" s="16">
        <v>156800</v>
      </c>
      <c r="AJ66" s="17">
        <f t="shared" si="150"/>
        <v>6.1077844311377243E-2</v>
      </c>
      <c r="AK66" s="16">
        <v>0</v>
      </c>
      <c r="AL66" s="17" t="str">
        <f t="shared" si="151"/>
        <v/>
      </c>
      <c r="AM66" s="16">
        <v>276675</v>
      </c>
      <c r="AN66" s="17">
        <f t="shared" si="152"/>
        <v>-0.65673652694610773</v>
      </c>
      <c r="AO66" s="16">
        <v>0</v>
      </c>
      <c r="AP66" s="17" t="str">
        <f t="shared" si="153"/>
        <v/>
      </c>
      <c r="AQ66" s="16">
        <v>188200</v>
      </c>
      <c r="AR66" s="17">
        <f t="shared" si="19"/>
        <v>-0.12694610778443113</v>
      </c>
      <c r="AS66" s="16">
        <v>180500</v>
      </c>
      <c r="AT66" s="17">
        <f t="shared" si="154"/>
        <v>-8.0838323353293412E-2</v>
      </c>
      <c r="AU66" s="16">
        <v>0</v>
      </c>
      <c r="AV66" s="17" t="str">
        <f t="shared" si="155"/>
        <v/>
      </c>
      <c r="AW66" s="16">
        <v>276000</v>
      </c>
      <c r="AX66" s="17">
        <f t="shared" si="22"/>
        <v>-0.65269461077844315</v>
      </c>
      <c r="AY66" s="16">
        <v>216600</v>
      </c>
      <c r="AZ66" s="17">
        <f t="shared" si="23"/>
        <v>-0.29700598802395212</v>
      </c>
      <c r="BA66" s="16">
        <v>168800</v>
      </c>
      <c r="BB66" s="17">
        <f t="shared" si="156"/>
        <v>-1.0778443113772455E-2</v>
      </c>
      <c r="BC66" s="16">
        <v>0</v>
      </c>
      <c r="BD66" s="17" t="str">
        <f t="shared" si="157"/>
        <v/>
      </c>
      <c r="BE66" s="16">
        <v>226100</v>
      </c>
      <c r="BF66" s="17">
        <f t="shared" si="26"/>
        <v>-0.3538922155688623</v>
      </c>
      <c r="BG66" s="16">
        <v>202600</v>
      </c>
      <c r="BH66" s="17">
        <f t="shared" si="27"/>
        <v>-0.21317365269461078</v>
      </c>
      <c r="BI66" s="16">
        <v>0</v>
      </c>
      <c r="BJ66" s="17" t="str">
        <f t="shared" si="158"/>
        <v/>
      </c>
      <c r="BK66" s="16">
        <v>0</v>
      </c>
      <c r="BL66" s="17" t="str">
        <f t="shared" si="159"/>
        <v/>
      </c>
      <c r="BM66" s="16">
        <v>247613</v>
      </c>
      <c r="BN66" s="17">
        <f t="shared" si="160"/>
        <v>-0.48271257485029939</v>
      </c>
      <c r="BO66" s="16">
        <v>266000</v>
      </c>
      <c r="BP66" s="17">
        <f t="shared" si="31"/>
        <v>-0.59281437125748504</v>
      </c>
      <c r="BQ66" s="16">
        <v>0</v>
      </c>
      <c r="BR66" s="17" t="str">
        <f t="shared" si="32"/>
        <v/>
      </c>
      <c r="BS66" s="16">
        <v>198900</v>
      </c>
      <c r="BT66" s="17">
        <f t="shared" si="161"/>
        <v>-0.19101796407185628</v>
      </c>
      <c r="BU66" s="16">
        <v>169700</v>
      </c>
      <c r="BV66" s="17">
        <f t="shared" si="162"/>
        <v>-1.6167664670658683E-2</v>
      </c>
      <c r="BW66" s="16">
        <v>238700</v>
      </c>
      <c r="BX66" s="17">
        <f t="shared" si="35"/>
        <v>-0.42934131736526948</v>
      </c>
      <c r="BY66" s="16">
        <v>154300</v>
      </c>
      <c r="BZ66" s="17">
        <f t="shared" si="163"/>
        <v>7.6047904191616764E-2</v>
      </c>
      <c r="CA66" s="16">
        <v>0</v>
      </c>
      <c r="CB66" s="17" t="str">
        <f t="shared" si="164"/>
        <v/>
      </c>
      <c r="CC66" s="16">
        <v>247613</v>
      </c>
      <c r="CD66" s="17">
        <f t="shared" si="165"/>
        <v>-0.48271257485029939</v>
      </c>
      <c r="CE66" s="16">
        <v>265400</v>
      </c>
      <c r="CF66" s="17">
        <f t="shared" si="39"/>
        <v>-0.58922155688622757</v>
      </c>
      <c r="CG66" s="16">
        <v>185200</v>
      </c>
      <c r="CH66" s="17">
        <f t="shared" si="40"/>
        <v>-0.10898203592814371</v>
      </c>
      <c r="CI66" s="16">
        <v>0</v>
      </c>
      <c r="CJ66" s="17" t="str">
        <f t="shared" si="166"/>
        <v/>
      </c>
      <c r="CK66" s="16">
        <v>0</v>
      </c>
      <c r="CL66" s="17" t="str">
        <f t="shared" si="167"/>
        <v/>
      </c>
      <c r="CM66" s="16">
        <v>0</v>
      </c>
      <c r="CN66" s="17" t="str">
        <f t="shared" si="43"/>
        <v/>
      </c>
      <c r="CO66" s="16">
        <v>189800</v>
      </c>
      <c r="CP66" s="17">
        <f t="shared" si="168"/>
        <v>-0.13652694610778443</v>
      </c>
      <c r="CQ66" s="16">
        <v>0</v>
      </c>
      <c r="CR66" s="17" t="str">
        <f t="shared" si="169"/>
        <v/>
      </c>
      <c r="CS66" s="16">
        <v>198500</v>
      </c>
      <c r="CT66" s="17">
        <f t="shared" si="170"/>
        <v>-0.18862275449101795</v>
      </c>
      <c r="CU66" s="16">
        <v>0</v>
      </c>
      <c r="CV66" s="17" t="str">
        <f t="shared" si="47"/>
        <v/>
      </c>
      <c r="CW66" s="16">
        <v>180100</v>
      </c>
      <c r="CX66" s="17">
        <f t="shared" si="171"/>
        <v>-7.8443113772455095E-2</v>
      </c>
      <c r="CY66" s="16">
        <v>198000</v>
      </c>
      <c r="CZ66" s="17">
        <f t="shared" si="49"/>
        <v>-0.18562874251497005</v>
      </c>
      <c r="DA66" s="16">
        <v>216100</v>
      </c>
      <c r="DB66" s="17">
        <f t="shared" si="172"/>
        <v>-0.29401197604790419</v>
      </c>
      <c r="DC66" s="16">
        <v>0</v>
      </c>
      <c r="DD66" s="17" t="str">
        <f t="shared" si="173"/>
        <v/>
      </c>
      <c r="DE66" s="16">
        <v>0</v>
      </c>
      <c r="DF66" s="17" t="str">
        <f t="shared" si="174"/>
        <v/>
      </c>
      <c r="DG66" s="16">
        <v>247613</v>
      </c>
      <c r="DH66" s="17">
        <f t="shared" si="175"/>
        <v>-0.48271257485029939</v>
      </c>
      <c r="DI66" s="16">
        <v>231300</v>
      </c>
      <c r="DJ66" s="17">
        <f t="shared" si="176"/>
        <v>-0.38502994011976049</v>
      </c>
      <c r="DK66" s="16">
        <v>0</v>
      </c>
      <c r="DL66" s="17" t="str">
        <f t="shared" si="55"/>
        <v/>
      </c>
      <c r="DM66" s="16">
        <v>0</v>
      </c>
      <c r="DN66" s="17" t="str">
        <f t="shared" si="177"/>
        <v/>
      </c>
      <c r="DO66" s="16">
        <v>247613</v>
      </c>
      <c r="DP66" s="17">
        <f t="shared" si="178"/>
        <v>-0.48271257485029939</v>
      </c>
      <c r="DQ66" s="16" t="s">
        <v>86</v>
      </c>
      <c r="DR66" s="17" t="str">
        <f t="shared" si="179"/>
        <v/>
      </c>
      <c r="DS66" s="16">
        <v>0</v>
      </c>
      <c r="DT66" s="17" t="str">
        <f t="shared" si="59"/>
        <v/>
      </c>
      <c r="DU66" s="16">
        <v>152800</v>
      </c>
      <c r="DV66" s="17">
        <f t="shared" si="180"/>
        <v>8.5029940119760478E-2</v>
      </c>
      <c r="DW66" s="16">
        <v>0</v>
      </c>
      <c r="DX66" s="17" t="str">
        <f t="shared" si="181"/>
        <v/>
      </c>
      <c r="DY66" s="16">
        <v>247613</v>
      </c>
      <c r="DZ66" s="17">
        <f t="shared" si="182"/>
        <v>-0.48271257485029939</v>
      </c>
      <c r="EA66" s="16">
        <v>300200</v>
      </c>
      <c r="EB66" s="17">
        <f t="shared" si="63"/>
        <v>-0.79760479041916166</v>
      </c>
      <c r="EC66" s="16">
        <v>0</v>
      </c>
      <c r="ED66" s="17" t="str">
        <f t="shared" si="64"/>
        <v/>
      </c>
      <c r="EE66" s="16">
        <v>0</v>
      </c>
      <c r="EF66" s="17" t="str">
        <f t="shared" si="183"/>
        <v/>
      </c>
      <c r="EG66" s="16">
        <v>0</v>
      </c>
      <c r="EH66" s="17" t="str">
        <f t="shared" si="184"/>
        <v/>
      </c>
      <c r="EI66" s="16">
        <v>231700</v>
      </c>
      <c r="EJ66" s="17">
        <f t="shared" si="67"/>
        <v>-0.38742514970059883</v>
      </c>
      <c r="EK66" s="16">
        <v>0</v>
      </c>
      <c r="EL66" s="17" t="str">
        <f t="shared" si="68"/>
        <v/>
      </c>
      <c r="EM66" s="16">
        <v>159800</v>
      </c>
      <c r="EN66" s="17">
        <f t="shared" si="185"/>
        <v>4.3113772455089822E-2</v>
      </c>
      <c r="EO66" s="16">
        <v>128800</v>
      </c>
      <c r="EP66" s="17">
        <f t="shared" si="186"/>
        <v>0.22874251497005987</v>
      </c>
      <c r="EQ66" s="16">
        <v>191800</v>
      </c>
      <c r="ER66" s="17">
        <f t="shared" si="71"/>
        <v>-0.14850299401197606</v>
      </c>
      <c r="ES66" s="16">
        <v>202000</v>
      </c>
      <c r="ET66" s="17">
        <f t="shared" si="187"/>
        <v>-0.20958083832335328</v>
      </c>
      <c r="EU66" s="16">
        <v>0</v>
      </c>
      <c r="EV66" s="17" t="str">
        <f t="shared" si="188"/>
        <v/>
      </c>
      <c r="EW66" s="16">
        <v>276675</v>
      </c>
      <c r="EX66" s="17">
        <f t="shared" si="189"/>
        <v>-0.65673652694610773</v>
      </c>
      <c r="EY66" s="16">
        <v>266700</v>
      </c>
      <c r="EZ66" s="17">
        <f t="shared" si="75"/>
        <v>-0.59700598802395211</v>
      </c>
      <c r="FA66" s="16">
        <v>242400</v>
      </c>
      <c r="FB66" s="17">
        <f t="shared" si="76"/>
        <v>-0.45149700598802395</v>
      </c>
      <c r="FC66" s="16">
        <v>218800</v>
      </c>
      <c r="FD66" s="17">
        <f t="shared" si="190"/>
        <v>-0.31017964071856285</v>
      </c>
      <c r="FE66" s="16">
        <v>0</v>
      </c>
      <c r="FF66" s="17" t="str">
        <f t="shared" si="191"/>
        <v/>
      </c>
      <c r="FG66" s="16">
        <v>0</v>
      </c>
      <c r="FH66" s="17" t="str">
        <f t="shared" si="79"/>
        <v/>
      </c>
      <c r="FI66" s="16">
        <v>180500</v>
      </c>
      <c r="FJ66" s="17">
        <f t="shared" si="192"/>
        <v>-8.0838323353293412E-2</v>
      </c>
      <c r="FK66" s="16">
        <v>0</v>
      </c>
      <c r="FL66" s="17" t="str">
        <f t="shared" si="193"/>
        <v/>
      </c>
      <c r="FM66" s="16">
        <v>274100</v>
      </c>
      <c r="FN66" s="17">
        <f t="shared" si="82"/>
        <v>-0.64131736526946104</v>
      </c>
      <c r="FO66" s="16">
        <v>216600</v>
      </c>
      <c r="FP66" s="17">
        <f t="shared" si="83"/>
        <v>-0.29700598802395212</v>
      </c>
      <c r="FQ66" s="16">
        <v>195500</v>
      </c>
      <c r="FR66" s="17">
        <f t="shared" si="194"/>
        <v>-0.17065868263473055</v>
      </c>
      <c r="FS66" s="16">
        <v>164800</v>
      </c>
      <c r="FT66" s="17">
        <f t="shared" si="195"/>
        <v>1.3173652694610778E-2</v>
      </c>
      <c r="FU66" s="16">
        <v>234600</v>
      </c>
      <c r="FV66" s="17">
        <f t="shared" si="86"/>
        <v>-0.40479041916167663</v>
      </c>
      <c r="FW66" s="16">
        <v>184700</v>
      </c>
      <c r="FX66" s="17">
        <f t="shared" si="196"/>
        <v>-0.10598802395209581</v>
      </c>
      <c r="FY66" s="16">
        <v>0</v>
      </c>
      <c r="FZ66" s="17" t="str">
        <f t="shared" si="197"/>
        <v/>
      </c>
      <c r="GA66" s="16">
        <v>276675</v>
      </c>
      <c r="GB66" s="17">
        <f t="shared" si="198"/>
        <v>-0.65673652694610773</v>
      </c>
      <c r="GC66" s="16">
        <v>275100</v>
      </c>
      <c r="GD66" s="17">
        <f t="shared" si="199"/>
        <v>-0.64730538922155689</v>
      </c>
      <c r="GE66" s="16">
        <v>221600</v>
      </c>
      <c r="GF66" s="17">
        <f t="shared" si="91"/>
        <v>-0.32694610778443112</v>
      </c>
      <c r="GG66" s="16">
        <v>192900</v>
      </c>
      <c r="GH66" s="17">
        <f t="shared" si="200"/>
        <v>-0.15508982035928143</v>
      </c>
      <c r="GI66" s="16">
        <v>0</v>
      </c>
      <c r="GJ66" s="17" t="str">
        <f t="shared" si="201"/>
        <v/>
      </c>
      <c r="GK66" s="16">
        <v>187100</v>
      </c>
      <c r="GL66" s="17">
        <f t="shared" si="94"/>
        <v>-0.12035928143712575</v>
      </c>
      <c r="GM66" s="16">
        <v>229400</v>
      </c>
      <c r="GN66" s="17">
        <f t="shared" si="202"/>
        <v>-0.37365269461077844</v>
      </c>
      <c r="GO66" s="16">
        <v>275300</v>
      </c>
      <c r="GP66" s="17">
        <f t="shared" si="96"/>
        <v>-0.64850299401197609</v>
      </c>
      <c r="GQ66" s="16">
        <v>280700</v>
      </c>
      <c r="GR66" s="17">
        <f t="shared" si="203"/>
        <v>-0.68083832335329342</v>
      </c>
      <c r="GS66" s="16">
        <v>336800</v>
      </c>
      <c r="GT66" s="17">
        <f t="shared" si="98"/>
        <v>-1.0167664670658683</v>
      </c>
      <c r="GU66" s="16">
        <v>0</v>
      </c>
      <c r="GV66" s="17" t="str">
        <f t="shared" si="204"/>
        <v/>
      </c>
      <c r="GW66" s="16">
        <v>0</v>
      </c>
      <c r="GX66" s="17" t="str">
        <f t="shared" si="100"/>
        <v/>
      </c>
      <c r="GY66" s="16">
        <v>0</v>
      </c>
      <c r="GZ66" s="17" t="str">
        <f t="shared" si="205"/>
        <v/>
      </c>
      <c r="HA66" s="16">
        <v>0</v>
      </c>
      <c r="HB66" s="17" t="str">
        <f t="shared" si="206"/>
        <v/>
      </c>
      <c r="HC66" s="16">
        <v>247613</v>
      </c>
      <c r="HD66" s="17">
        <f t="shared" si="207"/>
        <v>-0.48271257485029939</v>
      </c>
      <c r="HE66" s="16">
        <v>271100</v>
      </c>
      <c r="HF66" s="17">
        <f t="shared" si="208"/>
        <v>-0.62335329341317369</v>
      </c>
      <c r="HG66" s="16">
        <v>0</v>
      </c>
      <c r="HH66" s="17" t="str">
        <f t="shared" si="105"/>
        <v/>
      </c>
      <c r="HI66" s="96">
        <v>209500</v>
      </c>
      <c r="HJ66" s="17">
        <f t="shared" si="209"/>
        <v>-0.25449101796407186</v>
      </c>
      <c r="HK66" s="49">
        <v>279800</v>
      </c>
      <c r="HL66" s="17">
        <f t="shared" si="107"/>
        <v>-0.67544910179640716</v>
      </c>
      <c r="HM66" s="16">
        <v>202500</v>
      </c>
      <c r="HN66" s="17">
        <f t="shared" si="210"/>
        <v>-0.21257485029940121</v>
      </c>
      <c r="HO66" s="16">
        <v>258800</v>
      </c>
      <c r="HP66" s="17">
        <f t="shared" si="211"/>
        <v>-0.54970059880239519</v>
      </c>
      <c r="HQ66" s="49">
        <v>243000</v>
      </c>
      <c r="HR66" s="17">
        <f t="shared" si="110"/>
        <v>-0.45508982035928142</v>
      </c>
      <c r="HS66" s="16">
        <v>0</v>
      </c>
      <c r="HT66" s="17" t="str">
        <f t="shared" si="212"/>
        <v/>
      </c>
      <c r="HU66" s="16">
        <v>0</v>
      </c>
      <c r="HV66" s="17" t="str">
        <f t="shared" si="213"/>
        <v/>
      </c>
      <c r="HW66" s="16">
        <v>225900</v>
      </c>
      <c r="HX66" s="17">
        <f t="shared" si="113"/>
        <v>-0.35269461077844311</v>
      </c>
      <c r="HY66" s="49">
        <v>0</v>
      </c>
      <c r="HZ66" s="17" t="str">
        <f t="shared" si="114"/>
        <v/>
      </c>
      <c r="IA66" s="16">
        <v>0</v>
      </c>
      <c r="IB66" s="17" t="str">
        <f t="shared" si="214"/>
        <v/>
      </c>
      <c r="IC66" s="16">
        <v>0</v>
      </c>
      <c r="ID66" s="17" t="str">
        <f t="shared" si="215"/>
        <v/>
      </c>
      <c r="IE66" s="16">
        <v>382400</v>
      </c>
      <c r="IF66" s="17">
        <f t="shared" si="117"/>
        <v>-1.2898203592814372</v>
      </c>
      <c r="IG66" s="49">
        <v>0</v>
      </c>
      <c r="IH66" s="17" t="str">
        <f t="shared" si="118"/>
        <v/>
      </c>
      <c r="II66" s="49">
        <v>299400</v>
      </c>
      <c r="IJ66" s="47">
        <f t="shared" si="138"/>
        <v>-0.792814371257485</v>
      </c>
      <c r="IK66" s="89">
        <v>152600</v>
      </c>
      <c r="IL66" s="17">
        <f t="shared" si="216"/>
        <v>8.6227544910179643E-2</v>
      </c>
      <c r="IM66" s="16">
        <v>0</v>
      </c>
      <c r="IN66" s="17" t="str">
        <f t="shared" si="217"/>
        <v/>
      </c>
      <c r="IO66" s="16">
        <v>276675</v>
      </c>
      <c r="IP66" s="17">
        <f t="shared" si="218"/>
        <v>-0.65673652694610773</v>
      </c>
      <c r="IQ66" s="16">
        <v>272100</v>
      </c>
      <c r="IR66" s="17">
        <f t="shared" si="219"/>
        <v>-0.62934131736526944</v>
      </c>
      <c r="IS66" s="49">
        <v>183100</v>
      </c>
      <c r="IT66" s="17">
        <f t="shared" si="123"/>
        <v>-9.6407185628742509E-2</v>
      </c>
      <c r="IU66" s="16">
        <v>89500</v>
      </c>
      <c r="IV66" s="17">
        <f t="shared" si="220"/>
        <v>0.46407185628742514</v>
      </c>
      <c r="IW66" s="16">
        <v>0</v>
      </c>
      <c r="IX66" s="17" t="str">
        <f t="shared" si="221"/>
        <v/>
      </c>
      <c r="IY66" s="16">
        <v>247613</v>
      </c>
      <c r="IZ66" s="17">
        <f t="shared" si="222"/>
        <v>-0.48271257485029939</v>
      </c>
      <c r="JA66" s="16">
        <v>262900</v>
      </c>
      <c r="JB66" s="17">
        <f t="shared" si="223"/>
        <v>-0.57425149700598799</v>
      </c>
      <c r="JC66" s="49">
        <v>107400</v>
      </c>
      <c r="JD66" s="17">
        <f t="shared" si="128"/>
        <v>0.35688622754491017</v>
      </c>
      <c r="JE66" s="16">
        <v>149900</v>
      </c>
      <c r="JF66" s="17">
        <f t="shared" si="224"/>
        <v>0.10239520958083832</v>
      </c>
      <c r="JG66" s="16">
        <v>0</v>
      </c>
      <c r="JH66" s="17" t="str">
        <f t="shared" si="225"/>
        <v/>
      </c>
      <c r="JI66" s="16">
        <v>276675</v>
      </c>
      <c r="JJ66" s="17">
        <f t="shared" si="226"/>
        <v>-0.65673652694610773</v>
      </c>
      <c r="JK66" s="16">
        <v>273400</v>
      </c>
      <c r="JL66" s="17">
        <f t="shared" si="227"/>
        <v>-0.63712574850299397</v>
      </c>
      <c r="JM66" s="49">
        <v>179900</v>
      </c>
      <c r="JN66" s="17">
        <f t="shared" si="133"/>
        <v>-7.7245508982035929E-2</v>
      </c>
      <c r="JO66" s="16">
        <v>199300</v>
      </c>
      <c r="JP66" s="17">
        <f t="shared" si="228"/>
        <v>-0.19341317365269461</v>
      </c>
      <c r="JQ66" s="16">
        <v>0</v>
      </c>
      <c r="JR66" s="17" t="str">
        <f t="shared" si="229"/>
        <v/>
      </c>
      <c r="JS66" s="16">
        <v>276300</v>
      </c>
      <c r="JT66" s="17">
        <f t="shared" si="230"/>
        <v>-0.65449101796407183</v>
      </c>
      <c r="JU66" s="49">
        <v>239200</v>
      </c>
      <c r="JV66" s="17">
        <f t="shared" si="137"/>
        <v>-0.43233532934131735</v>
      </c>
    </row>
    <row r="67" spans="2:282" ht="13.5" customHeight="1">
      <c r="B67" s="4">
        <v>16</v>
      </c>
      <c r="C67" s="4">
        <v>16</v>
      </c>
      <c r="D67" s="7">
        <v>172000</v>
      </c>
      <c r="E67" s="16"/>
      <c r="F67" s="17" t="str">
        <f t="shared" si="139"/>
        <v/>
      </c>
      <c r="G67" s="16">
        <v>232600</v>
      </c>
      <c r="H67" s="17">
        <f t="shared" si="140"/>
        <v>-0.35232558139534886</v>
      </c>
      <c r="I67" s="16">
        <v>0</v>
      </c>
      <c r="J67" s="17" t="str">
        <f t="shared" si="141"/>
        <v/>
      </c>
      <c r="K67" s="16">
        <v>279375</v>
      </c>
      <c r="L67" s="17">
        <f t="shared" si="142"/>
        <v>-0.62427325581395354</v>
      </c>
      <c r="M67" s="16">
        <v>279800</v>
      </c>
      <c r="N67" s="17">
        <f t="shared" si="143"/>
        <v>-0.62674418604651161</v>
      </c>
      <c r="O67" s="16">
        <v>279100</v>
      </c>
      <c r="P67" s="17">
        <f t="shared" si="5"/>
        <v>-0.62267441860465111</v>
      </c>
      <c r="Q67" s="16">
        <v>161900</v>
      </c>
      <c r="R67" s="17">
        <f t="shared" si="144"/>
        <v>5.8720930232558137E-2</v>
      </c>
      <c r="S67" s="16">
        <v>0</v>
      </c>
      <c r="T67" s="17" t="str">
        <f t="shared" si="145"/>
        <v/>
      </c>
      <c r="U67" s="16">
        <v>252563</v>
      </c>
      <c r="V67" s="17">
        <f t="shared" si="146"/>
        <v>-0.46838953488372093</v>
      </c>
      <c r="W67" s="16">
        <v>247900</v>
      </c>
      <c r="X67" s="17">
        <f t="shared" si="9"/>
        <v>-0.44127906976744186</v>
      </c>
      <c r="Y67" s="16">
        <v>194300</v>
      </c>
      <c r="Z67" s="17">
        <f t="shared" si="10"/>
        <v>-0.12965116279069769</v>
      </c>
      <c r="AA67" s="16">
        <v>229300</v>
      </c>
      <c r="AB67" s="17">
        <f t="shared" si="147"/>
        <v>-0.33313953488372094</v>
      </c>
      <c r="AC67" s="16">
        <v>279375</v>
      </c>
      <c r="AD67" s="17">
        <f t="shared" si="148"/>
        <v>-0.62427325581395354</v>
      </c>
      <c r="AE67" s="16" t="s">
        <v>86</v>
      </c>
      <c r="AF67" s="17" t="str">
        <f t="shared" si="149"/>
        <v/>
      </c>
      <c r="AG67" s="16">
        <v>275200</v>
      </c>
      <c r="AH67" s="17">
        <f t="shared" si="14"/>
        <v>-0.6</v>
      </c>
      <c r="AI67" s="16">
        <v>161700</v>
      </c>
      <c r="AJ67" s="17">
        <f t="shared" si="150"/>
        <v>5.9883720930232559E-2</v>
      </c>
      <c r="AK67" s="16">
        <v>0</v>
      </c>
      <c r="AL67" s="17" t="str">
        <f t="shared" si="151"/>
        <v/>
      </c>
      <c r="AM67" s="16">
        <v>279375</v>
      </c>
      <c r="AN67" s="17">
        <f t="shared" si="152"/>
        <v>-0.62427325581395354</v>
      </c>
      <c r="AO67" s="16">
        <v>0</v>
      </c>
      <c r="AP67" s="17" t="str">
        <f t="shared" si="153"/>
        <v/>
      </c>
      <c r="AQ67" s="16">
        <v>194000</v>
      </c>
      <c r="AR67" s="17">
        <f t="shared" si="19"/>
        <v>-0.12790697674418605</v>
      </c>
      <c r="AS67" s="16">
        <v>186200</v>
      </c>
      <c r="AT67" s="17">
        <f t="shared" si="154"/>
        <v>-8.2558139534883723E-2</v>
      </c>
      <c r="AU67" s="16">
        <v>0</v>
      </c>
      <c r="AV67" s="17" t="str">
        <f t="shared" si="155"/>
        <v/>
      </c>
      <c r="AW67" s="16">
        <v>276000</v>
      </c>
      <c r="AX67" s="17">
        <f t="shared" si="22"/>
        <v>-0.60465116279069764</v>
      </c>
      <c r="AY67" s="16">
        <v>223400</v>
      </c>
      <c r="AZ67" s="17">
        <f t="shared" si="23"/>
        <v>-0.2988372093023256</v>
      </c>
      <c r="BA67" s="16">
        <v>174200</v>
      </c>
      <c r="BB67" s="17">
        <f t="shared" si="156"/>
        <v>-1.2790697674418604E-2</v>
      </c>
      <c r="BC67" s="16">
        <v>0</v>
      </c>
      <c r="BD67" s="17" t="str">
        <f t="shared" si="157"/>
        <v/>
      </c>
      <c r="BE67" s="16">
        <v>226100</v>
      </c>
      <c r="BF67" s="17">
        <f t="shared" si="26"/>
        <v>-0.31453488372093025</v>
      </c>
      <c r="BG67" s="16">
        <v>209000</v>
      </c>
      <c r="BH67" s="17">
        <f t="shared" si="27"/>
        <v>-0.21511627906976744</v>
      </c>
      <c r="BI67" s="16">
        <v>0</v>
      </c>
      <c r="BJ67" s="17" t="str">
        <f t="shared" si="158"/>
        <v/>
      </c>
      <c r="BK67" s="16">
        <v>0</v>
      </c>
      <c r="BL67" s="17" t="str">
        <f t="shared" si="159"/>
        <v/>
      </c>
      <c r="BM67" s="16">
        <v>252563</v>
      </c>
      <c r="BN67" s="17">
        <f t="shared" si="160"/>
        <v>-0.46838953488372093</v>
      </c>
      <c r="BO67" s="16">
        <v>266000</v>
      </c>
      <c r="BP67" s="17">
        <f t="shared" si="31"/>
        <v>-0.54651162790697672</v>
      </c>
      <c r="BQ67" s="16">
        <v>0</v>
      </c>
      <c r="BR67" s="17" t="str">
        <f t="shared" si="32"/>
        <v/>
      </c>
      <c r="BS67" s="16">
        <v>203200</v>
      </c>
      <c r="BT67" s="17">
        <f t="shared" si="161"/>
        <v>-0.18139534883720931</v>
      </c>
      <c r="BU67" s="16">
        <v>175000</v>
      </c>
      <c r="BV67" s="17">
        <f t="shared" si="162"/>
        <v>-1.7441860465116279E-2</v>
      </c>
      <c r="BW67" s="16">
        <v>243800</v>
      </c>
      <c r="BX67" s="17">
        <f t="shared" si="35"/>
        <v>-0.41744186046511628</v>
      </c>
      <c r="BY67" s="16">
        <v>158400</v>
      </c>
      <c r="BZ67" s="17">
        <f t="shared" si="163"/>
        <v>7.9069767441860464E-2</v>
      </c>
      <c r="CA67" s="16">
        <v>0</v>
      </c>
      <c r="CB67" s="17" t="str">
        <f t="shared" si="164"/>
        <v/>
      </c>
      <c r="CC67" s="16">
        <v>252563</v>
      </c>
      <c r="CD67" s="17">
        <f t="shared" si="165"/>
        <v>-0.46838953488372093</v>
      </c>
      <c r="CE67" s="16">
        <v>265400</v>
      </c>
      <c r="CF67" s="17">
        <f t="shared" si="39"/>
        <v>-0.5430232558139535</v>
      </c>
      <c r="CG67" s="16">
        <v>190100</v>
      </c>
      <c r="CH67" s="17">
        <f t="shared" si="40"/>
        <v>-0.10523255813953489</v>
      </c>
      <c r="CI67" s="16">
        <v>0</v>
      </c>
      <c r="CJ67" s="17" t="str">
        <f t="shared" si="166"/>
        <v/>
      </c>
      <c r="CK67" s="16">
        <v>0</v>
      </c>
      <c r="CL67" s="17" t="str">
        <f t="shared" si="167"/>
        <v/>
      </c>
      <c r="CM67" s="16">
        <v>0</v>
      </c>
      <c r="CN67" s="17" t="str">
        <f t="shared" si="43"/>
        <v/>
      </c>
      <c r="CO67" s="16">
        <v>195800</v>
      </c>
      <c r="CP67" s="17">
        <f t="shared" si="168"/>
        <v>-0.13837209302325582</v>
      </c>
      <c r="CQ67" s="16">
        <v>0</v>
      </c>
      <c r="CR67" s="17" t="str">
        <f t="shared" si="169"/>
        <v/>
      </c>
      <c r="CS67" s="16">
        <v>198500</v>
      </c>
      <c r="CT67" s="17">
        <f t="shared" si="170"/>
        <v>-0.15406976744186046</v>
      </c>
      <c r="CU67" s="16">
        <v>0</v>
      </c>
      <c r="CV67" s="17" t="str">
        <f t="shared" si="47"/>
        <v/>
      </c>
      <c r="CW67" s="16">
        <v>184400</v>
      </c>
      <c r="CX67" s="17">
        <f t="shared" si="171"/>
        <v>-7.2093023255813959E-2</v>
      </c>
      <c r="CY67" s="16">
        <v>204200</v>
      </c>
      <c r="CZ67" s="17">
        <f t="shared" si="49"/>
        <v>-0.18720930232558139</v>
      </c>
      <c r="DA67" s="16">
        <v>221300</v>
      </c>
      <c r="DB67" s="17">
        <f t="shared" si="172"/>
        <v>-0.28662790697674417</v>
      </c>
      <c r="DC67" s="16">
        <v>0</v>
      </c>
      <c r="DD67" s="17" t="str">
        <f t="shared" si="173"/>
        <v/>
      </c>
      <c r="DE67" s="16">
        <v>0</v>
      </c>
      <c r="DF67" s="17" t="str">
        <f t="shared" si="174"/>
        <v/>
      </c>
      <c r="DG67" s="16">
        <v>252563</v>
      </c>
      <c r="DH67" s="17">
        <f t="shared" si="175"/>
        <v>-0.46838953488372093</v>
      </c>
      <c r="DI67" s="16">
        <v>231300</v>
      </c>
      <c r="DJ67" s="17">
        <f t="shared" si="176"/>
        <v>-0.3447674418604651</v>
      </c>
      <c r="DK67" s="16">
        <v>0</v>
      </c>
      <c r="DL67" s="17" t="str">
        <f t="shared" si="55"/>
        <v/>
      </c>
      <c r="DM67" s="16">
        <v>0</v>
      </c>
      <c r="DN67" s="17" t="str">
        <f t="shared" si="177"/>
        <v/>
      </c>
      <c r="DO67" s="16">
        <v>252563</v>
      </c>
      <c r="DP67" s="17">
        <f t="shared" si="178"/>
        <v>-0.46838953488372093</v>
      </c>
      <c r="DQ67" s="16" t="s">
        <v>86</v>
      </c>
      <c r="DR67" s="17" t="str">
        <f t="shared" si="179"/>
        <v/>
      </c>
      <c r="DS67" s="16">
        <v>0</v>
      </c>
      <c r="DT67" s="17" t="str">
        <f t="shared" si="59"/>
        <v/>
      </c>
      <c r="DU67" s="16">
        <v>157600</v>
      </c>
      <c r="DV67" s="17">
        <f t="shared" si="180"/>
        <v>8.3720930232558138E-2</v>
      </c>
      <c r="DW67" s="16">
        <v>0</v>
      </c>
      <c r="DX67" s="17" t="str">
        <f t="shared" si="181"/>
        <v/>
      </c>
      <c r="DY67" s="16">
        <v>252563</v>
      </c>
      <c r="DZ67" s="17">
        <f t="shared" si="182"/>
        <v>-0.46838953488372093</v>
      </c>
      <c r="EA67" s="16">
        <v>300200</v>
      </c>
      <c r="EB67" s="17">
        <f t="shared" si="63"/>
        <v>-0.74534883720930234</v>
      </c>
      <c r="EC67" s="16">
        <v>0</v>
      </c>
      <c r="ED67" s="17" t="str">
        <f t="shared" si="64"/>
        <v/>
      </c>
      <c r="EE67" s="16">
        <v>0</v>
      </c>
      <c r="EF67" s="17" t="str">
        <f t="shared" si="183"/>
        <v/>
      </c>
      <c r="EG67" s="16">
        <v>0</v>
      </c>
      <c r="EH67" s="17" t="str">
        <f t="shared" si="184"/>
        <v/>
      </c>
      <c r="EI67" s="16">
        <v>231700</v>
      </c>
      <c r="EJ67" s="17">
        <f t="shared" si="67"/>
        <v>-0.34709302325581393</v>
      </c>
      <c r="EK67" s="16">
        <v>0</v>
      </c>
      <c r="EL67" s="17" t="str">
        <f t="shared" si="68"/>
        <v/>
      </c>
      <c r="EM67" s="16">
        <v>164200</v>
      </c>
      <c r="EN67" s="17">
        <f t="shared" si="185"/>
        <v>4.5348837209302328E-2</v>
      </c>
      <c r="EO67" s="16">
        <v>132700</v>
      </c>
      <c r="EP67" s="17">
        <f t="shared" si="186"/>
        <v>0.22848837209302325</v>
      </c>
      <c r="EQ67" s="16">
        <v>197000</v>
      </c>
      <c r="ER67" s="17">
        <f t="shared" si="71"/>
        <v>-0.14534883720930233</v>
      </c>
      <c r="ES67" s="16">
        <v>206000</v>
      </c>
      <c r="ET67" s="17">
        <f t="shared" si="187"/>
        <v>-0.19767441860465115</v>
      </c>
      <c r="EU67" s="16">
        <v>0</v>
      </c>
      <c r="EV67" s="17" t="str">
        <f t="shared" si="188"/>
        <v/>
      </c>
      <c r="EW67" s="16">
        <v>279375</v>
      </c>
      <c r="EX67" s="17">
        <f t="shared" si="189"/>
        <v>-0.62427325581395354</v>
      </c>
      <c r="EY67" s="16">
        <v>266700</v>
      </c>
      <c r="EZ67" s="17">
        <f t="shared" si="75"/>
        <v>-0.55058139534883721</v>
      </c>
      <c r="FA67" s="16">
        <v>247200</v>
      </c>
      <c r="FB67" s="17">
        <f t="shared" si="76"/>
        <v>-0.43720930232558142</v>
      </c>
      <c r="FC67" s="16">
        <v>225900</v>
      </c>
      <c r="FD67" s="17">
        <f t="shared" si="190"/>
        <v>-0.3133720930232558</v>
      </c>
      <c r="FE67" s="16">
        <v>0</v>
      </c>
      <c r="FF67" s="17" t="str">
        <f t="shared" si="191"/>
        <v/>
      </c>
      <c r="FG67" s="16">
        <v>0</v>
      </c>
      <c r="FH67" s="17" t="str">
        <f t="shared" si="79"/>
        <v/>
      </c>
      <c r="FI67" s="16">
        <v>186200</v>
      </c>
      <c r="FJ67" s="17">
        <f t="shared" si="192"/>
        <v>-8.2558139534883723E-2</v>
      </c>
      <c r="FK67" s="16">
        <v>0</v>
      </c>
      <c r="FL67" s="17" t="str">
        <f t="shared" si="193"/>
        <v/>
      </c>
      <c r="FM67" s="16">
        <v>274100</v>
      </c>
      <c r="FN67" s="17">
        <f t="shared" si="82"/>
        <v>-0.59360465116279071</v>
      </c>
      <c r="FO67" s="16">
        <v>223400</v>
      </c>
      <c r="FP67" s="17">
        <f t="shared" si="83"/>
        <v>-0.2988372093023256</v>
      </c>
      <c r="FQ67" s="16">
        <v>199800</v>
      </c>
      <c r="FR67" s="17">
        <f t="shared" si="194"/>
        <v>-0.16162790697674417</v>
      </c>
      <c r="FS67" s="16">
        <v>170100</v>
      </c>
      <c r="FT67" s="17">
        <f t="shared" si="195"/>
        <v>1.1046511627906977E-2</v>
      </c>
      <c r="FU67" s="16">
        <v>239800</v>
      </c>
      <c r="FV67" s="17">
        <f t="shared" si="86"/>
        <v>-0.39418604651162792</v>
      </c>
      <c r="FW67" s="16">
        <v>188400</v>
      </c>
      <c r="FX67" s="17">
        <f t="shared" si="196"/>
        <v>-9.5348837209302331E-2</v>
      </c>
      <c r="FY67" s="16">
        <v>0</v>
      </c>
      <c r="FZ67" s="17" t="str">
        <f t="shared" si="197"/>
        <v/>
      </c>
      <c r="GA67" s="16">
        <v>279375</v>
      </c>
      <c r="GB67" s="17">
        <f t="shared" si="198"/>
        <v>-0.62427325581395354</v>
      </c>
      <c r="GC67" s="16">
        <v>275100</v>
      </c>
      <c r="GD67" s="17">
        <f t="shared" si="199"/>
        <v>-0.59941860465116281</v>
      </c>
      <c r="GE67" s="16">
        <v>226100</v>
      </c>
      <c r="GF67" s="17">
        <f t="shared" si="91"/>
        <v>-0.31453488372093025</v>
      </c>
      <c r="GG67" s="16">
        <v>199300</v>
      </c>
      <c r="GH67" s="17">
        <f t="shared" si="200"/>
        <v>-0.15872093023255815</v>
      </c>
      <c r="GI67" s="16">
        <v>0</v>
      </c>
      <c r="GJ67" s="17" t="str">
        <f t="shared" si="201"/>
        <v/>
      </c>
      <c r="GK67" s="16">
        <v>192000</v>
      </c>
      <c r="GL67" s="17">
        <f t="shared" si="94"/>
        <v>-0.11627906976744186</v>
      </c>
      <c r="GM67" s="16">
        <v>235700</v>
      </c>
      <c r="GN67" s="17">
        <f t="shared" si="202"/>
        <v>-0.37034883720930234</v>
      </c>
      <c r="GO67" s="16">
        <v>282800</v>
      </c>
      <c r="GP67" s="17">
        <f t="shared" si="96"/>
        <v>-0.64418604651162792</v>
      </c>
      <c r="GQ67" s="16">
        <v>289100</v>
      </c>
      <c r="GR67" s="17">
        <f t="shared" si="203"/>
        <v>-0.68081395348837215</v>
      </c>
      <c r="GS67" s="16">
        <v>346900</v>
      </c>
      <c r="GT67" s="17">
        <f t="shared" si="98"/>
        <v>-1.0168604651162791</v>
      </c>
      <c r="GU67" s="16">
        <v>0</v>
      </c>
      <c r="GV67" s="17" t="str">
        <f t="shared" si="204"/>
        <v/>
      </c>
      <c r="GW67" s="16">
        <v>0</v>
      </c>
      <c r="GX67" s="17" t="str">
        <f t="shared" si="100"/>
        <v/>
      </c>
      <c r="GY67" s="16">
        <v>0</v>
      </c>
      <c r="GZ67" s="17" t="str">
        <f t="shared" si="205"/>
        <v/>
      </c>
      <c r="HA67" s="16">
        <v>0</v>
      </c>
      <c r="HB67" s="17" t="str">
        <f t="shared" si="206"/>
        <v/>
      </c>
      <c r="HC67" s="16">
        <v>252563</v>
      </c>
      <c r="HD67" s="17">
        <f t="shared" si="207"/>
        <v>-0.46838953488372093</v>
      </c>
      <c r="HE67" s="16">
        <v>271100</v>
      </c>
      <c r="HF67" s="17">
        <f t="shared" si="208"/>
        <v>-0.5761627906976744</v>
      </c>
      <c r="HG67" s="16">
        <v>0</v>
      </c>
      <c r="HH67" s="17" t="str">
        <f t="shared" si="105"/>
        <v/>
      </c>
      <c r="HI67" s="96">
        <v>216000</v>
      </c>
      <c r="HJ67" s="17">
        <f t="shared" si="209"/>
        <v>-0.2558139534883721</v>
      </c>
      <c r="HK67" s="49">
        <v>287800</v>
      </c>
      <c r="HL67" s="17">
        <f t="shared" si="107"/>
        <v>-0.67325581395348832</v>
      </c>
      <c r="HM67" s="16">
        <v>206800</v>
      </c>
      <c r="HN67" s="17">
        <f t="shared" si="210"/>
        <v>-0.20232558139534884</v>
      </c>
      <c r="HO67" s="16">
        <v>267300</v>
      </c>
      <c r="HP67" s="17">
        <f t="shared" si="211"/>
        <v>-0.55406976744186043</v>
      </c>
      <c r="HQ67" s="49">
        <v>248200</v>
      </c>
      <c r="HR67" s="17">
        <f t="shared" si="110"/>
        <v>-0.44302325581395346</v>
      </c>
      <c r="HS67" s="16">
        <v>0</v>
      </c>
      <c r="HT67" s="17" t="str">
        <f t="shared" si="212"/>
        <v/>
      </c>
      <c r="HU67" s="16">
        <v>0</v>
      </c>
      <c r="HV67" s="17" t="str">
        <f t="shared" si="213"/>
        <v/>
      </c>
      <c r="HW67" s="16">
        <v>225900</v>
      </c>
      <c r="HX67" s="17">
        <f t="shared" si="113"/>
        <v>-0.3133720930232558</v>
      </c>
      <c r="HY67" s="49">
        <v>0</v>
      </c>
      <c r="HZ67" s="17" t="str">
        <f t="shared" si="114"/>
        <v/>
      </c>
      <c r="IA67" s="16">
        <v>0</v>
      </c>
      <c r="IB67" s="17" t="str">
        <f t="shared" si="214"/>
        <v/>
      </c>
      <c r="IC67" s="16">
        <v>0</v>
      </c>
      <c r="ID67" s="17" t="str">
        <f t="shared" si="215"/>
        <v/>
      </c>
      <c r="IE67" s="16">
        <v>382400</v>
      </c>
      <c r="IF67" s="17">
        <f t="shared" si="117"/>
        <v>-1.2232558139534884</v>
      </c>
      <c r="IG67" s="49">
        <v>0</v>
      </c>
      <c r="IH67" s="17" t="str">
        <f t="shared" si="118"/>
        <v/>
      </c>
      <c r="II67" s="49">
        <v>306700</v>
      </c>
      <c r="IJ67" s="47">
        <f t="shared" si="138"/>
        <v>-0.7831395348837209</v>
      </c>
      <c r="IK67" s="89">
        <v>157000</v>
      </c>
      <c r="IL67" s="17">
        <f t="shared" si="216"/>
        <v>8.7209302325581398E-2</v>
      </c>
      <c r="IM67" s="16">
        <v>0</v>
      </c>
      <c r="IN67" s="17" t="str">
        <f t="shared" si="217"/>
        <v/>
      </c>
      <c r="IO67" s="16">
        <v>279375</v>
      </c>
      <c r="IP67" s="17">
        <f t="shared" si="218"/>
        <v>-0.62427325581395354</v>
      </c>
      <c r="IQ67" s="16">
        <v>272100</v>
      </c>
      <c r="IR67" s="17">
        <f t="shared" si="219"/>
        <v>-0.5819767441860465</v>
      </c>
      <c r="IS67" s="49">
        <v>188400</v>
      </c>
      <c r="IT67" s="17">
        <f t="shared" si="123"/>
        <v>-9.5348837209302331E-2</v>
      </c>
      <c r="IU67" s="16">
        <v>95200</v>
      </c>
      <c r="IV67" s="17">
        <f t="shared" si="220"/>
        <v>0.44651162790697674</v>
      </c>
      <c r="IW67" s="16">
        <v>0</v>
      </c>
      <c r="IX67" s="17" t="str">
        <f t="shared" si="221"/>
        <v/>
      </c>
      <c r="IY67" s="16">
        <v>252563</v>
      </c>
      <c r="IZ67" s="17">
        <f t="shared" si="222"/>
        <v>-0.46838953488372093</v>
      </c>
      <c r="JA67" s="16">
        <v>262900</v>
      </c>
      <c r="JB67" s="17">
        <f t="shared" si="223"/>
        <v>-0.52848837209302324</v>
      </c>
      <c r="JC67" s="49">
        <v>114200</v>
      </c>
      <c r="JD67" s="17">
        <f t="shared" si="128"/>
        <v>0.336046511627907</v>
      </c>
      <c r="JE67" s="16">
        <v>154500</v>
      </c>
      <c r="JF67" s="17">
        <f t="shared" si="224"/>
        <v>0.10174418604651163</v>
      </c>
      <c r="JG67" s="16">
        <v>0</v>
      </c>
      <c r="JH67" s="17" t="str">
        <f t="shared" si="225"/>
        <v/>
      </c>
      <c r="JI67" s="16">
        <v>279375</v>
      </c>
      <c r="JJ67" s="17">
        <f t="shared" si="226"/>
        <v>-0.62427325581395354</v>
      </c>
      <c r="JK67" s="16">
        <v>273400</v>
      </c>
      <c r="JL67" s="17">
        <f t="shared" si="227"/>
        <v>-0.58953488372093021</v>
      </c>
      <c r="JM67" s="49">
        <v>185400</v>
      </c>
      <c r="JN67" s="17">
        <f t="shared" si="133"/>
        <v>-7.7906976744186049E-2</v>
      </c>
      <c r="JO67" s="16">
        <v>205600</v>
      </c>
      <c r="JP67" s="17">
        <f t="shared" si="228"/>
        <v>-0.19534883720930232</v>
      </c>
      <c r="JQ67" s="16">
        <v>0</v>
      </c>
      <c r="JR67" s="17" t="str">
        <f t="shared" si="229"/>
        <v/>
      </c>
      <c r="JS67" s="16">
        <v>276300</v>
      </c>
      <c r="JT67" s="17">
        <f t="shared" si="230"/>
        <v>-0.60639534883720925</v>
      </c>
      <c r="JU67" s="49">
        <v>246700</v>
      </c>
      <c r="JV67" s="17">
        <f t="shared" si="137"/>
        <v>-0.43430232558139537</v>
      </c>
    </row>
    <row r="68" spans="2:282" ht="13.5" customHeight="1">
      <c r="B68" s="4">
        <v>16.5</v>
      </c>
      <c r="C68" s="4">
        <v>16.5</v>
      </c>
      <c r="D68" s="7">
        <v>177000</v>
      </c>
      <c r="E68" s="16"/>
      <c r="F68" s="17" t="str">
        <f t="shared" si="139"/>
        <v/>
      </c>
      <c r="G68" s="16">
        <v>239800</v>
      </c>
      <c r="H68" s="17">
        <f t="shared" si="140"/>
        <v>-0.35480225988700564</v>
      </c>
      <c r="I68" s="16">
        <v>0</v>
      </c>
      <c r="J68" s="17" t="str">
        <f t="shared" si="141"/>
        <v/>
      </c>
      <c r="K68" s="16">
        <v>282300</v>
      </c>
      <c r="L68" s="17">
        <f t="shared" si="142"/>
        <v>-0.59491525423728808</v>
      </c>
      <c r="M68" s="16">
        <v>297200</v>
      </c>
      <c r="N68" s="17">
        <f t="shared" si="143"/>
        <v>-0.67909604519774014</v>
      </c>
      <c r="O68" s="16">
        <v>287800</v>
      </c>
      <c r="P68" s="17">
        <f t="shared" si="5"/>
        <v>-0.6259887005649718</v>
      </c>
      <c r="Q68" s="16">
        <v>167000</v>
      </c>
      <c r="R68" s="17">
        <f t="shared" si="144"/>
        <v>5.6497175141242938E-2</v>
      </c>
      <c r="S68" s="16">
        <v>0</v>
      </c>
      <c r="T68" s="17" t="str">
        <f t="shared" si="145"/>
        <v/>
      </c>
      <c r="U68" s="16">
        <v>259913</v>
      </c>
      <c r="V68" s="17">
        <f t="shared" si="146"/>
        <v>-0.46843502824858757</v>
      </c>
      <c r="W68" s="16">
        <v>262600</v>
      </c>
      <c r="X68" s="17">
        <f t="shared" si="9"/>
        <v>-0.48361581920903957</v>
      </c>
      <c r="Y68" s="16">
        <v>200400</v>
      </c>
      <c r="Z68" s="17">
        <f t="shared" si="10"/>
        <v>-0.13220338983050847</v>
      </c>
      <c r="AA68" s="16">
        <v>235000</v>
      </c>
      <c r="AB68" s="17">
        <f t="shared" si="147"/>
        <v>-0.32768361581920902</v>
      </c>
      <c r="AC68" s="16">
        <v>282300</v>
      </c>
      <c r="AD68" s="17">
        <f t="shared" si="148"/>
        <v>-0.59491525423728808</v>
      </c>
      <c r="AE68" s="16" t="s">
        <v>86</v>
      </c>
      <c r="AF68" s="17" t="str">
        <f t="shared" si="149"/>
        <v/>
      </c>
      <c r="AG68" s="16">
        <v>282000</v>
      </c>
      <c r="AH68" s="17">
        <f t="shared" si="14"/>
        <v>-0.59322033898305082</v>
      </c>
      <c r="AI68" s="16">
        <v>166600</v>
      </c>
      <c r="AJ68" s="17">
        <f t="shared" si="150"/>
        <v>5.8757062146892657E-2</v>
      </c>
      <c r="AK68" s="16">
        <v>0</v>
      </c>
      <c r="AL68" s="17" t="str">
        <f t="shared" si="151"/>
        <v/>
      </c>
      <c r="AM68" s="16">
        <v>282300</v>
      </c>
      <c r="AN68" s="17">
        <f t="shared" si="152"/>
        <v>-0.59491525423728808</v>
      </c>
      <c r="AO68" s="16">
        <v>0</v>
      </c>
      <c r="AP68" s="17" t="str">
        <f t="shared" si="153"/>
        <v/>
      </c>
      <c r="AQ68" s="16">
        <v>199900</v>
      </c>
      <c r="AR68" s="17">
        <f t="shared" si="19"/>
        <v>-0.12937853107344632</v>
      </c>
      <c r="AS68" s="16">
        <v>191900</v>
      </c>
      <c r="AT68" s="17">
        <f t="shared" si="154"/>
        <v>-8.4180790960451973E-2</v>
      </c>
      <c r="AU68" s="16">
        <v>0</v>
      </c>
      <c r="AV68" s="17" t="str">
        <f t="shared" si="155"/>
        <v/>
      </c>
      <c r="AW68" s="16">
        <v>293000</v>
      </c>
      <c r="AX68" s="17">
        <f t="shared" si="22"/>
        <v>-0.65536723163841804</v>
      </c>
      <c r="AY68" s="16">
        <v>230300</v>
      </c>
      <c r="AZ68" s="17">
        <f t="shared" si="23"/>
        <v>-0.30112994350282485</v>
      </c>
      <c r="BA68" s="16">
        <v>179600</v>
      </c>
      <c r="BB68" s="17">
        <f t="shared" si="156"/>
        <v>-1.4689265536723164E-2</v>
      </c>
      <c r="BC68" s="16">
        <v>0</v>
      </c>
      <c r="BD68" s="17" t="str">
        <f t="shared" si="157"/>
        <v/>
      </c>
      <c r="BE68" s="16">
        <v>239800</v>
      </c>
      <c r="BF68" s="17">
        <f t="shared" si="26"/>
        <v>-0.35480225988700564</v>
      </c>
      <c r="BG68" s="16">
        <v>215500</v>
      </c>
      <c r="BH68" s="17">
        <f t="shared" si="27"/>
        <v>-0.2175141242937853</v>
      </c>
      <c r="BI68" s="16">
        <v>0</v>
      </c>
      <c r="BJ68" s="17" t="str">
        <f t="shared" si="158"/>
        <v/>
      </c>
      <c r="BK68" s="16">
        <v>0</v>
      </c>
      <c r="BL68" s="17" t="str">
        <f t="shared" si="159"/>
        <v/>
      </c>
      <c r="BM68" s="16">
        <v>259913</v>
      </c>
      <c r="BN68" s="17">
        <f t="shared" si="160"/>
        <v>-0.46843502824858757</v>
      </c>
      <c r="BO68" s="16">
        <v>281900</v>
      </c>
      <c r="BP68" s="17">
        <f t="shared" si="31"/>
        <v>-0.59265536723163836</v>
      </c>
      <c r="BQ68" s="16">
        <v>0</v>
      </c>
      <c r="BR68" s="17" t="str">
        <f t="shared" si="32"/>
        <v/>
      </c>
      <c r="BS68" s="16">
        <v>210400</v>
      </c>
      <c r="BT68" s="17">
        <f t="shared" si="161"/>
        <v>-0.18870056497175142</v>
      </c>
      <c r="BU68" s="16">
        <v>180300</v>
      </c>
      <c r="BV68" s="17">
        <f t="shared" si="162"/>
        <v>-1.864406779661017E-2</v>
      </c>
      <c r="BW68" s="16">
        <v>252500</v>
      </c>
      <c r="BX68" s="17">
        <f t="shared" si="35"/>
        <v>-0.42655367231638419</v>
      </c>
      <c r="BY68" s="16">
        <v>163500</v>
      </c>
      <c r="BZ68" s="17">
        <f t="shared" si="163"/>
        <v>7.6271186440677971E-2</v>
      </c>
      <c r="CA68" s="16">
        <v>0</v>
      </c>
      <c r="CB68" s="17" t="str">
        <f t="shared" si="164"/>
        <v/>
      </c>
      <c r="CC68" s="16">
        <v>259913</v>
      </c>
      <c r="CD68" s="17">
        <f t="shared" si="165"/>
        <v>-0.46843502824858757</v>
      </c>
      <c r="CE68" s="16">
        <v>281200</v>
      </c>
      <c r="CF68" s="17">
        <f t="shared" si="39"/>
        <v>-0.58870056497175138</v>
      </c>
      <c r="CG68" s="16">
        <v>196200</v>
      </c>
      <c r="CH68" s="17">
        <f t="shared" si="40"/>
        <v>-0.10847457627118644</v>
      </c>
      <c r="CI68" s="16">
        <v>0</v>
      </c>
      <c r="CJ68" s="17" t="str">
        <f t="shared" si="166"/>
        <v/>
      </c>
      <c r="CK68" s="16">
        <v>0</v>
      </c>
      <c r="CL68" s="17" t="str">
        <f t="shared" si="167"/>
        <v/>
      </c>
      <c r="CM68" s="16">
        <v>0</v>
      </c>
      <c r="CN68" s="17" t="str">
        <f t="shared" si="43"/>
        <v/>
      </c>
      <c r="CO68" s="16">
        <v>201800</v>
      </c>
      <c r="CP68" s="17">
        <f t="shared" si="168"/>
        <v>-0.14011299435028249</v>
      </c>
      <c r="CQ68" s="16">
        <v>0</v>
      </c>
      <c r="CR68" s="17" t="str">
        <f t="shared" si="169"/>
        <v/>
      </c>
      <c r="CS68" s="16">
        <v>210600</v>
      </c>
      <c r="CT68" s="17">
        <f t="shared" si="170"/>
        <v>-0.18983050847457628</v>
      </c>
      <c r="CU68" s="16">
        <v>0</v>
      </c>
      <c r="CV68" s="17" t="str">
        <f t="shared" si="47"/>
        <v/>
      </c>
      <c r="CW68" s="16">
        <v>190400</v>
      </c>
      <c r="CX68" s="17">
        <f t="shared" si="171"/>
        <v>-7.5706214689265541E-2</v>
      </c>
      <c r="CY68" s="16">
        <v>210400</v>
      </c>
      <c r="CZ68" s="17">
        <f t="shared" si="49"/>
        <v>-0.18870056497175142</v>
      </c>
      <c r="DA68" s="16">
        <v>228500</v>
      </c>
      <c r="DB68" s="17">
        <f t="shared" si="172"/>
        <v>-0.29096045197740111</v>
      </c>
      <c r="DC68" s="16">
        <v>0</v>
      </c>
      <c r="DD68" s="17" t="str">
        <f t="shared" si="173"/>
        <v/>
      </c>
      <c r="DE68" s="16">
        <v>0</v>
      </c>
      <c r="DF68" s="17" t="str">
        <f t="shared" si="174"/>
        <v/>
      </c>
      <c r="DG68" s="16">
        <v>259913</v>
      </c>
      <c r="DH68" s="17">
        <f t="shared" si="175"/>
        <v>-0.46843502824858757</v>
      </c>
      <c r="DI68" s="16">
        <v>245200</v>
      </c>
      <c r="DJ68" s="17">
        <f t="shared" si="176"/>
        <v>-0.38531073446327685</v>
      </c>
      <c r="DK68" s="16">
        <v>0</v>
      </c>
      <c r="DL68" s="17" t="str">
        <f t="shared" si="55"/>
        <v/>
      </c>
      <c r="DM68" s="16">
        <v>0</v>
      </c>
      <c r="DN68" s="17" t="str">
        <f t="shared" si="177"/>
        <v/>
      </c>
      <c r="DO68" s="16">
        <v>259913</v>
      </c>
      <c r="DP68" s="17">
        <f t="shared" si="178"/>
        <v>-0.46843502824858757</v>
      </c>
      <c r="DQ68" s="16" t="s">
        <v>86</v>
      </c>
      <c r="DR68" s="17" t="str">
        <f t="shared" si="179"/>
        <v/>
      </c>
      <c r="DS68" s="16">
        <v>0</v>
      </c>
      <c r="DT68" s="17" t="str">
        <f t="shared" si="59"/>
        <v/>
      </c>
      <c r="DU68" s="16">
        <v>162300</v>
      </c>
      <c r="DV68" s="17">
        <f t="shared" si="180"/>
        <v>8.3050847457627114E-2</v>
      </c>
      <c r="DW68" s="16">
        <v>0</v>
      </c>
      <c r="DX68" s="17" t="str">
        <f t="shared" si="181"/>
        <v/>
      </c>
      <c r="DY68" s="16">
        <v>259913</v>
      </c>
      <c r="DZ68" s="17">
        <f t="shared" si="182"/>
        <v>-0.46843502824858757</v>
      </c>
      <c r="EA68" s="16">
        <v>318400</v>
      </c>
      <c r="EB68" s="17">
        <f t="shared" si="63"/>
        <v>-0.79887005649717513</v>
      </c>
      <c r="EC68" s="16">
        <v>0</v>
      </c>
      <c r="ED68" s="17" t="str">
        <f t="shared" si="64"/>
        <v/>
      </c>
      <c r="EE68" s="16">
        <v>0</v>
      </c>
      <c r="EF68" s="17" t="str">
        <f t="shared" si="183"/>
        <v/>
      </c>
      <c r="EG68" s="16">
        <v>0</v>
      </c>
      <c r="EH68" s="17" t="str">
        <f t="shared" si="184"/>
        <v/>
      </c>
      <c r="EI68" s="16">
        <v>245800</v>
      </c>
      <c r="EJ68" s="17">
        <f t="shared" si="67"/>
        <v>-0.38870056497175143</v>
      </c>
      <c r="EK68" s="16">
        <v>0</v>
      </c>
      <c r="EL68" s="17" t="str">
        <f t="shared" si="68"/>
        <v/>
      </c>
      <c r="EM68" s="16">
        <v>169100</v>
      </c>
      <c r="EN68" s="17">
        <f t="shared" si="185"/>
        <v>4.463276836158192E-2</v>
      </c>
      <c r="EO68" s="16">
        <v>136700</v>
      </c>
      <c r="EP68" s="17">
        <f t="shared" si="186"/>
        <v>0.22768361581920904</v>
      </c>
      <c r="EQ68" s="16">
        <v>202900</v>
      </c>
      <c r="ER68" s="17">
        <f t="shared" si="71"/>
        <v>-0.14632768361581922</v>
      </c>
      <c r="ES68" s="16">
        <v>214600</v>
      </c>
      <c r="ET68" s="17">
        <f t="shared" si="187"/>
        <v>-0.21242937853107344</v>
      </c>
      <c r="EU68" s="16">
        <v>0</v>
      </c>
      <c r="EV68" s="17" t="str">
        <f t="shared" si="188"/>
        <v/>
      </c>
      <c r="EW68" s="16">
        <v>282300</v>
      </c>
      <c r="EX68" s="17">
        <f t="shared" si="189"/>
        <v>-0.59491525423728808</v>
      </c>
      <c r="EY68" s="16">
        <v>283100</v>
      </c>
      <c r="EZ68" s="17">
        <f t="shared" si="75"/>
        <v>-0.59943502824858752</v>
      </c>
      <c r="FA68" s="16">
        <v>257500</v>
      </c>
      <c r="FB68" s="17">
        <f t="shared" si="76"/>
        <v>-0.45480225988700562</v>
      </c>
      <c r="FC68" s="16">
        <v>233000</v>
      </c>
      <c r="FD68" s="17">
        <f t="shared" si="190"/>
        <v>-0.31638418079096048</v>
      </c>
      <c r="FE68" s="16">
        <v>0</v>
      </c>
      <c r="FF68" s="17" t="str">
        <f t="shared" si="191"/>
        <v/>
      </c>
      <c r="FG68" s="16">
        <v>0</v>
      </c>
      <c r="FH68" s="17" t="str">
        <f t="shared" si="79"/>
        <v/>
      </c>
      <c r="FI68" s="16">
        <v>191900</v>
      </c>
      <c r="FJ68" s="17">
        <f t="shared" si="192"/>
        <v>-8.4180790960451973E-2</v>
      </c>
      <c r="FK68" s="16">
        <v>0</v>
      </c>
      <c r="FL68" s="17" t="str">
        <f t="shared" si="193"/>
        <v/>
      </c>
      <c r="FM68" s="16">
        <v>290900</v>
      </c>
      <c r="FN68" s="17">
        <f t="shared" si="82"/>
        <v>-0.64350282485875709</v>
      </c>
      <c r="FO68" s="16">
        <v>230300</v>
      </c>
      <c r="FP68" s="17">
        <f t="shared" si="83"/>
        <v>-0.30112994350282485</v>
      </c>
      <c r="FQ68" s="16">
        <v>206200</v>
      </c>
      <c r="FR68" s="17">
        <f t="shared" si="194"/>
        <v>-0.16497175141242937</v>
      </c>
      <c r="FS68" s="16">
        <v>175400</v>
      </c>
      <c r="FT68" s="17">
        <f t="shared" si="195"/>
        <v>9.0395480225988704E-3</v>
      </c>
      <c r="FU68" s="16">
        <v>247400</v>
      </c>
      <c r="FV68" s="17">
        <f t="shared" si="86"/>
        <v>-0.3977401129943503</v>
      </c>
      <c r="FW68" s="16">
        <v>196000</v>
      </c>
      <c r="FX68" s="17">
        <f t="shared" si="196"/>
        <v>-0.10734463276836158</v>
      </c>
      <c r="FY68" s="16">
        <v>0</v>
      </c>
      <c r="FZ68" s="17" t="str">
        <f t="shared" si="197"/>
        <v/>
      </c>
      <c r="GA68" s="16">
        <v>282300</v>
      </c>
      <c r="GB68" s="17">
        <f t="shared" si="198"/>
        <v>-0.59491525423728808</v>
      </c>
      <c r="GC68" s="16">
        <v>291800</v>
      </c>
      <c r="GD68" s="17">
        <f t="shared" si="199"/>
        <v>-0.64858757062146888</v>
      </c>
      <c r="GE68" s="16">
        <v>235200</v>
      </c>
      <c r="GF68" s="17">
        <f t="shared" si="91"/>
        <v>-0.32881355932203388</v>
      </c>
      <c r="GG68" s="16">
        <v>205600</v>
      </c>
      <c r="GH68" s="17">
        <f t="shared" si="200"/>
        <v>-0.16158192090395479</v>
      </c>
      <c r="GI68" s="16">
        <v>0</v>
      </c>
      <c r="GJ68" s="17" t="str">
        <f t="shared" si="201"/>
        <v/>
      </c>
      <c r="GK68" s="16">
        <v>197900</v>
      </c>
      <c r="GL68" s="17">
        <f t="shared" si="94"/>
        <v>-0.11807909604519774</v>
      </c>
      <c r="GM68" s="16">
        <v>244000</v>
      </c>
      <c r="GN68" s="17">
        <f t="shared" si="202"/>
        <v>-0.37853107344632769</v>
      </c>
      <c r="GO68" s="16">
        <v>292800</v>
      </c>
      <c r="GP68" s="17">
        <f t="shared" si="96"/>
        <v>-0.65423728813559323</v>
      </c>
      <c r="GQ68" s="16">
        <v>297400</v>
      </c>
      <c r="GR68" s="17">
        <f t="shared" si="203"/>
        <v>-0.68022598870056494</v>
      </c>
      <c r="GS68" s="16">
        <v>356900</v>
      </c>
      <c r="GT68" s="17">
        <f t="shared" si="98"/>
        <v>-1.0163841807909604</v>
      </c>
      <c r="GU68" s="16">
        <v>0</v>
      </c>
      <c r="GV68" s="17" t="str">
        <f t="shared" si="204"/>
        <v/>
      </c>
      <c r="GW68" s="16">
        <v>0</v>
      </c>
      <c r="GX68" s="17" t="str">
        <f t="shared" si="100"/>
        <v/>
      </c>
      <c r="GY68" s="16">
        <v>0</v>
      </c>
      <c r="GZ68" s="17" t="str">
        <f t="shared" si="205"/>
        <v/>
      </c>
      <c r="HA68" s="16">
        <v>0</v>
      </c>
      <c r="HB68" s="17" t="str">
        <f t="shared" si="206"/>
        <v/>
      </c>
      <c r="HC68" s="16">
        <v>259913</v>
      </c>
      <c r="HD68" s="17">
        <f t="shared" si="207"/>
        <v>-0.46843502824858757</v>
      </c>
      <c r="HE68" s="16">
        <v>287900</v>
      </c>
      <c r="HF68" s="17">
        <f t="shared" si="208"/>
        <v>-0.62655367231638415</v>
      </c>
      <c r="HG68" s="16">
        <v>0</v>
      </c>
      <c r="HH68" s="17" t="str">
        <f t="shared" si="105"/>
        <v/>
      </c>
      <c r="HI68" s="96">
        <v>222400</v>
      </c>
      <c r="HJ68" s="17">
        <f t="shared" si="209"/>
        <v>-0.25649717514124293</v>
      </c>
      <c r="HK68" s="49">
        <v>295800</v>
      </c>
      <c r="HL68" s="17">
        <f t="shared" si="107"/>
        <v>-0.67118644067796607</v>
      </c>
      <c r="HM68" s="16">
        <v>214000</v>
      </c>
      <c r="HN68" s="17">
        <f t="shared" si="210"/>
        <v>-0.20903954802259886</v>
      </c>
      <c r="HO68" s="16">
        <v>275800</v>
      </c>
      <c r="HP68" s="17">
        <f t="shared" si="211"/>
        <v>-0.55819209039548023</v>
      </c>
      <c r="HQ68" s="49">
        <v>256800</v>
      </c>
      <c r="HR68" s="17">
        <f t="shared" si="110"/>
        <v>-0.45084745762711864</v>
      </c>
      <c r="HS68" s="16">
        <v>0</v>
      </c>
      <c r="HT68" s="17" t="str">
        <f t="shared" si="212"/>
        <v/>
      </c>
      <c r="HU68" s="16">
        <v>0</v>
      </c>
      <c r="HV68" s="17" t="str">
        <f t="shared" si="213"/>
        <v/>
      </c>
      <c r="HW68" s="16">
        <v>239600</v>
      </c>
      <c r="HX68" s="17">
        <f t="shared" si="113"/>
        <v>-0.35367231638418078</v>
      </c>
      <c r="HY68" s="49">
        <v>0</v>
      </c>
      <c r="HZ68" s="17" t="str">
        <f t="shared" si="114"/>
        <v/>
      </c>
      <c r="IA68" s="16">
        <v>0</v>
      </c>
      <c r="IB68" s="17" t="str">
        <f t="shared" si="214"/>
        <v/>
      </c>
      <c r="IC68" s="16">
        <v>0</v>
      </c>
      <c r="ID68" s="17" t="str">
        <f t="shared" si="215"/>
        <v/>
      </c>
      <c r="IE68" s="16">
        <v>406200</v>
      </c>
      <c r="IF68" s="17">
        <f t="shared" si="117"/>
        <v>-1.2949152542372881</v>
      </c>
      <c r="IG68" s="49">
        <v>0</v>
      </c>
      <c r="IH68" s="17" t="str">
        <f t="shared" si="118"/>
        <v/>
      </c>
      <c r="II68" s="49">
        <v>314000</v>
      </c>
      <c r="IJ68" s="47">
        <f t="shared" si="138"/>
        <v>-0.77401129943502822</v>
      </c>
      <c r="IK68" s="89">
        <v>162200</v>
      </c>
      <c r="IL68" s="17">
        <f t="shared" si="216"/>
        <v>8.3615819209039544E-2</v>
      </c>
      <c r="IM68" s="16">
        <v>0</v>
      </c>
      <c r="IN68" s="17" t="str">
        <f t="shared" si="217"/>
        <v/>
      </c>
      <c r="IO68" s="16">
        <v>282300</v>
      </c>
      <c r="IP68" s="17">
        <f t="shared" si="218"/>
        <v>-0.59491525423728808</v>
      </c>
      <c r="IQ68" s="16">
        <v>288800</v>
      </c>
      <c r="IR68" s="17">
        <f t="shared" si="219"/>
        <v>-0.63163841807909604</v>
      </c>
      <c r="IS68" s="49">
        <v>194600</v>
      </c>
      <c r="IT68" s="17">
        <f t="shared" si="123"/>
        <v>-9.9435028248587576E-2</v>
      </c>
      <c r="IU68" s="16">
        <v>100900</v>
      </c>
      <c r="IV68" s="17">
        <f t="shared" si="220"/>
        <v>0.42994350282485877</v>
      </c>
      <c r="IW68" s="16">
        <v>0</v>
      </c>
      <c r="IX68" s="17" t="str">
        <f t="shared" si="221"/>
        <v/>
      </c>
      <c r="IY68" s="16">
        <v>259913</v>
      </c>
      <c r="IZ68" s="17">
        <f t="shared" si="222"/>
        <v>-0.46843502824858757</v>
      </c>
      <c r="JA68" s="16">
        <v>279000</v>
      </c>
      <c r="JB68" s="17">
        <f t="shared" si="223"/>
        <v>-0.57627118644067798</v>
      </c>
      <c r="JC68" s="49">
        <v>121100</v>
      </c>
      <c r="JD68" s="17">
        <f t="shared" si="128"/>
        <v>0.31581920903954802</v>
      </c>
      <c r="JE68" s="16">
        <v>159000</v>
      </c>
      <c r="JF68" s="17">
        <f t="shared" si="224"/>
        <v>0.10169491525423729</v>
      </c>
      <c r="JG68" s="16">
        <v>0</v>
      </c>
      <c r="JH68" s="17" t="str">
        <f t="shared" si="225"/>
        <v/>
      </c>
      <c r="JI68" s="16">
        <v>282300</v>
      </c>
      <c r="JJ68" s="17">
        <f t="shared" si="226"/>
        <v>-0.59491525423728808</v>
      </c>
      <c r="JK68" s="16">
        <v>290300</v>
      </c>
      <c r="JL68" s="17">
        <f t="shared" si="227"/>
        <v>-0.64011299435028246</v>
      </c>
      <c r="JM68" s="49">
        <v>190800</v>
      </c>
      <c r="JN68" s="17">
        <f t="shared" si="133"/>
        <v>-7.796610169491526E-2</v>
      </c>
      <c r="JO68" s="16">
        <v>211900</v>
      </c>
      <c r="JP68" s="17">
        <f t="shared" si="228"/>
        <v>-0.19717514124293786</v>
      </c>
      <c r="JQ68" s="16">
        <v>0</v>
      </c>
      <c r="JR68" s="17" t="str">
        <f t="shared" si="229"/>
        <v/>
      </c>
      <c r="JS68" s="16">
        <v>293300</v>
      </c>
      <c r="JT68" s="17">
        <f t="shared" si="230"/>
        <v>-0.65706214689265541</v>
      </c>
      <c r="JU68" s="49">
        <v>254300</v>
      </c>
      <c r="JV68" s="17">
        <f t="shared" si="137"/>
        <v>-0.43672316384180793</v>
      </c>
    </row>
    <row r="69" spans="2:282" ht="13.5" customHeight="1">
      <c r="B69" s="4">
        <v>17</v>
      </c>
      <c r="C69" s="4">
        <v>17</v>
      </c>
      <c r="D69" s="7">
        <v>182000</v>
      </c>
      <c r="E69" s="16"/>
      <c r="F69" s="17" t="str">
        <f t="shared" si="139"/>
        <v/>
      </c>
      <c r="G69" s="16">
        <v>247100</v>
      </c>
      <c r="H69" s="17">
        <f t="shared" si="140"/>
        <v>-0.3576923076923077</v>
      </c>
      <c r="I69" s="16">
        <v>0</v>
      </c>
      <c r="J69" s="17" t="str">
        <f t="shared" si="141"/>
        <v/>
      </c>
      <c r="K69" s="16">
        <v>285038</v>
      </c>
      <c r="L69" s="17">
        <f t="shared" si="142"/>
        <v>-0.56614285714285717</v>
      </c>
      <c r="M69" s="16">
        <v>297200</v>
      </c>
      <c r="N69" s="17">
        <f t="shared" si="143"/>
        <v>-0.63296703296703294</v>
      </c>
      <c r="O69" s="16">
        <v>296500</v>
      </c>
      <c r="P69" s="17">
        <f t="shared" si="5"/>
        <v>-0.62912087912087911</v>
      </c>
      <c r="Q69" s="16">
        <v>171100</v>
      </c>
      <c r="R69" s="17">
        <f t="shared" si="144"/>
        <v>5.9890109890109892E-2</v>
      </c>
      <c r="S69" s="16">
        <v>0</v>
      </c>
      <c r="T69" s="17" t="str">
        <f t="shared" si="145"/>
        <v/>
      </c>
      <c r="U69" s="16">
        <v>267600</v>
      </c>
      <c r="V69" s="17">
        <f t="shared" si="146"/>
        <v>-0.47032967032967032</v>
      </c>
      <c r="W69" s="16">
        <v>262600</v>
      </c>
      <c r="X69" s="17">
        <f t="shared" si="9"/>
        <v>-0.44285714285714284</v>
      </c>
      <c r="Y69" s="16">
        <v>205300</v>
      </c>
      <c r="Z69" s="17">
        <f t="shared" si="10"/>
        <v>-0.12802197802197801</v>
      </c>
      <c r="AA69" s="16">
        <v>240700</v>
      </c>
      <c r="AB69" s="17">
        <f t="shared" si="147"/>
        <v>-0.32252747252747255</v>
      </c>
      <c r="AC69" s="16">
        <v>285038</v>
      </c>
      <c r="AD69" s="17">
        <f t="shared" si="148"/>
        <v>-0.56614285714285717</v>
      </c>
      <c r="AE69" s="16" t="s">
        <v>86</v>
      </c>
      <c r="AF69" s="17" t="str">
        <f t="shared" si="149"/>
        <v/>
      </c>
      <c r="AG69" s="16">
        <v>288800</v>
      </c>
      <c r="AH69" s="17">
        <f t="shared" si="14"/>
        <v>-0.58681318681318684</v>
      </c>
      <c r="AI69" s="16">
        <v>171500</v>
      </c>
      <c r="AJ69" s="17">
        <f t="shared" si="150"/>
        <v>5.7692307692307696E-2</v>
      </c>
      <c r="AK69" s="16">
        <v>0</v>
      </c>
      <c r="AL69" s="17" t="str">
        <f t="shared" si="151"/>
        <v/>
      </c>
      <c r="AM69" s="16">
        <v>285038</v>
      </c>
      <c r="AN69" s="17">
        <f t="shared" si="152"/>
        <v>-0.56614285714285717</v>
      </c>
      <c r="AO69" s="16">
        <v>0</v>
      </c>
      <c r="AP69" s="17" t="str">
        <f t="shared" si="153"/>
        <v/>
      </c>
      <c r="AQ69" s="16">
        <v>205800</v>
      </c>
      <c r="AR69" s="17">
        <f t="shared" si="19"/>
        <v>-0.13076923076923078</v>
      </c>
      <c r="AS69" s="16">
        <v>197700</v>
      </c>
      <c r="AT69" s="17">
        <f t="shared" si="154"/>
        <v>-8.6263736263736263E-2</v>
      </c>
      <c r="AU69" s="16">
        <v>0</v>
      </c>
      <c r="AV69" s="17" t="str">
        <f t="shared" si="155"/>
        <v/>
      </c>
      <c r="AW69" s="16">
        <v>293000</v>
      </c>
      <c r="AX69" s="17">
        <f t="shared" si="22"/>
        <v>-0.60989010989010994</v>
      </c>
      <c r="AY69" s="16">
        <v>237200</v>
      </c>
      <c r="AZ69" s="17">
        <f t="shared" si="23"/>
        <v>-0.30329670329670327</v>
      </c>
      <c r="BA69" s="16">
        <v>184900</v>
      </c>
      <c r="BB69" s="17">
        <f t="shared" si="156"/>
        <v>-1.5934065934065933E-2</v>
      </c>
      <c r="BC69" s="16">
        <v>0</v>
      </c>
      <c r="BD69" s="17" t="str">
        <f t="shared" si="157"/>
        <v/>
      </c>
      <c r="BE69" s="16">
        <v>239800</v>
      </c>
      <c r="BF69" s="17">
        <f t="shared" si="26"/>
        <v>-0.31758241758241756</v>
      </c>
      <c r="BG69" s="16">
        <v>221900</v>
      </c>
      <c r="BH69" s="17">
        <f t="shared" si="27"/>
        <v>-0.21923076923076923</v>
      </c>
      <c r="BI69" s="16">
        <v>0</v>
      </c>
      <c r="BJ69" s="17" t="str">
        <f t="shared" si="158"/>
        <v/>
      </c>
      <c r="BK69" s="16">
        <v>0</v>
      </c>
      <c r="BL69" s="17" t="str">
        <f t="shared" si="159"/>
        <v/>
      </c>
      <c r="BM69" s="16">
        <v>267600</v>
      </c>
      <c r="BN69" s="17">
        <f t="shared" si="160"/>
        <v>-0.47032967032967032</v>
      </c>
      <c r="BO69" s="16">
        <v>281900</v>
      </c>
      <c r="BP69" s="17">
        <f t="shared" si="31"/>
        <v>-0.54890109890109895</v>
      </c>
      <c r="BQ69" s="16">
        <v>0</v>
      </c>
      <c r="BR69" s="17" t="str">
        <f t="shared" si="32"/>
        <v/>
      </c>
      <c r="BS69" s="16">
        <v>214700</v>
      </c>
      <c r="BT69" s="17">
        <f t="shared" si="161"/>
        <v>-0.17967032967032967</v>
      </c>
      <c r="BU69" s="16">
        <v>185600</v>
      </c>
      <c r="BV69" s="17">
        <f t="shared" si="162"/>
        <v>-1.9780219780219779E-2</v>
      </c>
      <c r="BW69" s="16">
        <v>257600</v>
      </c>
      <c r="BX69" s="17">
        <f t="shared" si="35"/>
        <v>-0.41538461538461541</v>
      </c>
      <c r="BY69" s="16">
        <v>167600</v>
      </c>
      <c r="BZ69" s="17">
        <f t="shared" si="163"/>
        <v>7.9120879120879117E-2</v>
      </c>
      <c r="CA69" s="16">
        <v>0</v>
      </c>
      <c r="CB69" s="17" t="str">
        <f t="shared" si="164"/>
        <v/>
      </c>
      <c r="CC69" s="16">
        <v>267600</v>
      </c>
      <c r="CD69" s="17">
        <f t="shared" si="165"/>
        <v>-0.47032967032967032</v>
      </c>
      <c r="CE69" s="16">
        <v>281200</v>
      </c>
      <c r="CF69" s="17">
        <f t="shared" si="39"/>
        <v>-0.54505494505494501</v>
      </c>
      <c r="CG69" s="16">
        <v>201100</v>
      </c>
      <c r="CH69" s="17">
        <f t="shared" si="40"/>
        <v>-0.10494505494505495</v>
      </c>
      <c r="CI69" s="16">
        <v>0</v>
      </c>
      <c r="CJ69" s="17" t="str">
        <f t="shared" si="166"/>
        <v/>
      </c>
      <c r="CK69" s="16">
        <v>0</v>
      </c>
      <c r="CL69" s="17" t="str">
        <f t="shared" si="167"/>
        <v/>
      </c>
      <c r="CM69" s="16">
        <v>0</v>
      </c>
      <c r="CN69" s="17" t="str">
        <f t="shared" si="43"/>
        <v/>
      </c>
      <c r="CO69" s="16">
        <v>207900</v>
      </c>
      <c r="CP69" s="17">
        <f t="shared" si="168"/>
        <v>-0.1423076923076923</v>
      </c>
      <c r="CQ69" s="16">
        <v>0</v>
      </c>
      <c r="CR69" s="17" t="str">
        <f t="shared" si="169"/>
        <v/>
      </c>
      <c r="CS69" s="16">
        <v>210600</v>
      </c>
      <c r="CT69" s="17">
        <f t="shared" si="170"/>
        <v>-0.15714285714285714</v>
      </c>
      <c r="CU69" s="16">
        <v>0</v>
      </c>
      <c r="CV69" s="17" t="str">
        <f t="shared" si="47"/>
        <v/>
      </c>
      <c r="CW69" s="16">
        <v>194700</v>
      </c>
      <c r="CX69" s="17">
        <f t="shared" si="171"/>
        <v>-6.9780219780219782E-2</v>
      </c>
      <c r="CY69" s="16">
        <v>216600</v>
      </c>
      <c r="CZ69" s="17">
        <f t="shared" si="49"/>
        <v>-0.1901098901098901</v>
      </c>
      <c r="DA69" s="16">
        <v>233600</v>
      </c>
      <c r="DB69" s="17">
        <f t="shared" si="172"/>
        <v>-0.28351648351648351</v>
      </c>
      <c r="DC69" s="16">
        <v>0</v>
      </c>
      <c r="DD69" s="17" t="str">
        <f t="shared" si="173"/>
        <v/>
      </c>
      <c r="DE69" s="16">
        <v>0</v>
      </c>
      <c r="DF69" s="17" t="str">
        <f t="shared" si="174"/>
        <v/>
      </c>
      <c r="DG69" s="16">
        <v>267600</v>
      </c>
      <c r="DH69" s="17">
        <f t="shared" si="175"/>
        <v>-0.47032967032967032</v>
      </c>
      <c r="DI69" s="16">
        <v>245200</v>
      </c>
      <c r="DJ69" s="17">
        <f t="shared" si="176"/>
        <v>-0.34725274725274724</v>
      </c>
      <c r="DK69" s="16">
        <v>0</v>
      </c>
      <c r="DL69" s="17" t="str">
        <f t="shared" si="55"/>
        <v/>
      </c>
      <c r="DM69" s="16">
        <v>0</v>
      </c>
      <c r="DN69" s="17" t="str">
        <f t="shared" si="177"/>
        <v/>
      </c>
      <c r="DO69" s="16">
        <v>267600</v>
      </c>
      <c r="DP69" s="17">
        <f t="shared" si="178"/>
        <v>-0.47032967032967032</v>
      </c>
      <c r="DQ69" s="16" t="s">
        <v>86</v>
      </c>
      <c r="DR69" s="17" t="str">
        <f t="shared" si="179"/>
        <v/>
      </c>
      <c r="DS69" s="16">
        <v>0</v>
      </c>
      <c r="DT69" s="17" t="str">
        <f t="shared" si="59"/>
        <v/>
      </c>
      <c r="DU69" s="16">
        <v>167000</v>
      </c>
      <c r="DV69" s="17">
        <f t="shared" si="180"/>
        <v>8.2417582417582416E-2</v>
      </c>
      <c r="DW69" s="16">
        <v>0</v>
      </c>
      <c r="DX69" s="17" t="str">
        <f t="shared" si="181"/>
        <v/>
      </c>
      <c r="DY69" s="16">
        <v>267600</v>
      </c>
      <c r="DZ69" s="17">
        <f t="shared" si="182"/>
        <v>-0.47032967032967032</v>
      </c>
      <c r="EA69" s="16">
        <v>318400</v>
      </c>
      <c r="EB69" s="17">
        <f t="shared" si="63"/>
        <v>-0.74945054945054945</v>
      </c>
      <c r="EC69" s="16">
        <v>0</v>
      </c>
      <c r="ED69" s="17" t="str">
        <f t="shared" si="64"/>
        <v/>
      </c>
      <c r="EE69" s="16">
        <v>0</v>
      </c>
      <c r="EF69" s="17" t="str">
        <f t="shared" si="183"/>
        <v/>
      </c>
      <c r="EG69" s="16">
        <v>0</v>
      </c>
      <c r="EH69" s="17" t="str">
        <f t="shared" si="184"/>
        <v/>
      </c>
      <c r="EI69" s="16">
        <v>245800</v>
      </c>
      <c r="EJ69" s="17">
        <f t="shared" si="67"/>
        <v>-0.35054945054945053</v>
      </c>
      <c r="EK69" s="16">
        <v>0</v>
      </c>
      <c r="EL69" s="17" t="str">
        <f t="shared" si="68"/>
        <v/>
      </c>
      <c r="EM69" s="16">
        <v>173500</v>
      </c>
      <c r="EN69" s="17">
        <f t="shared" si="185"/>
        <v>4.6703296703296704E-2</v>
      </c>
      <c r="EO69" s="16">
        <v>140600</v>
      </c>
      <c r="EP69" s="17">
        <f t="shared" si="186"/>
        <v>0.22747252747252747</v>
      </c>
      <c r="EQ69" s="16">
        <v>208200</v>
      </c>
      <c r="ER69" s="17">
        <f t="shared" si="71"/>
        <v>-0.14395604395604394</v>
      </c>
      <c r="ES69" s="16">
        <v>218500</v>
      </c>
      <c r="ET69" s="17">
        <f t="shared" si="187"/>
        <v>-0.20054945054945056</v>
      </c>
      <c r="EU69" s="16">
        <v>0</v>
      </c>
      <c r="EV69" s="17" t="str">
        <f t="shared" si="188"/>
        <v/>
      </c>
      <c r="EW69" s="16">
        <v>285038</v>
      </c>
      <c r="EX69" s="17">
        <f t="shared" si="189"/>
        <v>-0.56614285714285717</v>
      </c>
      <c r="EY69" s="16">
        <v>283100</v>
      </c>
      <c r="EZ69" s="17">
        <f t="shared" si="75"/>
        <v>-0.55549450549450552</v>
      </c>
      <c r="FA69" s="16">
        <v>262200</v>
      </c>
      <c r="FB69" s="17">
        <f t="shared" si="76"/>
        <v>-0.44065934065934065</v>
      </c>
      <c r="FC69" s="16">
        <v>240000</v>
      </c>
      <c r="FD69" s="17">
        <f t="shared" si="190"/>
        <v>-0.31868131868131866</v>
      </c>
      <c r="FE69" s="16">
        <v>0</v>
      </c>
      <c r="FF69" s="17" t="str">
        <f t="shared" si="191"/>
        <v/>
      </c>
      <c r="FG69" s="16">
        <v>0</v>
      </c>
      <c r="FH69" s="17" t="str">
        <f t="shared" si="79"/>
        <v/>
      </c>
      <c r="FI69" s="16">
        <v>197700</v>
      </c>
      <c r="FJ69" s="17">
        <f t="shared" si="192"/>
        <v>-8.6263736263736263E-2</v>
      </c>
      <c r="FK69" s="16">
        <v>0</v>
      </c>
      <c r="FL69" s="17" t="str">
        <f t="shared" si="193"/>
        <v/>
      </c>
      <c r="FM69" s="16">
        <v>290900</v>
      </c>
      <c r="FN69" s="17">
        <f t="shared" si="82"/>
        <v>-0.59835164835164834</v>
      </c>
      <c r="FO69" s="16">
        <v>237200</v>
      </c>
      <c r="FP69" s="17">
        <f t="shared" si="83"/>
        <v>-0.30329670329670327</v>
      </c>
      <c r="FQ69" s="16">
        <v>210500</v>
      </c>
      <c r="FR69" s="17">
        <f t="shared" si="194"/>
        <v>-0.15659340659340659</v>
      </c>
      <c r="FS69" s="16">
        <v>180700</v>
      </c>
      <c r="FT69" s="17">
        <f t="shared" si="195"/>
        <v>7.1428571428571426E-3</v>
      </c>
      <c r="FU69" s="16">
        <v>252600</v>
      </c>
      <c r="FV69" s="17">
        <f t="shared" si="86"/>
        <v>-0.38791208791208792</v>
      </c>
      <c r="FW69" s="16">
        <v>199800</v>
      </c>
      <c r="FX69" s="17">
        <f t="shared" si="196"/>
        <v>-9.7802197802197802E-2</v>
      </c>
      <c r="FY69" s="16">
        <v>0</v>
      </c>
      <c r="FZ69" s="17" t="str">
        <f t="shared" si="197"/>
        <v/>
      </c>
      <c r="GA69" s="16">
        <v>285038</v>
      </c>
      <c r="GB69" s="17">
        <f t="shared" si="198"/>
        <v>-0.56614285714285717</v>
      </c>
      <c r="GC69" s="16">
        <v>291800</v>
      </c>
      <c r="GD69" s="17">
        <f t="shared" si="199"/>
        <v>-0.60329670329670326</v>
      </c>
      <c r="GE69" s="16">
        <v>239800</v>
      </c>
      <c r="GF69" s="17">
        <f t="shared" si="91"/>
        <v>-0.31758241758241756</v>
      </c>
      <c r="GG69" s="16">
        <v>212000</v>
      </c>
      <c r="GH69" s="17">
        <f t="shared" si="200"/>
        <v>-0.16483516483516483</v>
      </c>
      <c r="GI69" s="16">
        <v>0</v>
      </c>
      <c r="GJ69" s="17" t="str">
        <f t="shared" si="201"/>
        <v/>
      </c>
      <c r="GK69" s="16">
        <v>208800</v>
      </c>
      <c r="GL69" s="17">
        <f t="shared" si="94"/>
        <v>-0.14725274725274726</v>
      </c>
      <c r="GM69" s="16">
        <v>250400</v>
      </c>
      <c r="GN69" s="17">
        <f t="shared" si="202"/>
        <v>-0.37582417582417582</v>
      </c>
      <c r="GO69" s="16">
        <v>300500</v>
      </c>
      <c r="GP69" s="17">
        <f t="shared" si="96"/>
        <v>-0.65109890109890112</v>
      </c>
      <c r="GQ69" s="16">
        <v>305800</v>
      </c>
      <c r="GR69" s="17">
        <f t="shared" si="203"/>
        <v>-0.68021978021978025</v>
      </c>
      <c r="GS69" s="16">
        <v>367000</v>
      </c>
      <c r="GT69" s="17">
        <f t="shared" si="98"/>
        <v>-1.0164835164835164</v>
      </c>
      <c r="GU69" s="16">
        <v>0</v>
      </c>
      <c r="GV69" s="17" t="str">
        <f t="shared" si="204"/>
        <v/>
      </c>
      <c r="GW69" s="16">
        <v>0</v>
      </c>
      <c r="GX69" s="17" t="str">
        <f t="shared" si="100"/>
        <v/>
      </c>
      <c r="GY69" s="16">
        <v>0</v>
      </c>
      <c r="GZ69" s="17" t="str">
        <f t="shared" si="205"/>
        <v/>
      </c>
      <c r="HA69" s="16">
        <v>0</v>
      </c>
      <c r="HB69" s="17" t="str">
        <f t="shared" si="206"/>
        <v/>
      </c>
      <c r="HC69" s="16">
        <v>267600</v>
      </c>
      <c r="HD69" s="17">
        <f t="shared" si="207"/>
        <v>-0.47032967032967032</v>
      </c>
      <c r="HE69" s="16">
        <v>287900</v>
      </c>
      <c r="HF69" s="17">
        <f t="shared" si="208"/>
        <v>-0.58186813186813191</v>
      </c>
      <c r="HG69" s="16">
        <v>0</v>
      </c>
      <c r="HH69" s="17" t="str">
        <f t="shared" si="105"/>
        <v/>
      </c>
      <c r="HI69" s="96">
        <v>228800</v>
      </c>
      <c r="HJ69" s="17">
        <f t="shared" si="209"/>
        <v>-0.25714285714285712</v>
      </c>
      <c r="HK69" s="49">
        <v>303700</v>
      </c>
      <c r="HL69" s="17">
        <f t="shared" si="107"/>
        <v>-0.66868131868131864</v>
      </c>
      <c r="HM69" s="16">
        <v>218300</v>
      </c>
      <c r="HN69" s="17">
        <f t="shared" si="210"/>
        <v>-0.19945054945054946</v>
      </c>
      <c r="HO69" s="16">
        <v>284300</v>
      </c>
      <c r="HP69" s="17">
        <f t="shared" si="211"/>
        <v>-0.56208791208791209</v>
      </c>
      <c r="HQ69" s="49">
        <v>262000</v>
      </c>
      <c r="HR69" s="17">
        <f t="shared" si="110"/>
        <v>-0.43956043956043955</v>
      </c>
      <c r="HS69" s="16">
        <v>0</v>
      </c>
      <c r="HT69" s="17" t="str">
        <f t="shared" si="212"/>
        <v/>
      </c>
      <c r="HU69" s="16">
        <v>0</v>
      </c>
      <c r="HV69" s="17" t="str">
        <f t="shared" si="213"/>
        <v/>
      </c>
      <c r="HW69" s="16">
        <v>239600</v>
      </c>
      <c r="HX69" s="17">
        <f t="shared" si="113"/>
        <v>-0.31648351648351647</v>
      </c>
      <c r="HY69" s="49">
        <v>0</v>
      </c>
      <c r="HZ69" s="17" t="str">
        <f t="shared" si="114"/>
        <v/>
      </c>
      <c r="IA69" s="16">
        <v>0</v>
      </c>
      <c r="IB69" s="17" t="str">
        <f t="shared" si="214"/>
        <v/>
      </c>
      <c r="IC69" s="16">
        <v>0</v>
      </c>
      <c r="ID69" s="17" t="str">
        <f t="shared" si="215"/>
        <v/>
      </c>
      <c r="IE69" s="16">
        <v>406200</v>
      </c>
      <c r="IF69" s="17">
        <f t="shared" si="117"/>
        <v>-1.2318681318681319</v>
      </c>
      <c r="IG69" s="49">
        <v>0</v>
      </c>
      <c r="IH69" s="17" t="str">
        <f t="shared" si="118"/>
        <v/>
      </c>
      <c r="II69" s="49">
        <v>321400</v>
      </c>
      <c r="IJ69" s="47">
        <f t="shared" si="138"/>
        <v>-0.76593406593406599</v>
      </c>
      <c r="IK69" s="89">
        <v>166500</v>
      </c>
      <c r="IL69" s="17">
        <f t="shared" si="216"/>
        <v>8.5164835164835168E-2</v>
      </c>
      <c r="IM69" s="16">
        <v>0</v>
      </c>
      <c r="IN69" s="17" t="str">
        <f t="shared" si="217"/>
        <v/>
      </c>
      <c r="IO69" s="16">
        <v>285038</v>
      </c>
      <c r="IP69" s="17">
        <f t="shared" si="218"/>
        <v>-0.56614285714285717</v>
      </c>
      <c r="IQ69" s="16">
        <v>288800</v>
      </c>
      <c r="IR69" s="17">
        <f t="shared" si="219"/>
        <v>-0.58681318681318684</v>
      </c>
      <c r="IS69" s="49">
        <v>199800</v>
      </c>
      <c r="IT69" s="17">
        <f t="shared" si="123"/>
        <v>-9.7802197802197802E-2</v>
      </c>
      <c r="IU69" s="16">
        <v>106600</v>
      </c>
      <c r="IV69" s="17">
        <f t="shared" si="220"/>
        <v>0.41428571428571431</v>
      </c>
      <c r="IW69" s="16">
        <v>0</v>
      </c>
      <c r="IX69" s="17" t="str">
        <f t="shared" si="221"/>
        <v/>
      </c>
      <c r="IY69" s="16">
        <v>267600</v>
      </c>
      <c r="IZ69" s="17">
        <f t="shared" si="222"/>
        <v>-0.47032967032967032</v>
      </c>
      <c r="JA69" s="16">
        <v>279000</v>
      </c>
      <c r="JB69" s="17">
        <f t="shared" si="223"/>
        <v>-0.53296703296703296</v>
      </c>
      <c r="JC69" s="49">
        <v>127900</v>
      </c>
      <c r="JD69" s="17">
        <f t="shared" si="128"/>
        <v>0.29725274725274725</v>
      </c>
      <c r="JE69" s="16">
        <v>163600</v>
      </c>
      <c r="JF69" s="17">
        <f t="shared" si="224"/>
        <v>0.1010989010989011</v>
      </c>
      <c r="JG69" s="16">
        <v>0</v>
      </c>
      <c r="JH69" s="17" t="str">
        <f t="shared" si="225"/>
        <v/>
      </c>
      <c r="JI69" s="16">
        <v>285038</v>
      </c>
      <c r="JJ69" s="17">
        <f t="shared" si="226"/>
        <v>-0.56614285714285717</v>
      </c>
      <c r="JK69" s="16">
        <v>290300</v>
      </c>
      <c r="JL69" s="17">
        <f t="shared" si="227"/>
        <v>-0.59505494505494505</v>
      </c>
      <c r="JM69" s="49">
        <v>196300</v>
      </c>
      <c r="JN69" s="17">
        <f t="shared" si="133"/>
        <v>-7.857142857142857E-2</v>
      </c>
      <c r="JO69" s="16">
        <v>218200</v>
      </c>
      <c r="JP69" s="17">
        <f t="shared" si="228"/>
        <v>-0.19890109890109889</v>
      </c>
      <c r="JQ69" s="16">
        <v>0</v>
      </c>
      <c r="JR69" s="17" t="str">
        <f t="shared" si="229"/>
        <v/>
      </c>
      <c r="JS69" s="16">
        <v>293300</v>
      </c>
      <c r="JT69" s="17">
        <f t="shared" si="230"/>
        <v>-0.61153846153846159</v>
      </c>
      <c r="JU69" s="49">
        <v>261800</v>
      </c>
      <c r="JV69" s="17">
        <f t="shared" si="137"/>
        <v>-0.43846153846153846</v>
      </c>
    </row>
    <row r="70" spans="2:282" ht="13.5" customHeight="1">
      <c r="B70" s="4">
        <v>17.5</v>
      </c>
      <c r="C70" s="4">
        <v>17.5</v>
      </c>
      <c r="D70" s="7">
        <v>187000</v>
      </c>
      <c r="E70" s="16"/>
      <c r="F70" s="17" t="str">
        <f t="shared" si="139"/>
        <v/>
      </c>
      <c r="G70" s="16">
        <v>254300</v>
      </c>
      <c r="H70" s="17">
        <f t="shared" si="140"/>
        <v>-0.35989304812834222</v>
      </c>
      <c r="I70" s="16">
        <v>0</v>
      </c>
      <c r="J70" s="17" t="str">
        <f t="shared" si="141"/>
        <v/>
      </c>
      <c r="K70" s="16">
        <v>287738</v>
      </c>
      <c r="L70" s="17">
        <f t="shared" si="142"/>
        <v>-0.53870588235294115</v>
      </c>
      <c r="M70" s="16">
        <v>314600</v>
      </c>
      <c r="N70" s="17">
        <f t="shared" si="143"/>
        <v>-0.68235294117647061</v>
      </c>
      <c r="O70" s="16">
        <v>305200</v>
      </c>
      <c r="P70" s="17">
        <f t="shared" si="5"/>
        <v>-0.6320855614973262</v>
      </c>
      <c r="Q70" s="16">
        <v>176300</v>
      </c>
      <c r="R70" s="17">
        <f t="shared" si="144"/>
        <v>5.7219251336898397E-2</v>
      </c>
      <c r="S70" s="16">
        <v>0</v>
      </c>
      <c r="T70" s="17" t="str">
        <f t="shared" si="145"/>
        <v/>
      </c>
      <c r="U70" s="16">
        <v>273825</v>
      </c>
      <c r="V70" s="17">
        <f t="shared" si="146"/>
        <v>-0.46430481283422459</v>
      </c>
      <c r="W70" s="16">
        <v>277300</v>
      </c>
      <c r="X70" s="17">
        <f t="shared" si="9"/>
        <v>-0.48288770053475938</v>
      </c>
      <c r="Y70" s="16">
        <v>211600</v>
      </c>
      <c r="Z70" s="17">
        <f t="shared" si="10"/>
        <v>-0.13155080213903744</v>
      </c>
      <c r="AA70" s="16">
        <v>246400</v>
      </c>
      <c r="AB70" s="17">
        <f t="shared" si="147"/>
        <v>-0.31764705882352939</v>
      </c>
      <c r="AC70" s="16">
        <v>287738</v>
      </c>
      <c r="AD70" s="17">
        <f t="shared" si="148"/>
        <v>-0.53870588235294115</v>
      </c>
      <c r="AE70" s="16" t="s">
        <v>86</v>
      </c>
      <c r="AF70" s="17" t="str">
        <f t="shared" si="149"/>
        <v/>
      </c>
      <c r="AG70" s="16">
        <v>295700</v>
      </c>
      <c r="AH70" s="17">
        <f t="shared" si="14"/>
        <v>-0.58128342245989306</v>
      </c>
      <c r="AI70" s="16">
        <v>176400</v>
      </c>
      <c r="AJ70" s="17">
        <f t="shared" si="150"/>
        <v>5.6684491978609627E-2</v>
      </c>
      <c r="AK70" s="16">
        <v>0</v>
      </c>
      <c r="AL70" s="17" t="str">
        <f t="shared" si="151"/>
        <v/>
      </c>
      <c r="AM70" s="16">
        <v>287738</v>
      </c>
      <c r="AN70" s="17">
        <f t="shared" si="152"/>
        <v>-0.53870588235294115</v>
      </c>
      <c r="AO70" s="16">
        <v>0</v>
      </c>
      <c r="AP70" s="17" t="str">
        <f t="shared" si="153"/>
        <v/>
      </c>
      <c r="AQ70" s="16">
        <v>211700</v>
      </c>
      <c r="AR70" s="17">
        <f t="shared" si="19"/>
        <v>-0.1320855614973262</v>
      </c>
      <c r="AS70" s="16">
        <v>203400</v>
      </c>
      <c r="AT70" s="17">
        <f t="shared" si="154"/>
        <v>-8.7700534759358295E-2</v>
      </c>
      <c r="AU70" s="16">
        <v>0</v>
      </c>
      <c r="AV70" s="17" t="str">
        <f t="shared" si="155"/>
        <v/>
      </c>
      <c r="AW70" s="16">
        <v>310000</v>
      </c>
      <c r="AX70" s="17">
        <f t="shared" si="22"/>
        <v>-0.65775401069518713</v>
      </c>
      <c r="AY70" s="16">
        <v>244100</v>
      </c>
      <c r="AZ70" s="17">
        <f t="shared" si="23"/>
        <v>-0.30534759358288771</v>
      </c>
      <c r="BA70" s="16">
        <v>190300</v>
      </c>
      <c r="BB70" s="17">
        <f t="shared" si="156"/>
        <v>-1.7647058823529412E-2</v>
      </c>
      <c r="BC70" s="16">
        <v>0</v>
      </c>
      <c r="BD70" s="17" t="str">
        <f t="shared" si="157"/>
        <v/>
      </c>
      <c r="BE70" s="16">
        <v>253600</v>
      </c>
      <c r="BF70" s="17">
        <f t="shared" si="26"/>
        <v>-0.35614973262032085</v>
      </c>
      <c r="BG70" s="16">
        <v>228400</v>
      </c>
      <c r="BH70" s="17">
        <f t="shared" si="27"/>
        <v>-0.22139037433155082</v>
      </c>
      <c r="BI70" s="16">
        <v>0</v>
      </c>
      <c r="BJ70" s="17" t="str">
        <f t="shared" si="158"/>
        <v/>
      </c>
      <c r="BK70" s="16">
        <v>0</v>
      </c>
      <c r="BL70" s="17" t="str">
        <f t="shared" si="159"/>
        <v/>
      </c>
      <c r="BM70" s="16">
        <v>273825</v>
      </c>
      <c r="BN70" s="17">
        <f t="shared" si="160"/>
        <v>-0.46430481283422459</v>
      </c>
      <c r="BO70" s="16">
        <v>297900</v>
      </c>
      <c r="BP70" s="17">
        <f t="shared" si="31"/>
        <v>-0.59304812834224596</v>
      </c>
      <c r="BQ70" s="16">
        <v>0</v>
      </c>
      <c r="BR70" s="17" t="str">
        <f t="shared" si="32"/>
        <v/>
      </c>
      <c r="BS70" s="16">
        <v>221900</v>
      </c>
      <c r="BT70" s="17">
        <f t="shared" si="161"/>
        <v>-0.18663101604278076</v>
      </c>
      <c r="BU70" s="16">
        <v>190900</v>
      </c>
      <c r="BV70" s="17">
        <f t="shared" si="162"/>
        <v>-2.0855614973262031E-2</v>
      </c>
      <c r="BW70" s="16">
        <v>266300</v>
      </c>
      <c r="BX70" s="17">
        <f t="shared" si="35"/>
        <v>-0.42406417112299466</v>
      </c>
      <c r="BY70" s="16">
        <v>172600</v>
      </c>
      <c r="BZ70" s="17">
        <f t="shared" si="163"/>
        <v>7.7005347593582893E-2</v>
      </c>
      <c r="CA70" s="16">
        <v>0</v>
      </c>
      <c r="CB70" s="17" t="str">
        <f t="shared" si="164"/>
        <v/>
      </c>
      <c r="CC70" s="16">
        <v>273825</v>
      </c>
      <c r="CD70" s="17">
        <f t="shared" si="165"/>
        <v>-0.46430481283422459</v>
      </c>
      <c r="CE70" s="16">
        <v>297200</v>
      </c>
      <c r="CF70" s="17">
        <f t="shared" si="39"/>
        <v>-0.58930481283422465</v>
      </c>
      <c r="CG70" s="16">
        <v>207100</v>
      </c>
      <c r="CH70" s="17">
        <f t="shared" si="40"/>
        <v>-0.10748663101604278</v>
      </c>
      <c r="CI70" s="16">
        <v>0</v>
      </c>
      <c r="CJ70" s="17" t="str">
        <f t="shared" si="166"/>
        <v/>
      </c>
      <c r="CK70" s="16">
        <v>0</v>
      </c>
      <c r="CL70" s="17" t="str">
        <f t="shared" si="167"/>
        <v/>
      </c>
      <c r="CM70" s="16">
        <v>0</v>
      </c>
      <c r="CN70" s="17" t="str">
        <f t="shared" si="43"/>
        <v/>
      </c>
      <c r="CO70" s="16">
        <v>213900</v>
      </c>
      <c r="CP70" s="17">
        <f t="shared" si="168"/>
        <v>-0.14385026737967915</v>
      </c>
      <c r="CQ70" s="16">
        <v>0</v>
      </c>
      <c r="CR70" s="17" t="str">
        <f t="shared" si="169"/>
        <v/>
      </c>
      <c r="CS70" s="16">
        <v>222800</v>
      </c>
      <c r="CT70" s="17">
        <f t="shared" si="170"/>
        <v>-0.19144385026737967</v>
      </c>
      <c r="CU70" s="16">
        <v>0</v>
      </c>
      <c r="CV70" s="17" t="str">
        <f t="shared" si="47"/>
        <v/>
      </c>
      <c r="CW70" s="16">
        <v>200700</v>
      </c>
      <c r="CX70" s="17">
        <f t="shared" si="171"/>
        <v>-7.3262032085561493E-2</v>
      </c>
      <c r="CY70" s="16">
        <v>222800</v>
      </c>
      <c r="CZ70" s="17">
        <f t="shared" si="49"/>
        <v>-0.19144385026737967</v>
      </c>
      <c r="DA70" s="16">
        <v>240800</v>
      </c>
      <c r="DB70" s="17">
        <f t="shared" si="172"/>
        <v>-0.28770053475935831</v>
      </c>
      <c r="DC70" s="16">
        <v>0</v>
      </c>
      <c r="DD70" s="17" t="str">
        <f t="shared" si="173"/>
        <v/>
      </c>
      <c r="DE70" s="16">
        <v>0</v>
      </c>
      <c r="DF70" s="17" t="str">
        <f t="shared" si="174"/>
        <v/>
      </c>
      <c r="DG70" s="16">
        <v>273825</v>
      </c>
      <c r="DH70" s="17">
        <f t="shared" si="175"/>
        <v>-0.46430481283422459</v>
      </c>
      <c r="DI70" s="16">
        <v>259000</v>
      </c>
      <c r="DJ70" s="17">
        <f t="shared" si="176"/>
        <v>-0.38502673796791442</v>
      </c>
      <c r="DK70" s="16">
        <v>0</v>
      </c>
      <c r="DL70" s="17" t="str">
        <f t="shared" si="55"/>
        <v/>
      </c>
      <c r="DM70" s="16">
        <v>0</v>
      </c>
      <c r="DN70" s="17" t="str">
        <f t="shared" si="177"/>
        <v/>
      </c>
      <c r="DO70" s="16">
        <v>273825</v>
      </c>
      <c r="DP70" s="17">
        <f t="shared" si="178"/>
        <v>-0.46430481283422459</v>
      </c>
      <c r="DQ70" s="16" t="s">
        <v>86</v>
      </c>
      <c r="DR70" s="17" t="str">
        <f t="shared" si="179"/>
        <v/>
      </c>
      <c r="DS70" s="16">
        <v>0</v>
      </c>
      <c r="DT70" s="17" t="str">
        <f t="shared" si="59"/>
        <v/>
      </c>
      <c r="DU70" s="16">
        <v>171800</v>
      </c>
      <c r="DV70" s="17">
        <f t="shared" si="180"/>
        <v>8.1283422459893048E-2</v>
      </c>
      <c r="DW70" s="16">
        <v>0</v>
      </c>
      <c r="DX70" s="17" t="str">
        <f t="shared" si="181"/>
        <v/>
      </c>
      <c r="DY70" s="16">
        <v>273825</v>
      </c>
      <c r="DZ70" s="17">
        <f t="shared" si="182"/>
        <v>-0.46430481283422459</v>
      </c>
      <c r="EA70" s="16">
        <v>336400</v>
      </c>
      <c r="EB70" s="17">
        <f t="shared" si="63"/>
        <v>-0.79893048128342248</v>
      </c>
      <c r="EC70" s="16">
        <v>0</v>
      </c>
      <c r="ED70" s="17" t="str">
        <f t="shared" si="64"/>
        <v/>
      </c>
      <c r="EE70" s="16">
        <v>0</v>
      </c>
      <c r="EF70" s="17" t="str">
        <f t="shared" si="183"/>
        <v/>
      </c>
      <c r="EG70" s="16">
        <v>0</v>
      </c>
      <c r="EH70" s="17" t="str">
        <f t="shared" si="184"/>
        <v/>
      </c>
      <c r="EI70" s="16">
        <v>259900</v>
      </c>
      <c r="EJ70" s="17">
        <f t="shared" si="67"/>
        <v>-0.38983957219251336</v>
      </c>
      <c r="EK70" s="16">
        <v>0</v>
      </c>
      <c r="EL70" s="17" t="str">
        <f t="shared" si="68"/>
        <v/>
      </c>
      <c r="EM70" s="16">
        <v>178500</v>
      </c>
      <c r="EN70" s="17">
        <f t="shared" si="185"/>
        <v>4.5454545454545456E-2</v>
      </c>
      <c r="EO70" s="16">
        <v>144600</v>
      </c>
      <c r="EP70" s="17">
        <f t="shared" si="186"/>
        <v>0.22673796791443851</v>
      </c>
      <c r="EQ70" s="16">
        <v>214200</v>
      </c>
      <c r="ER70" s="17">
        <f t="shared" si="71"/>
        <v>-0.14545454545454545</v>
      </c>
      <c r="ES70" s="16">
        <v>227100</v>
      </c>
      <c r="ET70" s="17">
        <f t="shared" si="187"/>
        <v>-0.2144385026737968</v>
      </c>
      <c r="EU70" s="16">
        <v>0</v>
      </c>
      <c r="EV70" s="17" t="str">
        <f t="shared" si="188"/>
        <v/>
      </c>
      <c r="EW70" s="16">
        <v>287738</v>
      </c>
      <c r="EX70" s="17">
        <f t="shared" si="189"/>
        <v>-0.53870588235294115</v>
      </c>
      <c r="EY70" s="16">
        <v>299500</v>
      </c>
      <c r="EZ70" s="17">
        <f t="shared" si="75"/>
        <v>-0.60160427807486627</v>
      </c>
      <c r="FA70" s="16">
        <v>272500</v>
      </c>
      <c r="FB70" s="17">
        <f t="shared" si="76"/>
        <v>-0.45721925133689839</v>
      </c>
      <c r="FC70" s="16">
        <v>247100</v>
      </c>
      <c r="FD70" s="17">
        <f t="shared" si="190"/>
        <v>-0.32139037433155082</v>
      </c>
      <c r="FE70" s="16">
        <v>0</v>
      </c>
      <c r="FF70" s="17" t="str">
        <f t="shared" si="191"/>
        <v/>
      </c>
      <c r="FG70" s="16">
        <v>0</v>
      </c>
      <c r="FH70" s="17" t="str">
        <f t="shared" si="79"/>
        <v/>
      </c>
      <c r="FI70" s="16">
        <v>203400</v>
      </c>
      <c r="FJ70" s="17">
        <f t="shared" si="192"/>
        <v>-8.7700534759358295E-2</v>
      </c>
      <c r="FK70" s="16">
        <v>0</v>
      </c>
      <c r="FL70" s="17" t="str">
        <f t="shared" si="193"/>
        <v/>
      </c>
      <c r="FM70" s="16">
        <v>307800</v>
      </c>
      <c r="FN70" s="17">
        <f t="shared" si="82"/>
        <v>-0.64598930481283423</v>
      </c>
      <c r="FO70" s="16">
        <v>244100</v>
      </c>
      <c r="FP70" s="17">
        <f t="shared" si="83"/>
        <v>-0.30534759358288771</v>
      </c>
      <c r="FQ70" s="16">
        <v>216900</v>
      </c>
      <c r="FR70" s="17">
        <f t="shared" si="194"/>
        <v>-0.15989304812834224</v>
      </c>
      <c r="FS70" s="16">
        <v>186000</v>
      </c>
      <c r="FT70" s="17">
        <f t="shared" si="195"/>
        <v>5.3475935828877002E-3</v>
      </c>
      <c r="FU70" s="16">
        <v>260300</v>
      </c>
      <c r="FV70" s="17">
        <f t="shared" si="86"/>
        <v>-0.39197860962566844</v>
      </c>
      <c r="FW70" s="16">
        <v>207400</v>
      </c>
      <c r="FX70" s="17">
        <f t="shared" si="196"/>
        <v>-0.10909090909090909</v>
      </c>
      <c r="FY70" s="16">
        <v>0</v>
      </c>
      <c r="FZ70" s="17" t="str">
        <f t="shared" si="197"/>
        <v/>
      </c>
      <c r="GA70" s="16">
        <v>287738</v>
      </c>
      <c r="GB70" s="17">
        <f t="shared" si="198"/>
        <v>-0.53870588235294115</v>
      </c>
      <c r="GC70" s="16">
        <v>308500</v>
      </c>
      <c r="GD70" s="17">
        <f t="shared" si="199"/>
        <v>-0.64973262032085566</v>
      </c>
      <c r="GE70" s="16">
        <v>248900</v>
      </c>
      <c r="GF70" s="17">
        <f t="shared" si="91"/>
        <v>-0.33101604278074864</v>
      </c>
      <c r="GG70" s="16">
        <v>218400</v>
      </c>
      <c r="GH70" s="17">
        <f t="shared" si="200"/>
        <v>-0.16791443850267379</v>
      </c>
      <c r="GI70" s="16">
        <v>0</v>
      </c>
      <c r="GJ70" s="17" t="str">
        <f t="shared" si="201"/>
        <v/>
      </c>
      <c r="GK70" s="16">
        <v>216000</v>
      </c>
      <c r="GL70" s="17">
        <f t="shared" si="94"/>
        <v>-0.15508021390374332</v>
      </c>
      <c r="GM70" s="16">
        <v>258700</v>
      </c>
      <c r="GN70" s="17">
        <f t="shared" si="202"/>
        <v>-0.38342245989304813</v>
      </c>
      <c r="GO70" s="16">
        <v>310400</v>
      </c>
      <c r="GP70" s="17">
        <f t="shared" si="96"/>
        <v>-0.65989304812834226</v>
      </c>
      <c r="GQ70" s="16">
        <v>314200</v>
      </c>
      <c r="GR70" s="17">
        <f t="shared" si="203"/>
        <v>-0.68021390374331547</v>
      </c>
      <c r="GS70" s="16">
        <v>377000</v>
      </c>
      <c r="GT70" s="17">
        <f t="shared" si="98"/>
        <v>-1.0160427807486632</v>
      </c>
      <c r="GU70" s="16">
        <v>0</v>
      </c>
      <c r="GV70" s="17" t="str">
        <f t="shared" si="204"/>
        <v/>
      </c>
      <c r="GW70" s="16">
        <v>0</v>
      </c>
      <c r="GX70" s="17" t="str">
        <f t="shared" si="100"/>
        <v/>
      </c>
      <c r="GY70" s="16">
        <v>0</v>
      </c>
      <c r="GZ70" s="17" t="str">
        <f t="shared" si="205"/>
        <v/>
      </c>
      <c r="HA70" s="16">
        <v>0</v>
      </c>
      <c r="HB70" s="17" t="str">
        <f t="shared" si="206"/>
        <v/>
      </c>
      <c r="HC70" s="16">
        <v>273825</v>
      </c>
      <c r="HD70" s="17">
        <f t="shared" si="207"/>
        <v>-0.46430481283422459</v>
      </c>
      <c r="HE70" s="16">
        <v>304600</v>
      </c>
      <c r="HF70" s="17">
        <f t="shared" si="208"/>
        <v>-0.62887700534759361</v>
      </c>
      <c r="HG70" s="16">
        <v>0</v>
      </c>
      <c r="HH70" s="17" t="str">
        <f t="shared" si="105"/>
        <v/>
      </c>
      <c r="HI70" s="96">
        <v>235300</v>
      </c>
      <c r="HJ70" s="17">
        <f t="shared" si="209"/>
        <v>-0.25828877005347595</v>
      </c>
      <c r="HK70" s="49">
        <v>311800</v>
      </c>
      <c r="HL70" s="17">
        <f t="shared" si="107"/>
        <v>-0.66737967914438501</v>
      </c>
      <c r="HM70" s="16">
        <v>225500</v>
      </c>
      <c r="HN70" s="17">
        <f t="shared" si="210"/>
        <v>-0.20588235294117646</v>
      </c>
      <c r="HO70" s="16">
        <v>292900</v>
      </c>
      <c r="HP70" s="17">
        <f t="shared" si="211"/>
        <v>-0.56631016042780746</v>
      </c>
      <c r="HQ70" s="49">
        <v>270600</v>
      </c>
      <c r="HR70" s="17">
        <f t="shared" si="110"/>
        <v>-0.44705882352941179</v>
      </c>
      <c r="HS70" s="16">
        <v>0</v>
      </c>
      <c r="HT70" s="17" t="str">
        <f t="shared" si="212"/>
        <v/>
      </c>
      <c r="HU70" s="16">
        <v>0</v>
      </c>
      <c r="HV70" s="17" t="str">
        <f t="shared" si="213"/>
        <v/>
      </c>
      <c r="HW70" s="16">
        <v>253300</v>
      </c>
      <c r="HX70" s="17">
        <f t="shared" si="113"/>
        <v>-0.35454545454545455</v>
      </c>
      <c r="HY70" s="49">
        <v>0</v>
      </c>
      <c r="HZ70" s="17" t="str">
        <f t="shared" si="114"/>
        <v/>
      </c>
      <c r="IA70" s="16">
        <v>0</v>
      </c>
      <c r="IB70" s="17" t="str">
        <f t="shared" si="214"/>
        <v/>
      </c>
      <c r="IC70" s="16">
        <v>0</v>
      </c>
      <c r="ID70" s="17" t="str">
        <f t="shared" si="215"/>
        <v/>
      </c>
      <c r="IE70" s="16">
        <v>430000</v>
      </c>
      <c r="IF70" s="17">
        <f t="shared" si="117"/>
        <v>-1.2994652406417113</v>
      </c>
      <c r="IG70" s="49">
        <v>0</v>
      </c>
      <c r="IH70" s="17" t="str">
        <f t="shared" si="118"/>
        <v/>
      </c>
      <c r="II70" s="49">
        <v>328800</v>
      </c>
      <c r="IJ70" s="47">
        <f t="shared" si="138"/>
        <v>-0.75828877005347595</v>
      </c>
      <c r="IK70" s="89">
        <v>171700</v>
      </c>
      <c r="IL70" s="17">
        <f t="shared" si="216"/>
        <v>8.1818181818181818E-2</v>
      </c>
      <c r="IM70" s="16">
        <v>0</v>
      </c>
      <c r="IN70" s="17" t="str">
        <f t="shared" si="217"/>
        <v/>
      </c>
      <c r="IO70" s="16">
        <v>287738</v>
      </c>
      <c r="IP70" s="17">
        <f t="shared" si="218"/>
        <v>-0.53870588235294115</v>
      </c>
      <c r="IQ70" s="16">
        <v>305500</v>
      </c>
      <c r="IR70" s="17">
        <f t="shared" si="219"/>
        <v>-0.63368983957219249</v>
      </c>
      <c r="IS70" s="49">
        <v>206000</v>
      </c>
      <c r="IT70" s="17">
        <f t="shared" si="123"/>
        <v>-0.10160427807486631</v>
      </c>
      <c r="IU70" s="16">
        <v>112300</v>
      </c>
      <c r="IV70" s="17">
        <f t="shared" si="220"/>
        <v>0.39946524064171124</v>
      </c>
      <c r="IW70" s="16">
        <v>0</v>
      </c>
      <c r="IX70" s="17" t="str">
        <f t="shared" si="221"/>
        <v/>
      </c>
      <c r="IY70" s="16">
        <v>273825</v>
      </c>
      <c r="IZ70" s="17">
        <f t="shared" si="222"/>
        <v>-0.46430481283422459</v>
      </c>
      <c r="JA70" s="16">
        <v>295100</v>
      </c>
      <c r="JB70" s="17">
        <f t="shared" si="223"/>
        <v>-0.57807486631016047</v>
      </c>
      <c r="JC70" s="49">
        <v>134800</v>
      </c>
      <c r="JD70" s="17">
        <f t="shared" si="128"/>
        <v>0.279144385026738</v>
      </c>
      <c r="JE70" s="16">
        <v>168100</v>
      </c>
      <c r="JF70" s="17">
        <f t="shared" si="224"/>
        <v>0.10106951871657754</v>
      </c>
      <c r="JG70" s="16">
        <v>0</v>
      </c>
      <c r="JH70" s="17" t="str">
        <f t="shared" si="225"/>
        <v/>
      </c>
      <c r="JI70" s="16">
        <v>287738</v>
      </c>
      <c r="JJ70" s="17">
        <f t="shared" si="226"/>
        <v>-0.53870588235294115</v>
      </c>
      <c r="JK70" s="16">
        <v>307200</v>
      </c>
      <c r="JL70" s="17">
        <f t="shared" si="227"/>
        <v>-0.64278074866310164</v>
      </c>
      <c r="JM70" s="49">
        <v>201700</v>
      </c>
      <c r="JN70" s="17">
        <f t="shared" si="133"/>
        <v>-7.8609625668449201E-2</v>
      </c>
      <c r="JO70" s="16">
        <v>224500</v>
      </c>
      <c r="JP70" s="17">
        <f t="shared" si="228"/>
        <v>-0.20053475935828877</v>
      </c>
      <c r="JQ70" s="16">
        <v>0</v>
      </c>
      <c r="JR70" s="17" t="str">
        <f t="shared" si="229"/>
        <v/>
      </c>
      <c r="JS70" s="16">
        <v>310400</v>
      </c>
      <c r="JT70" s="17">
        <f t="shared" si="230"/>
        <v>-0.65989304812834226</v>
      </c>
      <c r="JU70" s="49">
        <v>269400</v>
      </c>
      <c r="JV70" s="17">
        <f t="shared" si="137"/>
        <v>-0.4406417112299465</v>
      </c>
    </row>
    <row r="71" spans="2:282" ht="13.5" customHeight="1">
      <c r="B71" s="4">
        <v>18</v>
      </c>
      <c r="C71" s="4">
        <v>18</v>
      </c>
      <c r="D71" s="7">
        <v>192000</v>
      </c>
      <c r="E71" s="16"/>
      <c r="F71" s="17" t="str">
        <f t="shared" si="139"/>
        <v/>
      </c>
      <c r="G71" s="16">
        <v>261500</v>
      </c>
      <c r="H71" s="17">
        <f t="shared" si="140"/>
        <v>-0.36197916666666669</v>
      </c>
      <c r="I71" s="16">
        <v>0</v>
      </c>
      <c r="J71" s="17" t="str">
        <f t="shared" si="141"/>
        <v/>
      </c>
      <c r="K71" s="16">
        <v>293288</v>
      </c>
      <c r="L71" s="17">
        <f t="shared" si="142"/>
        <v>-0.52754166666666669</v>
      </c>
      <c r="M71" s="16">
        <v>314600</v>
      </c>
      <c r="N71" s="17">
        <f t="shared" si="143"/>
        <v>-0.63854166666666667</v>
      </c>
      <c r="O71" s="16">
        <v>313800</v>
      </c>
      <c r="P71" s="17">
        <f t="shared" si="5"/>
        <v>-0.63437500000000002</v>
      </c>
      <c r="Q71" s="16">
        <v>180400</v>
      </c>
      <c r="R71" s="17">
        <f t="shared" si="144"/>
        <v>6.0416666666666667E-2</v>
      </c>
      <c r="S71" s="16">
        <v>0</v>
      </c>
      <c r="T71" s="17" t="str">
        <f t="shared" si="145"/>
        <v/>
      </c>
      <c r="U71" s="16">
        <v>281475</v>
      </c>
      <c r="V71" s="17">
        <f t="shared" si="146"/>
        <v>-0.46601562499999999</v>
      </c>
      <c r="W71" s="16">
        <v>277300</v>
      </c>
      <c r="X71" s="17">
        <f t="shared" si="9"/>
        <v>-0.44427083333333334</v>
      </c>
      <c r="Y71" s="16">
        <v>216500</v>
      </c>
      <c r="Z71" s="17">
        <f t="shared" si="10"/>
        <v>-0.12760416666666666</v>
      </c>
      <c r="AA71" s="16">
        <v>252000</v>
      </c>
      <c r="AB71" s="17">
        <f t="shared" si="147"/>
        <v>-0.3125</v>
      </c>
      <c r="AC71" s="16">
        <v>293288</v>
      </c>
      <c r="AD71" s="17">
        <f t="shared" si="148"/>
        <v>-0.52754166666666669</v>
      </c>
      <c r="AE71" s="16" t="s">
        <v>86</v>
      </c>
      <c r="AF71" s="17" t="str">
        <f t="shared" si="149"/>
        <v/>
      </c>
      <c r="AG71" s="16">
        <v>302400</v>
      </c>
      <c r="AH71" s="17">
        <f t="shared" si="14"/>
        <v>-0.57499999999999996</v>
      </c>
      <c r="AI71" s="16">
        <v>181300</v>
      </c>
      <c r="AJ71" s="17">
        <f t="shared" si="150"/>
        <v>5.572916666666667E-2</v>
      </c>
      <c r="AK71" s="16">
        <v>0</v>
      </c>
      <c r="AL71" s="17" t="str">
        <f t="shared" si="151"/>
        <v/>
      </c>
      <c r="AM71" s="16">
        <v>293288</v>
      </c>
      <c r="AN71" s="17">
        <f t="shared" si="152"/>
        <v>-0.52754166666666669</v>
      </c>
      <c r="AO71" s="16">
        <v>0</v>
      </c>
      <c r="AP71" s="17" t="str">
        <f t="shared" si="153"/>
        <v/>
      </c>
      <c r="AQ71" s="16">
        <v>217600</v>
      </c>
      <c r="AR71" s="17">
        <f t="shared" si="19"/>
        <v>-0.13333333333333333</v>
      </c>
      <c r="AS71" s="16">
        <v>209100</v>
      </c>
      <c r="AT71" s="17">
        <f t="shared" si="154"/>
        <v>-8.9062500000000003E-2</v>
      </c>
      <c r="AU71" s="16">
        <v>0</v>
      </c>
      <c r="AV71" s="17" t="str">
        <f t="shared" si="155"/>
        <v/>
      </c>
      <c r="AW71" s="16">
        <v>310000</v>
      </c>
      <c r="AX71" s="17">
        <f t="shared" si="22"/>
        <v>-0.61458333333333337</v>
      </c>
      <c r="AY71" s="16">
        <v>250900</v>
      </c>
      <c r="AZ71" s="17">
        <f t="shared" si="23"/>
        <v>-0.30677083333333333</v>
      </c>
      <c r="BA71" s="16">
        <v>195600</v>
      </c>
      <c r="BB71" s="17">
        <f t="shared" si="156"/>
        <v>-1.8749999999999999E-2</v>
      </c>
      <c r="BC71" s="16">
        <v>0</v>
      </c>
      <c r="BD71" s="17" t="str">
        <f t="shared" si="157"/>
        <v/>
      </c>
      <c r="BE71" s="16">
        <v>253600</v>
      </c>
      <c r="BF71" s="17">
        <f t="shared" si="26"/>
        <v>-0.32083333333333336</v>
      </c>
      <c r="BG71" s="16">
        <v>234700</v>
      </c>
      <c r="BH71" s="17">
        <f t="shared" si="27"/>
        <v>-0.22239583333333332</v>
      </c>
      <c r="BI71" s="16">
        <v>0</v>
      </c>
      <c r="BJ71" s="17" t="str">
        <f t="shared" si="158"/>
        <v/>
      </c>
      <c r="BK71" s="16">
        <v>0</v>
      </c>
      <c r="BL71" s="17" t="str">
        <f t="shared" si="159"/>
        <v/>
      </c>
      <c r="BM71" s="16">
        <v>281475</v>
      </c>
      <c r="BN71" s="17">
        <f t="shared" si="160"/>
        <v>-0.46601562499999999</v>
      </c>
      <c r="BO71" s="16">
        <v>297900</v>
      </c>
      <c r="BP71" s="17">
        <f t="shared" si="31"/>
        <v>-0.55156249999999996</v>
      </c>
      <c r="BQ71" s="16">
        <v>0</v>
      </c>
      <c r="BR71" s="17" t="str">
        <f t="shared" si="32"/>
        <v/>
      </c>
      <c r="BS71" s="16">
        <v>226200</v>
      </c>
      <c r="BT71" s="17">
        <f t="shared" si="161"/>
        <v>-0.17812500000000001</v>
      </c>
      <c r="BU71" s="16">
        <v>196200</v>
      </c>
      <c r="BV71" s="17">
        <f t="shared" si="162"/>
        <v>-2.1874999999999999E-2</v>
      </c>
      <c r="BW71" s="16">
        <v>271400</v>
      </c>
      <c r="BX71" s="17">
        <f t="shared" si="35"/>
        <v>-0.41354166666666664</v>
      </c>
      <c r="BY71" s="16">
        <v>176700</v>
      </c>
      <c r="BZ71" s="17">
        <f t="shared" si="163"/>
        <v>7.9687499999999994E-2</v>
      </c>
      <c r="CA71" s="16">
        <v>0</v>
      </c>
      <c r="CB71" s="17" t="str">
        <f t="shared" si="164"/>
        <v/>
      </c>
      <c r="CC71" s="16">
        <v>281475</v>
      </c>
      <c r="CD71" s="17">
        <f t="shared" si="165"/>
        <v>-0.46601562499999999</v>
      </c>
      <c r="CE71" s="16">
        <v>297200</v>
      </c>
      <c r="CF71" s="17">
        <f t="shared" si="39"/>
        <v>-0.54791666666666672</v>
      </c>
      <c r="CG71" s="16">
        <v>212000</v>
      </c>
      <c r="CH71" s="17">
        <f t="shared" si="40"/>
        <v>-0.10416666666666667</v>
      </c>
      <c r="CI71" s="16">
        <v>0</v>
      </c>
      <c r="CJ71" s="17" t="str">
        <f t="shared" si="166"/>
        <v/>
      </c>
      <c r="CK71" s="16">
        <v>0</v>
      </c>
      <c r="CL71" s="17" t="str">
        <f t="shared" si="167"/>
        <v/>
      </c>
      <c r="CM71" s="16">
        <v>0</v>
      </c>
      <c r="CN71" s="17" t="str">
        <f t="shared" si="43"/>
        <v/>
      </c>
      <c r="CO71" s="16">
        <v>219900</v>
      </c>
      <c r="CP71" s="17">
        <f t="shared" si="168"/>
        <v>-0.14531250000000001</v>
      </c>
      <c r="CQ71" s="16">
        <v>0</v>
      </c>
      <c r="CR71" s="17" t="str">
        <f t="shared" si="169"/>
        <v/>
      </c>
      <c r="CS71" s="16">
        <v>222800</v>
      </c>
      <c r="CT71" s="17">
        <f t="shared" si="170"/>
        <v>-0.16041666666666668</v>
      </c>
      <c r="CU71" s="16">
        <v>0</v>
      </c>
      <c r="CV71" s="17" t="str">
        <f t="shared" si="47"/>
        <v/>
      </c>
      <c r="CW71" s="16">
        <v>205000</v>
      </c>
      <c r="CX71" s="17">
        <f t="shared" si="171"/>
        <v>-6.7708333333333329E-2</v>
      </c>
      <c r="CY71" s="16">
        <v>229000</v>
      </c>
      <c r="CZ71" s="17">
        <f t="shared" si="49"/>
        <v>-0.19270833333333334</v>
      </c>
      <c r="DA71" s="16">
        <v>246000</v>
      </c>
      <c r="DB71" s="17">
        <f t="shared" si="172"/>
        <v>-0.28125</v>
      </c>
      <c r="DC71" s="16">
        <v>0</v>
      </c>
      <c r="DD71" s="17" t="str">
        <f t="shared" si="173"/>
        <v/>
      </c>
      <c r="DE71" s="16">
        <v>0</v>
      </c>
      <c r="DF71" s="17" t="str">
        <f t="shared" si="174"/>
        <v/>
      </c>
      <c r="DG71" s="16">
        <v>281475</v>
      </c>
      <c r="DH71" s="17">
        <f t="shared" si="175"/>
        <v>-0.46601562499999999</v>
      </c>
      <c r="DI71" s="16">
        <v>259000</v>
      </c>
      <c r="DJ71" s="17">
        <f t="shared" si="176"/>
        <v>-0.34895833333333331</v>
      </c>
      <c r="DK71" s="16">
        <v>0</v>
      </c>
      <c r="DL71" s="17" t="str">
        <f t="shared" si="55"/>
        <v/>
      </c>
      <c r="DM71" s="16">
        <v>0</v>
      </c>
      <c r="DN71" s="17" t="str">
        <f t="shared" si="177"/>
        <v/>
      </c>
      <c r="DO71" s="16">
        <v>281475</v>
      </c>
      <c r="DP71" s="17">
        <f t="shared" si="178"/>
        <v>-0.46601562499999999</v>
      </c>
      <c r="DQ71" s="16" t="s">
        <v>86</v>
      </c>
      <c r="DR71" s="17" t="str">
        <f t="shared" si="179"/>
        <v/>
      </c>
      <c r="DS71" s="16">
        <v>0</v>
      </c>
      <c r="DT71" s="17" t="str">
        <f t="shared" si="59"/>
        <v/>
      </c>
      <c r="DU71" s="16">
        <v>176500</v>
      </c>
      <c r="DV71" s="17">
        <f t="shared" si="180"/>
        <v>8.0729166666666671E-2</v>
      </c>
      <c r="DW71" s="16">
        <v>0</v>
      </c>
      <c r="DX71" s="17" t="str">
        <f t="shared" si="181"/>
        <v/>
      </c>
      <c r="DY71" s="16">
        <v>281475</v>
      </c>
      <c r="DZ71" s="17">
        <f t="shared" si="182"/>
        <v>-0.46601562499999999</v>
      </c>
      <c r="EA71" s="16">
        <v>336400</v>
      </c>
      <c r="EB71" s="17">
        <f t="shared" si="63"/>
        <v>-0.75208333333333333</v>
      </c>
      <c r="EC71" s="16">
        <v>0</v>
      </c>
      <c r="ED71" s="17" t="str">
        <f t="shared" si="64"/>
        <v/>
      </c>
      <c r="EE71" s="16">
        <v>0</v>
      </c>
      <c r="EF71" s="17" t="str">
        <f t="shared" si="183"/>
        <v/>
      </c>
      <c r="EG71" s="16">
        <v>0</v>
      </c>
      <c r="EH71" s="17" t="str">
        <f t="shared" si="184"/>
        <v/>
      </c>
      <c r="EI71" s="16">
        <v>259900</v>
      </c>
      <c r="EJ71" s="17">
        <f t="shared" si="67"/>
        <v>-0.35364583333333333</v>
      </c>
      <c r="EK71" s="16">
        <v>0</v>
      </c>
      <c r="EL71" s="17" t="str">
        <f t="shared" si="68"/>
        <v/>
      </c>
      <c r="EM71" s="16">
        <v>182800</v>
      </c>
      <c r="EN71" s="17">
        <f t="shared" si="185"/>
        <v>4.791666666666667E-2</v>
      </c>
      <c r="EO71" s="16">
        <v>148500</v>
      </c>
      <c r="EP71" s="17">
        <f t="shared" si="186"/>
        <v>0.2265625</v>
      </c>
      <c r="EQ71" s="16">
        <v>219400</v>
      </c>
      <c r="ER71" s="17">
        <f t="shared" si="71"/>
        <v>-0.14270833333333333</v>
      </c>
      <c r="ES71" s="16">
        <v>231000</v>
      </c>
      <c r="ET71" s="17">
        <f t="shared" si="187"/>
        <v>-0.203125</v>
      </c>
      <c r="EU71" s="16">
        <v>0</v>
      </c>
      <c r="EV71" s="17" t="str">
        <f t="shared" si="188"/>
        <v/>
      </c>
      <c r="EW71" s="16">
        <v>293288</v>
      </c>
      <c r="EX71" s="17">
        <f t="shared" si="189"/>
        <v>-0.52754166666666669</v>
      </c>
      <c r="EY71" s="16">
        <v>299500</v>
      </c>
      <c r="EZ71" s="17">
        <f t="shared" si="75"/>
        <v>-0.55989583333333337</v>
      </c>
      <c r="FA71" s="16">
        <v>277200</v>
      </c>
      <c r="FB71" s="17">
        <f t="shared" si="76"/>
        <v>-0.44374999999999998</v>
      </c>
      <c r="FC71" s="16">
        <v>254200</v>
      </c>
      <c r="FD71" s="17">
        <f t="shared" si="190"/>
        <v>-0.32395833333333335</v>
      </c>
      <c r="FE71" s="16">
        <v>0</v>
      </c>
      <c r="FF71" s="17" t="str">
        <f t="shared" si="191"/>
        <v/>
      </c>
      <c r="FG71" s="16">
        <v>0</v>
      </c>
      <c r="FH71" s="17" t="str">
        <f t="shared" si="79"/>
        <v/>
      </c>
      <c r="FI71" s="16">
        <v>209100</v>
      </c>
      <c r="FJ71" s="17">
        <f t="shared" si="192"/>
        <v>-8.9062500000000003E-2</v>
      </c>
      <c r="FK71" s="16">
        <v>0</v>
      </c>
      <c r="FL71" s="17" t="str">
        <f t="shared" si="193"/>
        <v/>
      </c>
      <c r="FM71" s="16">
        <v>307800</v>
      </c>
      <c r="FN71" s="17">
        <f t="shared" si="82"/>
        <v>-0.60312500000000002</v>
      </c>
      <c r="FO71" s="16">
        <v>250900</v>
      </c>
      <c r="FP71" s="17">
        <f t="shared" si="83"/>
        <v>-0.30677083333333333</v>
      </c>
      <c r="FQ71" s="16">
        <v>221200</v>
      </c>
      <c r="FR71" s="17">
        <f t="shared" si="194"/>
        <v>-0.15208333333333332</v>
      </c>
      <c r="FS71" s="16">
        <v>191300</v>
      </c>
      <c r="FT71" s="17">
        <f t="shared" si="195"/>
        <v>3.6458333333333334E-3</v>
      </c>
      <c r="FU71" s="16">
        <v>265400</v>
      </c>
      <c r="FV71" s="17">
        <f t="shared" si="86"/>
        <v>-0.38229166666666664</v>
      </c>
      <c r="FW71" s="16">
        <v>211200</v>
      </c>
      <c r="FX71" s="17">
        <f t="shared" si="196"/>
        <v>-0.1</v>
      </c>
      <c r="FY71" s="16">
        <v>0</v>
      </c>
      <c r="FZ71" s="17" t="str">
        <f t="shared" si="197"/>
        <v/>
      </c>
      <c r="GA71" s="16">
        <v>293288</v>
      </c>
      <c r="GB71" s="17">
        <f t="shared" si="198"/>
        <v>-0.52754166666666669</v>
      </c>
      <c r="GC71" s="16">
        <v>308500</v>
      </c>
      <c r="GD71" s="17">
        <f t="shared" si="199"/>
        <v>-0.60677083333333337</v>
      </c>
      <c r="GE71" s="16">
        <v>253400</v>
      </c>
      <c r="GF71" s="17">
        <f t="shared" si="91"/>
        <v>-0.31979166666666664</v>
      </c>
      <c r="GG71" s="16">
        <v>224800</v>
      </c>
      <c r="GH71" s="17">
        <f t="shared" si="200"/>
        <v>-0.17083333333333334</v>
      </c>
      <c r="GI71" s="16">
        <v>0</v>
      </c>
      <c r="GJ71" s="17" t="str">
        <f t="shared" si="201"/>
        <v/>
      </c>
      <c r="GK71" s="16">
        <v>222000</v>
      </c>
      <c r="GL71" s="17">
        <f t="shared" si="94"/>
        <v>-0.15625</v>
      </c>
      <c r="GM71" s="16">
        <v>265000</v>
      </c>
      <c r="GN71" s="17">
        <f t="shared" si="202"/>
        <v>-0.38020833333333331</v>
      </c>
      <c r="GO71" s="16">
        <v>318000</v>
      </c>
      <c r="GP71" s="17">
        <f t="shared" si="96"/>
        <v>-0.65625</v>
      </c>
      <c r="GQ71" s="16">
        <v>322600</v>
      </c>
      <c r="GR71" s="17">
        <f t="shared" si="203"/>
        <v>-0.6802083333333333</v>
      </c>
      <c r="GS71" s="16">
        <v>387100</v>
      </c>
      <c r="GT71" s="17">
        <f t="shared" si="98"/>
        <v>-1.0161458333333333</v>
      </c>
      <c r="GU71" s="16">
        <v>0</v>
      </c>
      <c r="GV71" s="17" t="str">
        <f t="shared" si="204"/>
        <v/>
      </c>
      <c r="GW71" s="16">
        <v>0</v>
      </c>
      <c r="GX71" s="17" t="str">
        <f t="shared" si="100"/>
        <v/>
      </c>
      <c r="GY71" s="16">
        <v>0</v>
      </c>
      <c r="GZ71" s="17" t="str">
        <f t="shared" si="205"/>
        <v/>
      </c>
      <c r="HA71" s="16">
        <v>0</v>
      </c>
      <c r="HB71" s="17" t="str">
        <f t="shared" si="206"/>
        <v/>
      </c>
      <c r="HC71" s="16">
        <v>281475</v>
      </c>
      <c r="HD71" s="17">
        <f t="shared" si="207"/>
        <v>-0.46601562499999999</v>
      </c>
      <c r="HE71" s="16">
        <v>304600</v>
      </c>
      <c r="HF71" s="17">
        <f t="shared" si="208"/>
        <v>-0.5864583333333333</v>
      </c>
      <c r="HG71" s="16">
        <v>0</v>
      </c>
      <c r="HH71" s="17" t="str">
        <f t="shared" si="105"/>
        <v/>
      </c>
      <c r="HI71" s="96">
        <v>241700</v>
      </c>
      <c r="HJ71" s="17">
        <f t="shared" si="209"/>
        <v>-0.25885416666666666</v>
      </c>
      <c r="HK71" s="49">
        <v>319700</v>
      </c>
      <c r="HL71" s="17">
        <f t="shared" si="107"/>
        <v>-0.66510416666666672</v>
      </c>
      <c r="HM71" s="16">
        <v>229800</v>
      </c>
      <c r="HN71" s="17">
        <f t="shared" si="210"/>
        <v>-0.19687499999999999</v>
      </c>
      <c r="HO71" s="16">
        <v>301400</v>
      </c>
      <c r="HP71" s="17">
        <f t="shared" si="211"/>
        <v>-0.5697916666666667</v>
      </c>
      <c r="HQ71" s="49">
        <v>275800</v>
      </c>
      <c r="HR71" s="17">
        <f t="shared" si="110"/>
        <v>-0.43645833333333334</v>
      </c>
      <c r="HS71" s="16">
        <v>0</v>
      </c>
      <c r="HT71" s="17" t="str">
        <f t="shared" si="212"/>
        <v/>
      </c>
      <c r="HU71" s="16">
        <v>0</v>
      </c>
      <c r="HV71" s="17" t="str">
        <f t="shared" si="213"/>
        <v/>
      </c>
      <c r="HW71" s="16">
        <v>253300</v>
      </c>
      <c r="HX71" s="17">
        <f t="shared" si="113"/>
        <v>-0.31927083333333334</v>
      </c>
      <c r="HY71" s="49">
        <v>0</v>
      </c>
      <c r="HZ71" s="17" t="str">
        <f t="shared" si="114"/>
        <v/>
      </c>
      <c r="IA71" s="16">
        <v>0</v>
      </c>
      <c r="IB71" s="17" t="str">
        <f t="shared" si="214"/>
        <v/>
      </c>
      <c r="IC71" s="16">
        <v>0</v>
      </c>
      <c r="ID71" s="17" t="str">
        <f t="shared" si="215"/>
        <v/>
      </c>
      <c r="IE71" s="16">
        <v>430000</v>
      </c>
      <c r="IF71" s="17">
        <f t="shared" si="117"/>
        <v>-1.2395833333333333</v>
      </c>
      <c r="IG71" s="49">
        <v>0</v>
      </c>
      <c r="IH71" s="17" t="str">
        <f t="shared" si="118"/>
        <v/>
      </c>
      <c r="II71" s="49">
        <v>336100</v>
      </c>
      <c r="IJ71" s="47">
        <f t="shared" si="138"/>
        <v>-0.7505208333333333</v>
      </c>
      <c r="IK71" s="89">
        <v>176100</v>
      </c>
      <c r="IL71" s="17">
        <f t="shared" si="216"/>
        <v>8.2812499999999997E-2</v>
      </c>
      <c r="IM71" s="16">
        <v>0</v>
      </c>
      <c r="IN71" s="17" t="str">
        <f t="shared" si="217"/>
        <v/>
      </c>
      <c r="IO71" s="16">
        <v>293288</v>
      </c>
      <c r="IP71" s="17">
        <f t="shared" si="218"/>
        <v>-0.52754166666666669</v>
      </c>
      <c r="IQ71" s="16">
        <v>305500</v>
      </c>
      <c r="IR71" s="17">
        <f t="shared" si="219"/>
        <v>-0.59114583333333337</v>
      </c>
      <c r="IS71" s="49">
        <v>211300</v>
      </c>
      <c r="IT71" s="17">
        <f t="shared" si="123"/>
        <v>-0.10052083333333334</v>
      </c>
      <c r="IU71" s="16">
        <v>118000</v>
      </c>
      <c r="IV71" s="17">
        <f t="shared" si="220"/>
        <v>0.38541666666666669</v>
      </c>
      <c r="IW71" s="16">
        <v>0</v>
      </c>
      <c r="IX71" s="17" t="str">
        <f t="shared" si="221"/>
        <v/>
      </c>
      <c r="IY71" s="16">
        <v>281475</v>
      </c>
      <c r="IZ71" s="17">
        <f t="shared" si="222"/>
        <v>-0.46601562499999999</v>
      </c>
      <c r="JA71" s="16">
        <v>295100</v>
      </c>
      <c r="JB71" s="17">
        <f t="shared" si="223"/>
        <v>-0.53697916666666667</v>
      </c>
      <c r="JC71" s="49">
        <v>141600</v>
      </c>
      <c r="JD71" s="17">
        <f t="shared" si="128"/>
        <v>0.26250000000000001</v>
      </c>
      <c r="JE71" s="16">
        <v>172700</v>
      </c>
      <c r="JF71" s="17">
        <f t="shared" si="224"/>
        <v>0.10052083333333334</v>
      </c>
      <c r="JG71" s="16">
        <v>0</v>
      </c>
      <c r="JH71" s="17" t="str">
        <f t="shared" si="225"/>
        <v/>
      </c>
      <c r="JI71" s="16">
        <v>293288</v>
      </c>
      <c r="JJ71" s="17">
        <f t="shared" si="226"/>
        <v>-0.52754166666666669</v>
      </c>
      <c r="JK71" s="16">
        <v>307200</v>
      </c>
      <c r="JL71" s="17">
        <f t="shared" si="227"/>
        <v>-0.6</v>
      </c>
      <c r="JM71" s="49">
        <v>207200</v>
      </c>
      <c r="JN71" s="17">
        <f t="shared" si="133"/>
        <v>-7.9166666666666663E-2</v>
      </c>
      <c r="JO71" s="16">
        <v>230900</v>
      </c>
      <c r="JP71" s="17">
        <f t="shared" si="228"/>
        <v>-0.20260416666666667</v>
      </c>
      <c r="JQ71" s="16">
        <v>0</v>
      </c>
      <c r="JR71" s="17" t="str">
        <f t="shared" si="229"/>
        <v/>
      </c>
      <c r="JS71" s="16">
        <v>310400</v>
      </c>
      <c r="JT71" s="17">
        <f t="shared" si="230"/>
        <v>-0.6166666666666667</v>
      </c>
      <c r="JU71" s="49">
        <v>277100</v>
      </c>
      <c r="JV71" s="17">
        <f t="shared" si="137"/>
        <v>-0.44322916666666667</v>
      </c>
    </row>
    <row r="72" spans="2:282" ht="13.5" customHeight="1">
      <c r="B72" s="4">
        <v>18.5</v>
      </c>
      <c r="C72" s="4">
        <v>18.5</v>
      </c>
      <c r="D72" s="7">
        <v>197000</v>
      </c>
      <c r="E72" s="16"/>
      <c r="F72" s="17" t="str">
        <f t="shared" si="139"/>
        <v/>
      </c>
      <c r="G72" s="16">
        <v>268800</v>
      </c>
      <c r="H72" s="17">
        <f t="shared" si="140"/>
        <v>-0.36446700507614216</v>
      </c>
      <c r="I72" s="16">
        <v>0</v>
      </c>
      <c r="J72" s="17" t="str">
        <f t="shared" si="141"/>
        <v/>
      </c>
      <c r="K72" s="16">
        <v>298875</v>
      </c>
      <c r="L72" s="17">
        <f t="shared" si="142"/>
        <v>-0.51713197969543145</v>
      </c>
      <c r="M72" s="16">
        <v>331900</v>
      </c>
      <c r="N72" s="17">
        <f t="shared" si="143"/>
        <v>-0.68477157360406093</v>
      </c>
      <c r="O72" s="16">
        <v>322600</v>
      </c>
      <c r="P72" s="17">
        <f t="shared" si="5"/>
        <v>-0.63756345177664975</v>
      </c>
      <c r="Q72" s="16">
        <v>185600</v>
      </c>
      <c r="R72" s="17">
        <f t="shared" si="144"/>
        <v>5.7868020304568529E-2</v>
      </c>
      <c r="S72" s="16">
        <v>0</v>
      </c>
      <c r="T72" s="17" t="str">
        <f t="shared" si="145"/>
        <v/>
      </c>
      <c r="U72" s="16">
        <v>288600</v>
      </c>
      <c r="V72" s="17">
        <f t="shared" si="146"/>
        <v>-0.46497461928934009</v>
      </c>
      <c r="W72" s="16">
        <v>292000</v>
      </c>
      <c r="X72" s="17">
        <f t="shared" si="9"/>
        <v>-0.48223350253807107</v>
      </c>
      <c r="Y72" s="16">
        <v>222700</v>
      </c>
      <c r="Z72" s="17">
        <f t="shared" si="10"/>
        <v>-0.13045685279187819</v>
      </c>
      <c r="AA72" s="16">
        <v>257700</v>
      </c>
      <c r="AB72" s="17">
        <f t="shared" si="147"/>
        <v>-0.3081218274111675</v>
      </c>
      <c r="AC72" s="16">
        <v>298875</v>
      </c>
      <c r="AD72" s="17">
        <f t="shared" si="148"/>
        <v>-0.51713197969543145</v>
      </c>
      <c r="AE72" s="16" t="s">
        <v>86</v>
      </c>
      <c r="AF72" s="17" t="str">
        <f t="shared" si="149"/>
        <v/>
      </c>
      <c r="AG72" s="16">
        <v>309200</v>
      </c>
      <c r="AH72" s="17">
        <f t="shared" si="14"/>
        <v>-0.56954314720812182</v>
      </c>
      <c r="AI72" s="16">
        <v>186200</v>
      </c>
      <c r="AJ72" s="17">
        <f t="shared" si="150"/>
        <v>5.4822335025380711E-2</v>
      </c>
      <c r="AK72" s="16">
        <v>0</v>
      </c>
      <c r="AL72" s="17" t="str">
        <f t="shared" si="151"/>
        <v/>
      </c>
      <c r="AM72" s="16">
        <v>298875</v>
      </c>
      <c r="AN72" s="17">
        <f t="shared" si="152"/>
        <v>-0.51713197969543145</v>
      </c>
      <c r="AO72" s="16">
        <v>0</v>
      </c>
      <c r="AP72" s="17" t="str">
        <f t="shared" si="153"/>
        <v/>
      </c>
      <c r="AQ72" s="16">
        <v>223400</v>
      </c>
      <c r="AR72" s="17">
        <f t="shared" si="19"/>
        <v>-0.13401015228426397</v>
      </c>
      <c r="AS72" s="16">
        <v>214900</v>
      </c>
      <c r="AT72" s="17">
        <f t="shared" si="154"/>
        <v>-9.0862944162436551E-2</v>
      </c>
      <c r="AU72" s="16">
        <v>0</v>
      </c>
      <c r="AV72" s="17" t="str">
        <f t="shared" si="155"/>
        <v/>
      </c>
      <c r="AW72" s="16">
        <v>326900</v>
      </c>
      <c r="AX72" s="17">
        <f t="shared" si="22"/>
        <v>-0.65939086294416238</v>
      </c>
      <c r="AY72" s="16">
        <v>257900</v>
      </c>
      <c r="AZ72" s="17">
        <f t="shared" si="23"/>
        <v>-0.30913705583756346</v>
      </c>
      <c r="BA72" s="16">
        <v>201000</v>
      </c>
      <c r="BB72" s="17">
        <f t="shared" si="156"/>
        <v>-2.030456852791878E-2</v>
      </c>
      <c r="BC72" s="16">
        <v>0</v>
      </c>
      <c r="BD72" s="17" t="str">
        <f t="shared" si="157"/>
        <v/>
      </c>
      <c r="BE72" s="16">
        <v>267300</v>
      </c>
      <c r="BF72" s="17">
        <f t="shared" si="26"/>
        <v>-0.35685279187817259</v>
      </c>
      <c r="BG72" s="16">
        <v>241200</v>
      </c>
      <c r="BH72" s="17">
        <f t="shared" si="27"/>
        <v>-0.22436548223350253</v>
      </c>
      <c r="BI72" s="16">
        <v>0</v>
      </c>
      <c r="BJ72" s="17" t="str">
        <f t="shared" si="158"/>
        <v/>
      </c>
      <c r="BK72" s="16">
        <v>0</v>
      </c>
      <c r="BL72" s="17" t="str">
        <f t="shared" si="159"/>
        <v/>
      </c>
      <c r="BM72" s="16">
        <v>288600</v>
      </c>
      <c r="BN72" s="17">
        <f t="shared" si="160"/>
        <v>-0.46497461928934009</v>
      </c>
      <c r="BO72" s="16">
        <v>313800</v>
      </c>
      <c r="BP72" s="17">
        <f t="shared" si="31"/>
        <v>-0.59289340101522847</v>
      </c>
      <c r="BQ72" s="16">
        <v>0</v>
      </c>
      <c r="BR72" s="17" t="str">
        <f t="shared" si="32"/>
        <v/>
      </c>
      <c r="BS72" s="16">
        <v>233400</v>
      </c>
      <c r="BT72" s="17">
        <f t="shared" si="161"/>
        <v>-0.18477157360406091</v>
      </c>
      <c r="BU72" s="16">
        <v>201500</v>
      </c>
      <c r="BV72" s="17">
        <f t="shared" si="162"/>
        <v>-2.2842639593908629E-2</v>
      </c>
      <c r="BW72" s="16">
        <v>280100</v>
      </c>
      <c r="BX72" s="17">
        <f t="shared" si="35"/>
        <v>-0.42182741116751271</v>
      </c>
      <c r="BY72" s="16">
        <v>181700</v>
      </c>
      <c r="BZ72" s="17">
        <f t="shared" si="163"/>
        <v>7.766497461928934E-2</v>
      </c>
      <c r="CA72" s="16">
        <v>0</v>
      </c>
      <c r="CB72" s="17" t="str">
        <f t="shared" si="164"/>
        <v/>
      </c>
      <c r="CC72" s="16">
        <v>288600</v>
      </c>
      <c r="CD72" s="17">
        <f t="shared" si="165"/>
        <v>-0.46497461928934009</v>
      </c>
      <c r="CE72" s="16">
        <v>313200</v>
      </c>
      <c r="CF72" s="17">
        <f t="shared" si="39"/>
        <v>-0.58984771573604056</v>
      </c>
      <c r="CG72" s="16">
        <v>218000</v>
      </c>
      <c r="CH72" s="17">
        <f t="shared" si="40"/>
        <v>-0.1065989847715736</v>
      </c>
      <c r="CI72" s="16">
        <v>0</v>
      </c>
      <c r="CJ72" s="17" t="str">
        <f t="shared" si="166"/>
        <v/>
      </c>
      <c r="CK72" s="16">
        <v>0</v>
      </c>
      <c r="CL72" s="17" t="str">
        <f t="shared" si="167"/>
        <v/>
      </c>
      <c r="CM72" s="16">
        <v>0</v>
      </c>
      <c r="CN72" s="17" t="str">
        <f t="shared" si="43"/>
        <v/>
      </c>
      <c r="CO72" s="16">
        <v>226000</v>
      </c>
      <c r="CP72" s="17">
        <f t="shared" si="168"/>
        <v>-0.14720812182741116</v>
      </c>
      <c r="CQ72" s="16">
        <v>0</v>
      </c>
      <c r="CR72" s="17" t="str">
        <f t="shared" si="169"/>
        <v/>
      </c>
      <c r="CS72" s="16">
        <v>235000</v>
      </c>
      <c r="CT72" s="17">
        <f t="shared" si="170"/>
        <v>-0.19289340101522842</v>
      </c>
      <c r="CU72" s="16">
        <v>0</v>
      </c>
      <c r="CV72" s="17" t="str">
        <f t="shared" si="47"/>
        <v/>
      </c>
      <c r="CW72" s="16">
        <v>211000</v>
      </c>
      <c r="CX72" s="17">
        <f t="shared" si="171"/>
        <v>-7.1065989847715741E-2</v>
      </c>
      <c r="CY72" s="16">
        <v>235200</v>
      </c>
      <c r="CZ72" s="17">
        <f t="shared" si="49"/>
        <v>-0.19390862944162437</v>
      </c>
      <c r="DA72" s="16">
        <v>253200</v>
      </c>
      <c r="DB72" s="17">
        <f t="shared" si="172"/>
        <v>-0.28527918781725886</v>
      </c>
      <c r="DC72" s="16">
        <v>0</v>
      </c>
      <c r="DD72" s="17" t="str">
        <f t="shared" si="173"/>
        <v/>
      </c>
      <c r="DE72" s="16">
        <v>0</v>
      </c>
      <c r="DF72" s="17" t="str">
        <f t="shared" si="174"/>
        <v/>
      </c>
      <c r="DG72" s="16">
        <v>288600</v>
      </c>
      <c r="DH72" s="17">
        <f t="shared" si="175"/>
        <v>-0.46497461928934009</v>
      </c>
      <c r="DI72" s="16">
        <v>272900</v>
      </c>
      <c r="DJ72" s="17">
        <f t="shared" si="176"/>
        <v>-0.38527918781725889</v>
      </c>
      <c r="DK72" s="16">
        <v>0</v>
      </c>
      <c r="DL72" s="17" t="str">
        <f t="shared" si="55"/>
        <v/>
      </c>
      <c r="DM72" s="16">
        <v>0</v>
      </c>
      <c r="DN72" s="17" t="str">
        <f t="shared" si="177"/>
        <v/>
      </c>
      <c r="DO72" s="16">
        <v>288600</v>
      </c>
      <c r="DP72" s="17">
        <f t="shared" si="178"/>
        <v>-0.46497461928934009</v>
      </c>
      <c r="DQ72" s="16" t="s">
        <v>86</v>
      </c>
      <c r="DR72" s="17" t="str">
        <f t="shared" si="179"/>
        <v/>
      </c>
      <c r="DS72" s="16">
        <v>0</v>
      </c>
      <c r="DT72" s="17" t="str">
        <f t="shared" si="59"/>
        <v/>
      </c>
      <c r="DU72" s="16">
        <v>181300</v>
      </c>
      <c r="DV72" s="17">
        <f t="shared" si="180"/>
        <v>7.9695431472081218E-2</v>
      </c>
      <c r="DW72" s="16">
        <v>0</v>
      </c>
      <c r="DX72" s="17" t="str">
        <f t="shared" si="181"/>
        <v/>
      </c>
      <c r="DY72" s="16">
        <v>288600</v>
      </c>
      <c r="DZ72" s="17">
        <f t="shared" si="182"/>
        <v>-0.46497461928934009</v>
      </c>
      <c r="EA72" s="16">
        <v>354600</v>
      </c>
      <c r="EB72" s="17">
        <f t="shared" si="63"/>
        <v>-0.8</v>
      </c>
      <c r="EC72" s="16">
        <v>0</v>
      </c>
      <c r="ED72" s="17" t="str">
        <f t="shared" si="64"/>
        <v/>
      </c>
      <c r="EE72" s="16">
        <v>0</v>
      </c>
      <c r="EF72" s="17" t="str">
        <f t="shared" si="183"/>
        <v/>
      </c>
      <c r="EG72" s="16">
        <v>0</v>
      </c>
      <c r="EH72" s="17" t="str">
        <f t="shared" si="184"/>
        <v/>
      </c>
      <c r="EI72" s="16">
        <v>274100</v>
      </c>
      <c r="EJ72" s="17">
        <f t="shared" si="67"/>
        <v>-0.3913705583756345</v>
      </c>
      <c r="EK72" s="16">
        <v>0</v>
      </c>
      <c r="EL72" s="17" t="str">
        <f t="shared" si="68"/>
        <v/>
      </c>
      <c r="EM72" s="16">
        <v>187800</v>
      </c>
      <c r="EN72" s="17">
        <f t="shared" si="185"/>
        <v>4.6700507614213196E-2</v>
      </c>
      <c r="EO72" s="16">
        <v>152500</v>
      </c>
      <c r="EP72" s="17">
        <f t="shared" si="186"/>
        <v>0.22588832487309646</v>
      </c>
      <c r="EQ72" s="16">
        <v>225400</v>
      </c>
      <c r="ER72" s="17">
        <f t="shared" si="71"/>
        <v>-0.14416243654822336</v>
      </c>
      <c r="ES72" s="16">
        <v>239600</v>
      </c>
      <c r="ET72" s="17">
        <f t="shared" si="187"/>
        <v>-0.21624365482233501</v>
      </c>
      <c r="EU72" s="16">
        <v>0</v>
      </c>
      <c r="EV72" s="17" t="str">
        <f t="shared" si="188"/>
        <v/>
      </c>
      <c r="EW72" s="16">
        <v>298875</v>
      </c>
      <c r="EX72" s="17">
        <f t="shared" si="189"/>
        <v>-0.51713197969543145</v>
      </c>
      <c r="EY72" s="16">
        <v>315800</v>
      </c>
      <c r="EZ72" s="17">
        <f t="shared" si="75"/>
        <v>-0.60304568527918778</v>
      </c>
      <c r="FA72" s="16">
        <v>287500</v>
      </c>
      <c r="FB72" s="17">
        <f t="shared" si="76"/>
        <v>-0.45939086294416243</v>
      </c>
      <c r="FC72" s="16">
        <v>261300</v>
      </c>
      <c r="FD72" s="17">
        <f t="shared" si="190"/>
        <v>-0.32639593908629444</v>
      </c>
      <c r="FE72" s="16">
        <v>0</v>
      </c>
      <c r="FF72" s="17" t="str">
        <f t="shared" si="191"/>
        <v/>
      </c>
      <c r="FG72" s="16">
        <v>0</v>
      </c>
      <c r="FH72" s="17" t="str">
        <f t="shared" si="79"/>
        <v/>
      </c>
      <c r="FI72" s="16">
        <v>214900</v>
      </c>
      <c r="FJ72" s="17">
        <f t="shared" si="192"/>
        <v>-9.0862944162436551E-2</v>
      </c>
      <c r="FK72" s="16">
        <v>0</v>
      </c>
      <c r="FL72" s="17" t="str">
        <f t="shared" si="193"/>
        <v/>
      </c>
      <c r="FM72" s="16">
        <v>324600</v>
      </c>
      <c r="FN72" s="17">
        <f t="shared" si="82"/>
        <v>-0.64771573604060917</v>
      </c>
      <c r="FO72" s="16">
        <v>257900</v>
      </c>
      <c r="FP72" s="17">
        <f t="shared" si="83"/>
        <v>-0.30913705583756346</v>
      </c>
      <c r="FQ72" s="16">
        <v>227600</v>
      </c>
      <c r="FR72" s="17">
        <f t="shared" si="194"/>
        <v>-0.15532994923857868</v>
      </c>
      <c r="FS72" s="16">
        <v>196600</v>
      </c>
      <c r="FT72" s="17">
        <f t="shared" si="195"/>
        <v>2.0304568527918783E-3</v>
      </c>
      <c r="FU72" s="16">
        <v>273100</v>
      </c>
      <c r="FV72" s="17">
        <f t="shared" si="86"/>
        <v>-0.38629441624365485</v>
      </c>
      <c r="FW72" s="16">
        <v>218800</v>
      </c>
      <c r="FX72" s="17">
        <f t="shared" si="196"/>
        <v>-0.11065989847715736</v>
      </c>
      <c r="FY72" s="16">
        <v>0</v>
      </c>
      <c r="FZ72" s="17" t="str">
        <f t="shared" si="197"/>
        <v/>
      </c>
      <c r="GA72" s="16">
        <v>298875</v>
      </c>
      <c r="GB72" s="17">
        <f t="shared" si="198"/>
        <v>-0.51713197969543145</v>
      </c>
      <c r="GC72" s="16">
        <v>325200</v>
      </c>
      <c r="GD72" s="17">
        <f t="shared" si="199"/>
        <v>-0.65076142131979697</v>
      </c>
      <c r="GE72" s="16">
        <v>262600</v>
      </c>
      <c r="GF72" s="17">
        <f t="shared" si="91"/>
        <v>-0.332994923857868</v>
      </c>
      <c r="GG72" s="16">
        <v>231100</v>
      </c>
      <c r="GH72" s="17">
        <f t="shared" si="200"/>
        <v>-0.17309644670050761</v>
      </c>
      <c r="GI72" s="16">
        <v>0</v>
      </c>
      <c r="GJ72" s="17" t="str">
        <f t="shared" si="201"/>
        <v/>
      </c>
      <c r="GK72" s="16">
        <v>228000</v>
      </c>
      <c r="GL72" s="17">
        <f t="shared" si="94"/>
        <v>-0.15736040609137056</v>
      </c>
      <c r="GM72" s="16">
        <v>273300</v>
      </c>
      <c r="GN72" s="17">
        <f t="shared" si="202"/>
        <v>-0.38730964467005075</v>
      </c>
      <c r="GO72" s="16">
        <v>328000</v>
      </c>
      <c r="GP72" s="17">
        <f t="shared" si="96"/>
        <v>-0.6649746192893401</v>
      </c>
      <c r="GQ72" s="16">
        <v>331000</v>
      </c>
      <c r="GR72" s="17">
        <f t="shared" si="203"/>
        <v>-0.68020304568527923</v>
      </c>
      <c r="GS72" s="16">
        <v>397200</v>
      </c>
      <c r="GT72" s="17">
        <f t="shared" si="98"/>
        <v>-1.016243654822335</v>
      </c>
      <c r="GU72" s="16">
        <v>0</v>
      </c>
      <c r="GV72" s="17" t="str">
        <f t="shared" si="204"/>
        <v/>
      </c>
      <c r="GW72" s="16">
        <v>0</v>
      </c>
      <c r="GX72" s="17" t="str">
        <f t="shared" si="100"/>
        <v/>
      </c>
      <c r="GY72" s="16">
        <v>0</v>
      </c>
      <c r="GZ72" s="17" t="str">
        <f t="shared" si="205"/>
        <v/>
      </c>
      <c r="HA72" s="16">
        <v>0</v>
      </c>
      <c r="HB72" s="17" t="str">
        <f t="shared" si="206"/>
        <v/>
      </c>
      <c r="HC72" s="16">
        <v>288600</v>
      </c>
      <c r="HD72" s="17">
        <f t="shared" si="207"/>
        <v>-0.46497461928934009</v>
      </c>
      <c r="HE72" s="16">
        <v>321200</v>
      </c>
      <c r="HF72" s="17">
        <f t="shared" si="208"/>
        <v>-0.63045685279187813</v>
      </c>
      <c r="HG72" s="16">
        <v>0</v>
      </c>
      <c r="HH72" s="17" t="str">
        <f t="shared" si="105"/>
        <v/>
      </c>
      <c r="HI72" s="96">
        <v>248100</v>
      </c>
      <c r="HJ72" s="17">
        <f t="shared" si="209"/>
        <v>-0.25939086294416241</v>
      </c>
      <c r="HK72" s="49">
        <v>327700</v>
      </c>
      <c r="HL72" s="17">
        <f t="shared" si="107"/>
        <v>-0.66345177664974619</v>
      </c>
      <c r="HM72" s="16">
        <v>237000</v>
      </c>
      <c r="HN72" s="17">
        <f t="shared" si="210"/>
        <v>-0.20304568527918782</v>
      </c>
      <c r="HO72" s="16">
        <v>309900</v>
      </c>
      <c r="HP72" s="17">
        <f t="shared" si="211"/>
        <v>-0.57309644670050763</v>
      </c>
      <c r="HQ72" s="49">
        <v>284400</v>
      </c>
      <c r="HR72" s="17">
        <f t="shared" si="110"/>
        <v>-0.4436548223350254</v>
      </c>
      <c r="HS72" s="16">
        <v>0</v>
      </c>
      <c r="HT72" s="17" t="str">
        <f t="shared" si="212"/>
        <v/>
      </c>
      <c r="HU72" s="16">
        <v>0</v>
      </c>
      <c r="HV72" s="17" t="str">
        <f t="shared" si="213"/>
        <v/>
      </c>
      <c r="HW72" s="16">
        <v>267100</v>
      </c>
      <c r="HX72" s="17">
        <f t="shared" si="113"/>
        <v>-0.35583756345177664</v>
      </c>
      <c r="HY72" s="49">
        <v>0</v>
      </c>
      <c r="HZ72" s="17" t="str">
        <f t="shared" si="114"/>
        <v/>
      </c>
      <c r="IA72" s="16">
        <v>0</v>
      </c>
      <c r="IB72" s="17" t="str">
        <f t="shared" si="214"/>
        <v/>
      </c>
      <c r="IC72" s="16">
        <v>0</v>
      </c>
      <c r="ID72" s="17" t="str">
        <f t="shared" si="215"/>
        <v/>
      </c>
      <c r="IE72" s="16">
        <v>453700</v>
      </c>
      <c r="IF72" s="17">
        <f t="shared" si="117"/>
        <v>-1.3030456852791878</v>
      </c>
      <c r="IG72" s="49">
        <v>0</v>
      </c>
      <c r="IH72" s="17" t="str">
        <f t="shared" si="118"/>
        <v/>
      </c>
      <c r="II72" s="49">
        <v>343400</v>
      </c>
      <c r="IJ72" s="47">
        <f t="shared" si="138"/>
        <v>-0.74314720812182744</v>
      </c>
      <c r="IK72" s="89">
        <v>181300</v>
      </c>
      <c r="IL72" s="17">
        <f t="shared" si="216"/>
        <v>7.9695431472081218E-2</v>
      </c>
      <c r="IM72" s="16">
        <v>0</v>
      </c>
      <c r="IN72" s="17" t="str">
        <f t="shared" si="217"/>
        <v/>
      </c>
      <c r="IO72" s="16">
        <v>298875</v>
      </c>
      <c r="IP72" s="17">
        <f t="shared" si="218"/>
        <v>-0.51713197969543145</v>
      </c>
      <c r="IQ72" s="16">
        <v>322300</v>
      </c>
      <c r="IR72" s="17">
        <f t="shared" si="219"/>
        <v>-0.63604060913705585</v>
      </c>
      <c r="IS72" s="49">
        <v>217600</v>
      </c>
      <c r="IT72" s="17">
        <f t="shared" si="123"/>
        <v>-0.10456852791878173</v>
      </c>
      <c r="IU72" s="16">
        <v>123800</v>
      </c>
      <c r="IV72" s="17">
        <f t="shared" si="220"/>
        <v>0.37157360406091372</v>
      </c>
      <c r="IW72" s="16">
        <v>0</v>
      </c>
      <c r="IX72" s="17" t="str">
        <f t="shared" si="221"/>
        <v/>
      </c>
      <c r="IY72" s="16">
        <v>288600</v>
      </c>
      <c r="IZ72" s="17">
        <f t="shared" si="222"/>
        <v>-0.46497461928934009</v>
      </c>
      <c r="JA72" s="16">
        <v>311200</v>
      </c>
      <c r="JB72" s="17">
        <f t="shared" si="223"/>
        <v>-0.57969543147208125</v>
      </c>
      <c r="JC72" s="49">
        <v>148600</v>
      </c>
      <c r="JD72" s="17">
        <f t="shared" si="128"/>
        <v>0.24568527918781727</v>
      </c>
      <c r="JE72" s="16">
        <v>177200</v>
      </c>
      <c r="JF72" s="17">
        <f t="shared" si="224"/>
        <v>0.10050761421319797</v>
      </c>
      <c r="JG72" s="16">
        <v>0</v>
      </c>
      <c r="JH72" s="17" t="str">
        <f t="shared" si="225"/>
        <v/>
      </c>
      <c r="JI72" s="16">
        <v>298875</v>
      </c>
      <c r="JJ72" s="17">
        <f t="shared" si="226"/>
        <v>-0.51713197969543145</v>
      </c>
      <c r="JK72" s="16">
        <v>324000</v>
      </c>
      <c r="JL72" s="17">
        <f t="shared" si="227"/>
        <v>-0.64467005076142136</v>
      </c>
      <c r="JM72" s="49">
        <v>212600</v>
      </c>
      <c r="JN72" s="17">
        <f t="shared" si="133"/>
        <v>-7.9187817258883242E-2</v>
      </c>
      <c r="JO72" s="16">
        <v>237200</v>
      </c>
      <c r="JP72" s="17">
        <f t="shared" si="228"/>
        <v>-0.20406091370558377</v>
      </c>
      <c r="JQ72" s="16">
        <v>0</v>
      </c>
      <c r="JR72" s="17" t="str">
        <f t="shared" si="229"/>
        <v/>
      </c>
      <c r="JS72" s="16">
        <v>327500</v>
      </c>
      <c r="JT72" s="17">
        <f t="shared" si="230"/>
        <v>-0.6624365482233503</v>
      </c>
      <c r="JU72" s="49">
        <v>284600</v>
      </c>
      <c r="JV72" s="17">
        <f t="shared" si="137"/>
        <v>-0.4446700507614213</v>
      </c>
    </row>
    <row r="73" spans="2:282" ht="13.5" customHeight="1">
      <c r="B73" s="4">
        <v>19</v>
      </c>
      <c r="C73" s="4">
        <v>19</v>
      </c>
      <c r="D73" s="7">
        <v>202000</v>
      </c>
      <c r="E73" s="16"/>
      <c r="F73" s="17" t="str">
        <f t="shared" si="139"/>
        <v/>
      </c>
      <c r="G73" s="16">
        <v>276000</v>
      </c>
      <c r="H73" s="17">
        <f t="shared" si="140"/>
        <v>-0.36633663366336633</v>
      </c>
      <c r="I73" s="16">
        <v>0</v>
      </c>
      <c r="J73" s="17" t="str">
        <f t="shared" si="141"/>
        <v/>
      </c>
      <c r="K73" s="16">
        <v>306600</v>
      </c>
      <c r="L73" s="17">
        <f t="shared" si="142"/>
        <v>-0.51782178217821784</v>
      </c>
      <c r="M73" s="16">
        <v>331900</v>
      </c>
      <c r="N73" s="17">
        <f t="shared" si="143"/>
        <v>-0.64306930693069309</v>
      </c>
      <c r="O73" s="16">
        <v>331200</v>
      </c>
      <c r="P73" s="17">
        <f t="shared" si="5"/>
        <v>-0.63960396039603962</v>
      </c>
      <c r="Q73" s="16">
        <v>189700</v>
      </c>
      <c r="R73" s="17">
        <f t="shared" si="144"/>
        <v>6.089108910891089E-2</v>
      </c>
      <c r="S73" s="16">
        <v>0</v>
      </c>
      <c r="T73" s="17" t="str">
        <f t="shared" si="145"/>
        <v/>
      </c>
      <c r="U73" s="16">
        <v>295875</v>
      </c>
      <c r="V73" s="17">
        <f t="shared" si="146"/>
        <v>-0.46472772277227725</v>
      </c>
      <c r="W73" s="16">
        <v>292000</v>
      </c>
      <c r="X73" s="17">
        <f t="shared" si="9"/>
        <v>-0.44554455445544555</v>
      </c>
      <c r="Y73" s="16">
        <v>227600</v>
      </c>
      <c r="Z73" s="17">
        <f t="shared" si="10"/>
        <v>-0.12673267326732673</v>
      </c>
      <c r="AA73" s="16">
        <v>263400</v>
      </c>
      <c r="AB73" s="17">
        <f t="shared" si="147"/>
        <v>-0.30396039603960395</v>
      </c>
      <c r="AC73" s="16">
        <v>306600</v>
      </c>
      <c r="AD73" s="17">
        <f t="shared" si="148"/>
        <v>-0.51782178217821784</v>
      </c>
      <c r="AE73" s="16" t="s">
        <v>86</v>
      </c>
      <c r="AF73" s="17" t="str">
        <f t="shared" si="149"/>
        <v/>
      </c>
      <c r="AG73" s="16">
        <v>316100</v>
      </c>
      <c r="AH73" s="17">
        <f t="shared" si="14"/>
        <v>-0.5648514851485148</v>
      </c>
      <c r="AI73" s="16">
        <v>191100</v>
      </c>
      <c r="AJ73" s="17">
        <f t="shared" si="150"/>
        <v>5.396039603960396E-2</v>
      </c>
      <c r="AK73" s="16">
        <v>0</v>
      </c>
      <c r="AL73" s="17" t="str">
        <f t="shared" si="151"/>
        <v/>
      </c>
      <c r="AM73" s="16">
        <v>306600</v>
      </c>
      <c r="AN73" s="17">
        <f t="shared" si="152"/>
        <v>-0.51782178217821784</v>
      </c>
      <c r="AO73" s="16">
        <v>0</v>
      </c>
      <c r="AP73" s="17" t="str">
        <f t="shared" si="153"/>
        <v/>
      </c>
      <c r="AQ73" s="16">
        <v>229300</v>
      </c>
      <c r="AR73" s="17">
        <f t="shared" si="19"/>
        <v>-0.13514851485148516</v>
      </c>
      <c r="AS73" s="16">
        <v>220600</v>
      </c>
      <c r="AT73" s="17">
        <f t="shared" si="154"/>
        <v>-9.2079207920792078E-2</v>
      </c>
      <c r="AU73" s="16">
        <v>0</v>
      </c>
      <c r="AV73" s="17" t="str">
        <f t="shared" si="155"/>
        <v/>
      </c>
      <c r="AW73" s="16">
        <v>326900</v>
      </c>
      <c r="AX73" s="17">
        <f t="shared" si="22"/>
        <v>-0.61831683168316831</v>
      </c>
      <c r="AY73" s="16">
        <v>264700</v>
      </c>
      <c r="AZ73" s="17">
        <f t="shared" si="23"/>
        <v>-0.31039603960396039</v>
      </c>
      <c r="BA73" s="16">
        <v>206300</v>
      </c>
      <c r="BB73" s="17">
        <f t="shared" si="156"/>
        <v>-2.1287128712871289E-2</v>
      </c>
      <c r="BC73" s="16">
        <v>0</v>
      </c>
      <c r="BD73" s="17" t="str">
        <f t="shared" si="157"/>
        <v/>
      </c>
      <c r="BE73" s="16">
        <v>267300</v>
      </c>
      <c r="BF73" s="17">
        <f t="shared" si="26"/>
        <v>-0.32326732673267328</v>
      </c>
      <c r="BG73" s="16">
        <v>247600</v>
      </c>
      <c r="BH73" s="17">
        <f t="shared" si="27"/>
        <v>-0.22574257425742575</v>
      </c>
      <c r="BI73" s="16">
        <v>0</v>
      </c>
      <c r="BJ73" s="17" t="str">
        <f t="shared" si="158"/>
        <v/>
      </c>
      <c r="BK73" s="16">
        <v>0</v>
      </c>
      <c r="BL73" s="17" t="str">
        <f t="shared" si="159"/>
        <v/>
      </c>
      <c r="BM73" s="16">
        <v>295875</v>
      </c>
      <c r="BN73" s="17">
        <f t="shared" si="160"/>
        <v>-0.46472772277227725</v>
      </c>
      <c r="BO73" s="16">
        <v>313800</v>
      </c>
      <c r="BP73" s="17">
        <f t="shared" si="31"/>
        <v>-0.55346534653465351</v>
      </c>
      <c r="BQ73" s="16">
        <v>0</v>
      </c>
      <c r="BR73" s="17" t="str">
        <f t="shared" si="32"/>
        <v/>
      </c>
      <c r="BS73" s="16">
        <v>237700</v>
      </c>
      <c r="BT73" s="17">
        <f t="shared" si="161"/>
        <v>-0.17673267326732672</v>
      </c>
      <c r="BU73" s="16">
        <v>206800</v>
      </c>
      <c r="BV73" s="17">
        <f t="shared" si="162"/>
        <v>-2.3762376237623763E-2</v>
      </c>
      <c r="BW73" s="16">
        <v>285200</v>
      </c>
      <c r="BX73" s="17">
        <f t="shared" si="35"/>
        <v>-0.41188118811881186</v>
      </c>
      <c r="BY73" s="16">
        <v>185800</v>
      </c>
      <c r="BZ73" s="17">
        <f t="shared" si="163"/>
        <v>8.01980198019802E-2</v>
      </c>
      <c r="CA73" s="16">
        <v>0</v>
      </c>
      <c r="CB73" s="17" t="str">
        <f t="shared" si="164"/>
        <v/>
      </c>
      <c r="CC73" s="16">
        <v>295875</v>
      </c>
      <c r="CD73" s="17">
        <f t="shared" si="165"/>
        <v>-0.46472772277227725</v>
      </c>
      <c r="CE73" s="16">
        <v>313200</v>
      </c>
      <c r="CF73" s="17">
        <f t="shared" si="39"/>
        <v>-0.55049504950495054</v>
      </c>
      <c r="CG73" s="16">
        <v>223000</v>
      </c>
      <c r="CH73" s="17">
        <f t="shared" si="40"/>
        <v>-0.10396039603960396</v>
      </c>
      <c r="CI73" s="16">
        <v>0</v>
      </c>
      <c r="CJ73" s="17" t="str">
        <f t="shared" si="166"/>
        <v/>
      </c>
      <c r="CK73" s="16">
        <v>0</v>
      </c>
      <c r="CL73" s="17" t="str">
        <f t="shared" si="167"/>
        <v/>
      </c>
      <c r="CM73" s="16">
        <v>0</v>
      </c>
      <c r="CN73" s="17" t="str">
        <f t="shared" si="43"/>
        <v/>
      </c>
      <c r="CO73" s="16">
        <v>232000</v>
      </c>
      <c r="CP73" s="17">
        <f t="shared" si="168"/>
        <v>-0.14851485148514851</v>
      </c>
      <c r="CQ73" s="16">
        <v>0</v>
      </c>
      <c r="CR73" s="17" t="str">
        <f t="shared" si="169"/>
        <v/>
      </c>
      <c r="CS73" s="16">
        <v>235000</v>
      </c>
      <c r="CT73" s="17">
        <f t="shared" si="170"/>
        <v>-0.16336633663366337</v>
      </c>
      <c r="CU73" s="16">
        <v>0</v>
      </c>
      <c r="CV73" s="17" t="str">
        <f t="shared" si="47"/>
        <v/>
      </c>
      <c r="CW73" s="16">
        <v>215300</v>
      </c>
      <c r="CX73" s="17">
        <f t="shared" si="171"/>
        <v>-6.5841584158415845E-2</v>
      </c>
      <c r="CY73" s="16">
        <v>241400</v>
      </c>
      <c r="CZ73" s="17">
        <f t="shared" si="49"/>
        <v>-0.19504950495049506</v>
      </c>
      <c r="DA73" s="16">
        <v>258400</v>
      </c>
      <c r="DB73" s="17">
        <f t="shared" si="172"/>
        <v>-0.27920792079207923</v>
      </c>
      <c r="DC73" s="16">
        <v>0</v>
      </c>
      <c r="DD73" s="17" t="str">
        <f t="shared" si="173"/>
        <v/>
      </c>
      <c r="DE73" s="16">
        <v>0</v>
      </c>
      <c r="DF73" s="17" t="str">
        <f t="shared" si="174"/>
        <v/>
      </c>
      <c r="DG73" s="16">
        <v>295875</v>
      </c>
      <c r="DH73" s="17">
        <f t="shared" si="175"/>
        <v>-0.46472772277227725</v>
      </c>
      <c r="DI73" s="16">
        <v>272900</v>
      </c>
      <c r="DJ73" s="17">
        <f t="shared" si="176"/>
        <v>-0.35099009900990097</v>
      </c>
      <c r="DK73" s="16">
        <v>0</v>
      </c>
      <c r="DL73" s="17" t="str">
        <f t="shared" si="55"/>
        <v/>
      </c>
      <c r="DM73" s="16">
        <v>0</v>
      </c>
      <c r="DN73" s="17" t="str">
        <f t="shared" si="177"/>
        <v/>
      </c>
      <c r="DO73" s="16">
        <v>295875</v>
      </c>
      <c r="DP73" s="17">
        <f t="shared" si="178"/>
        <v>-0.46472772277227725</v>
      </c>
      <c r="DQ73" s="16" t="s">
        <v>86</v>
      </c>
      <c r="DR73" s="17" t="str">
        <f t="shared" si="179"/>
        <v/>
      </c>
      <c r="DS73" s="16">
        <v>0</v>
      </c>
      <c r="DT73" s="17" t="str">
        <f t="shared" si="59"/>
        <v/>
      </c>
      <c r="DU73" s="16">
        <v>186000</v>
      </c>
      <c r="DV73" s="17">
        <f t="shared" si="180"/>
        <v>7.9207920792079209E-2</v>
      </c>
      <c r="DW73" s="16">
        <v>0</v>
      </c>
      <c r="DX73" s="17" t="str">
        <f t="shared" si="181"/>
        <v/>
      </c>
      <c r="DY73" s="16">
        <v>295875</v>
      </c>
      <c r="DZ73" s="17">
        <f t="shared" si="182"/>
        <v>-0.46472772277227725</v>
      </c>
      <c r="EA73" s="16">
        <v>354600</v>
      </c>
      <c r="EB73" s="17">
        <f t="shared" si="63"/>
        <v>-0.75544554455445545</v>
      </c>
      <c r="EC73" s="16">
        <v>0</v>
      </c>
      <c r="ED73" s="17" t="str">
        <f t="shared" si="64"/>
        <v/>
      </c>
      <c r="EE73" s="16">
        <v>0</v>
      </c>
      <c r="EF73" s="17" t="str">
        <f t="shared" si="183"/>
        <v/>
      </c>
      <c r="EG73" s="16">
        <v>0</v>
      </c>
      <c r="EH73" s="17" t="str">
        <f t="shared" si="184"/>
        <v/>
      </c>
      <c r="EI73" s="16">
        <v>274100</v>
      </c>
      <c r="EJ73" s="17">
        <f t="shared" si="67"/>
        <v>-0.35693069306930691</v>
      </c>
      <c r="EK73" s="16">
        <v>0</v>
      </c>
      <c r="EL73" s="17" t="str">
        <f t="shared" si="68"/>
        <v/>
      </c>
      <c r="EM73" s="16">
        <v>192100</v>
      </c>
      <c r="EN73" s="17">
        <f t="shared" si="185"/>
        <v>4.9009900990099012E-2</v>
      </c>
      <c r="EO73" s="16">
        <v>156400</v>
      </c>
      <c r="EP73" s="17">
        <f t="shared" si="186"/>
        <v>0.22574257425742575</v>
      </c>
      <c r="EQ73" s="16">
        <v>230500</v>
      </c>
      <c r="ER73" s="17">
        <f t="shared" si="71"/>
        <v>-0.14108910891089108</v>
      </c>
      <c r="ES73" s="16">
        <v>243600</v>
      </c>
      <c r="ET73" s="17">
        <f t="shared" si="187"/>
        <v>-0.20594059405940593</v>
      </c>
      <c r="EU73" s="16">
        <v>0</v>
      </c>
      <c r="EV73" s="17" t="str">
        <f t="shared" si="188"/>
        <v/>
      </c>
      <c r="EW73" s="16">
        <v>306600</v>
      </c>
      <c r="EX73" s="17">
        <f t="shared" si="189"/>
        <v>-0.51782178217821784</v>
      </c>
      <c r="EY73" s="16">
        <v>315800</v>
      </c>
      <c r="EZ73" s="17">
        <f t="shared" si="75"/>
        <v>-0.56336633663366331</v>
      </c>
      <c r="FA73" s="16">
        <v>292300</v>
      </c>
      <c r="FB73" s="17">
        <f t="shared" si="76"/>
        <v>-0.44702970297029704</v>
      </c>
      <c r="FC73" s="16">
        <v>268400</v>
      </c>
      <c r="FD73" s="17">
        <f t="shared" si="190"/>
        <v>-0.32871287128712873</v>
      </c>
      <c r="FE73" s="16">
        <v>0</v>
      </c>
      <c r="FF73" s="17" t="str">
        <f t="shared" si="191"/>
        <v/>
      </c>
      <c r="FG73" s="16">
        <v>0</v>
      </c>
      <c r="FH73" s="17" t="str">
        <f t="shared" si="79"/>
        <v/>
      </c>
      <c r="FI73" s="16">
        <v>220600</v>
      </c>
      <c r="FJ73" s="17">
        <f t="shared" si="192"/>
        <v>-9.2079207920792078E-2</v>
      </c>
      <c r="FK73" s="16">
        <v>0</v>
      </c>
      <c r="FL73" s="17" t="str">
        <f t="shared" si="193"/>
        <v/>
      </c>
      <c r="FM73" s="16">
        <v>324600</v>
      </c>
      <c r="FN73" s="17">
        <f t="shared" si="82"/>
        <v>-0.60693069306930691</v>
      </c>
      <c r="FO73" s="16">
        <v>264700</v>
      </c>
      <c r="FP73" s="17">
        <f t="shared" si="83"/>
        <v>-0.31039603960396039</v>
      </c>
      <c r="FQ73" s="16">
        <v>231900</v>
      </c>
      <c r="FR73" s="17">
        <f t="shared" si="194"/>
        <v>-0.14801980198019801</v>
      </c>
      <c r="FS73" s="16">
        <v>201900</v>
      </c>
      <c r="FT73" s="17">
        <f t="shared" si="195"/>
        <v>4.9504950495049506E-4</v>
      </c>
      <c r="FU73" s="16">
        <v>278300</v>
      </c>
      <c r="FV73" s="17">
        <f t="shared" si="86"/>
        <v>-0.37772277227722773</v>
      </c>
      <c r="FW73" s="16">
        <v>222500</v>
      </c>
      <c r="FX73" s="17">
        <f t="shared" si="196"/>
        <v>-0.10148514851485149</v>
      </c>
      <c r="FY73" s="16">
        <v>0</v>
      </c>
      <c r="FZ73" s="17" t="str">
        <f t="shared" si="197"/>
        <v/>
      </c>
      <c r="GA73" s="16">
        <v>306600</v>
      </c>
      <c r="GB73" s="17">
        <f t="shared" si="198"/>
        <v>-0.51782178217821784</v>
      </c>
      <c r="GC73" s="16">
        <v>325200</v>
      </c>
      <c r="GD73" s="17">
        <f t="shared" si="199"/>
        <v>-0.60990099009900989</v>
      </c>
      <c r="GE73" s="16">
        <v>267000</v>
      </c>
      <c r="GF73" s="17">
        <f t="shared" si="91"/>
        <v>-0.32178217821782179</v>
      </c>
      <c r="GG73" s="16">
        <v>237500</v>
      </c>
      <c r="GH73" s="17">
        <f t="shared" si="200"/>
        <v>-0.17574257425742573</v>
      </c>
      <c r="GI73" s="16">
        <v>0</v>
      </c>
      <c r="GJ73" s="17" t="str">
        <f t="shared" si="201"/>
        <v/>
      </c>
      <c r="GK73" s="16">
        <v>234000</v>
      </c>
      <c r="GL73" s="17">
        <f t="shared" si="94"/>
        <v>-0.15841584158415842</v>
      </c>
      <c r="GM73" s="16">
        <v>279600</v>
      </c>
      <c r="GN73" s="17">
        <f t="shared" si="202"/>
        <v>-0.38415841584158417</v>
      </c>
      <c r="GO73" s="16">
        <v>335500</v>
      </c>
      <c r="GP73" s="17">
        <f t="shared" si="96"/>
        <v>-0.66089108910891092</v>
      </c>
      <c r="GQ73" s="16">
        <v>339300</v>
      </c>
      <c r="GR73" s="17">
        <f t="shared" si="203"/>
        <v>-0.67970297029702975</v>
      </c>
      <c r="GS73" s="16">
        <v>407200</v>
      </c>
      <c r="GT73" s="17">
        <f t="shared" si="98"/>
        <v>-1.0158415841584159</v>
      </c>
      <c r="GU73" s="16">
        <v>0</v>
      </c>
      <c r="GV73" s="17" t="str">
        <f t="shared" si="204"/>
        <v/>
      </c>
      <c r="GW73" s="16">
        <v>0</v>
      </c>
      <c r="GX73" s="17" t="str">
        <f t="shared" si="100"/>
        <v/>
      </c>
      <c r="GY73" s="16">
        <v>0</v>
      </c>
      <c r="GZ73" s="17" t="str">
        <f t="shared" si="205"/>
        <v/>
      </c>
      <c r="HA73" s="16">
        <v>0</v>
      </c>
      <c r="HB73" s="17" t="str">
        <f t="shared" si="206"/>
        <v/>
      </c>
      <c r="HC73" s="16">
        <v>295875</v>
      </c>
      <c r="HD73" s="17">
        <f t="shared" si="207"/>
        <v>-0.46472772277227725</v>
      </c>
      <c r="HE73" s="16">
        <v>321200</v>
      </c>
      <c r="HF73" s="17">
        <f t="shared" si="208"/>
        <v>-0.59009900990099007</v>
      </c>
      <c r="HG73" s="16">
        <v>0</v>
      </c>
      <c r="HH73" s="17" t="str">
        <f t="shared" si="105"/>
        <v/>
      </c>
      <c r="HI73" s="96">
        <v>254600</v>
      </c>
      <c r="HJ73" s="17">
        <f t="shared" si="209"/>
        <v>-0.26039603960396041</v>
      </c>
      <c r="HK73" s="49">
        <v>335600</v>
      </c>
      <c r="HL73" s="17">
        <f t="shared" si="107"/>
        <v>-0.66138613861386142</v>
      </c>
      <c r="HM73" s="16">
        <v>241300</v>
      </c>
      <c r="HN73" s="17">
        <f t="shared" si="210"/>
        <v>-0.19455445544554456</v>
      </c>
      <c r="HO73" s="16">
        <v>318500</v>
      </c>
      <c r="HP73" s="17">
        <f t="shared" si="211"/>
        <v>-0.57673267326732669</v>
      </c>
      <c r="HQ73" s="49">
        <v>289600</v>
      </c>
      <c r="HR73" s="17">
        <f t="shared" si="110"/>
        <v>-0.43366336633663366</v>
      </c>
      <c r="HS73" s="16">
        <v>0</v>
      </c>
      <c r="HT73" s="17" t="str">
        <f t="shared" si="212"/>
        <v/>
      </c>
      <c r="HU73" s="16">
        <v>0</v>
      </c>
      <c r="HV73" s="17" t="str">
        <f t="shared" si="213"/>
        <v/>
      </c>
      <c r="HW73" s="16">
        <v>267100</v>
      </c>
      <c r="HX73" s="17">
        <f t="shared" si="113"/>
        <v>-0.32227722772277229</v>
      </c>
      <c r="HY73" s="49">
        <v>0</v>
      </c>
      <c r="HZ73" s="17" t="str">
        <f t="shared" si="114"/>
        <v/>
      </c>
      <c r="IA73" s="16">
        <v>0</v>
      </c>
      <c r="IB73" s="17" t="str">
        <f t="shared" si="214"/>
        <v/>
      </c>
      <c r="IC73" s="16">
        <v>0</v>
      </c>
      <c r="ID73" s="17" t="str">
        <f t="shared" si="215"/>
        <v/>
      </c>
      <c r="IE73" s="16">
        <v>453700</v>
      </c>
      <c r="IF73" s="17">
        <f t="shared" si="117"/>
        <v>-1.246039603960396</v>
      </c>
      <c r="IG73" s="49">
        <v>0</v>
      </c>
      <c r="IH73" s="17" t="str">
        <f t="shared" si="118"/>
        <v/>
      </c>
      <c r="II73" s="49">
        <v>350800</v>
      </c>
      <c r="IJ73" s="47">
        <f t="shared" si="138"/>
        <v>-0.73663366336633662</v>
      </c>
      <c r="IK73" s="89">
        <v>185600</v>
      </c>
      <c r="IL73" s="17">
        <f t="shared" si="216"/>
        <v>8.1188118811881191E-2</v>
      </c>
      <c r="IM73" s="16">
        <v>0</v>
      </c>
      <c r="IN73" s="17" t="str">
        <f t="shared" si="217"/>
        <v/>
      </c>
      <c r="IO73" s="16">
        <v>306600</v>
      </c>
      <c r="IP73" s="17">
        <f t="shared" si="218"/>
        <v>-0.51782178217821784</v>
      </c>
      <c r="IQ73" s="16">
        <v>322300</v>
      </c>
      <c r="IR73" s="17">
        <f t="shared" si="219"/>
        <v>-0.59554455445544552</v>
      </c>
      <c r="IS73" s="49">
        <v>222700</v>
      </c>
      <c r="IT73" s="17">
        <f t="shared" si="123"/>
        <v>-0.10247524752475247</v>
      </c>
      <c r="IU73" s="16">
        <v>129500</v>
      </c>
      <c r="IV73" s="17">
        <f t="shared" si="220"/>
        <v>0.3589108910891089</v>
      </c>
      <c r="IW73" s="16">
        <v>0</v>
      </c>
      <c r="IX73" s="17" t="str">
        <f t="shared" si="221"/>
        <v/>
      </c>
      <c r="IY73" s="16">
        <v>295875</v>
      </c>
      <c r="IZ73" s="17">
        <f t="shared" si="222"/>
        <v>-0.46472772277227725</v>
      </c>
      <c r="JA73" s="16">
        <v>311200</v>
      </c>
      <c r="JB73" s="17">
        <f t="shared" si="223"/>
        <v>-0.54059405940594063</v>
      </c>
      <c r="JC73" s="49">
        <v>155400</v>
      </c>
      <c r="JD73" s="17">
        <f t="shared" si="128"/>
        <v>0.2306930693069307</v>
      </c>
      <c r="JE73" s="16">
        <v>181800</v>
      </c>
      <c r="JF73" s="17">
        <f t="shared" si="224"/>
        <v>0.1</v>
      </c>
      <c r="JG73" s="16">
        <v>0</v>
      </c>
      <c r="JH73" s="17" t="str">
        <f t="shared" si="225"/>
        <v/>
      </c>
      <c r="JI73" s="16">
        <v>306600</v>
      </c>
      <c r="JJ73" s="17">
        <f t="shared" si="226"/>
        <v>-0.51782178217821784</v>
      </c>
      <c r="JK73" s="16">
        <v>324000</v>
      </c>
      <c r="JL73" s="17">
        <f t="shared" si="227"/>
        <v>-0.60396039603960394</v>
      </c>
      <c r="JM73" s="49">
        <v>218200</v>
      </c>
      <c r="JN73" s="17">
        <f t="shared" si="133"/>
        <v>-8.01980198019802E-2</v>
      </c>
      <c r="JO73" s="16">
        <v>243500</v>
      </c>
      <c r="JP73" s="17">
        <f t="shared" si="228"/>
        <v>-0.20544554455445543</v>
      </c>
      <c r="JQ73" s="16">
        <v>0</v>
      </c>
      <c r="JR73" s="17" t="str">
        <f t="shared" si="229"/>
        <v/>
      </c>
      <c r="JS73" s="16">
        <v>327500</v>
      </c>
      <c r="JT73" s="17">
        <f t="shared" si="230"/>
        <v>-0.62128712871287128</v>
      </c>
      <c r="JU73" s="49">
        <v>292200</v>
      </c>
      <c r="JV73" s="17">
        <f t="shared" si="137"/>
        <v>-0.44653465346534654</v>
      </c>
    </row>
    <row r="74" spans="2:282" ht="13.5" customHeight="1">
      <c r="B74" s="4">
        <v>19.5</v>
      </c>
      <c r="C74" s="4">
        <v>19.5</v>
      </c>
      <c r="D74" s="7">
        <v>207000</v>
      </c>
      <c r="E74" s="16"/>
      <c r="F74" s="17" t="str">
        <f t="shared" si="139"/>
        <v/>
      </c>
      <c r="G74" s="16">
        <v>283200</v>
      </c>
      <c r="H74" s="17">
        <f t="shared" si="140"/>
        <v>-0.36811594202898551</v>
      </c>
      <c r="I74" s="16">
        <v>0</v>
      </c>
      <c r="J74" s="17" t="str">
        <f t="shared" si="141"/>
        <v/>
      </c>
      <c r="K74" s="16">
        <v>314325</v>
      </c>
      <c r="L74" s="17">
        <f t="shared" si="142"/>
        <v>-0.51847826086956517</v>
      </c>
      <c r="M74" s="16">
        <v>349300</v>
      </c>
      <c r="N74" s="17">
        <f t="shared" si="143"/>
        <v>-0.68743961352657001</v>
      </c>
      <c r="O74" s="16">
        <v>339800</v>
      </c>
      <c r="P74" s="17">
        <f t="shared" si="5"/>
        <v>-0.64154589371980675</v>
      </c>
      <c r="Q74" s="16">
        <v>194800</v>
      </c>
      <c r="R74" s="17">
        <f t="shared" si="144"/>
        <v>5.8937198067632847E-2</v>
      </c>
      <c r="S74" s="16">
        <v>0</v>
      </c>
      <c r="T74" s="17" t="str">
        <f t="shared" si="145"/>
        <v/>
      </c>
      <c r="U74" s="16">
        <v>303375</v>
      </c>
      <c r="V74" s="17">
        <f t="shared" si="146"/>
        <v>-0.46557971014492755</v>
      </c>
      <c r="W74" s="16">
        <v>306800</v>
      </c>
      <c r="X74" s="17">
        <f t="shared" si="9"/>
        <v>-0.4821256038647343</v>
      </c>
      <c r="Y74" s="16">
        <v>233800</v>
      </c>
      <c r="Z74" s="17">
        <f t="shared" si="10"/>
        <v>-0.12946859903381641</v>
      </c>
      <c r="AA74" s="16">
        <v>269100</v>
      </c>
      <c r="AB74" s="17">
        <f t="shared" si="147"/>
        <v>-0.3</v>
      </c>
      <c r="AC74" s="16">
        <v>314325</v>
      </c>
      <c r="AD74" s="17">
        <f t="shared" si="148"/>
        <v>-0.51847826086956517</v>
      </c>
      <c r="AE74" s="16" t="s">
        <v>86</v>
      </c>
      <c r="AF74" s="17" t="str">
        <f t="shared" si="149"/>
        <v/>
      </c>
      <c r="AG74" s="16">
        <v>322900</v>
      </c>
      <c r="AH74" s="17">
        <f t="shared" si="14"/>
        <v>-0.55990338164251208</v>
      </c>
      <c r="AI74" s="16">
        <v>196000</v>
      </c>
      <c r="AJ74" s="17">
        <f t="shared" si="150"/>
        <v>5.3140096618357488E-2</v>
      </c>
      <c r="AK74" s="16">
        <v>0</v>
      </c>
      <c r="AL74" s="17" t="str">
        <f t="shared" si="151"/>
        <v/>
      </c>
      <c r="AM74" s="16">
        <v>314325</v>
      </c>
      <c r="AN74" s="17">
        <f t="shared" si="152"/>
        <v>-0.51847826086956517</v>
      </c>
      <c r="AO74" s="16">
        <v>0</v>
      </c>
      <c r="AP74" s="17" t="str">
        <f t="shared" si="153"/>
        <v/>
      </c>
      <c r="AQ74" s="16">
        <v>235200</v>
      </c>
      <c r="AR74" s="17">
        <f t="shared" si="19"/>
        <v>-0.13623188405797101</v>
      </c>
      <c r="AS74" s="16">
        <v>226300</v>
      </c>
      <c r="AT74" s="17">
        <f t="shared" si="154"/>
        <v>-9.3236714975845417E-2</v>
      </c>
      <c r="AU74" s="16">
        <v>0</v>
      </c>
      <c r="AV74" s="17" t="str">
        <f t="shared" si="155"/>
        <v/>
      </c>
      <c r="AW74" s="16">
        <v>343900</v>
      </c>
      <c r="AX74" s="17">
        <f t="shared" si="22"/>
        <v>-0.66135265700483092</v>
      </c>
      <c r="AY74" s="16">
        <v>271600</v>
      </c>
      <c r="AZ74" s="17">
        <f t="shared" si="23"/>
        <v>-0.31207729468599033</v>
      </c>
      <c r="BA74" s="16">
        <v>211700</v>
      </c>
      <c r="BB74" s="17">
        <f t="shared" si="156"/>
        <v>-2.2705314009661835E-2</v>
      </c>
      <c r="BC74" s="16">
        <v>0</v>
      </c>
      <c r="BD74" s="17" t="str">
        <f t="shared" si="157"/>
        <v/>
      </c>
      <c r="BE74" s="16">
        <v>281000</v>
      </c>
      <c r="BF74" s="17">
        <f t="shared" si="26"/>
        <v>-0.35748792270531399</v>
      </c>
      <c r="BG74" s="16">
        <v>254000</v>
      </c>
      <c r="BH74" s="17">
        <f t="shared" si="27"/>
        <v>-0.22705314009661837</v>
      </c>
      <c r="BI74" s="16">
        <v>0</v>
      </c>
      <c r="BJ74" s="17" t="str">
        <f t="shared" si="158"/>
        <v/>
      </c>
      <c r="BK74" s="16">
        <v>0</v>
      </c>
      <c r="BL74" s="17" t="str">
        <f t="shared" si="159"/>
        <v/>
      </c>
      <c r="BM74" s="16">
        <v>303375</v>
      </c>
      <c r="BN74" s="17">
        <f t="shared" si="160"/>
        <v>-0.46557971014492755</v>
      </c>
      <c r="BO74" s="16">
        <v>329800</v>
      </c>
      <c r="BP74" s="17">
        <f t="shared" si="31"/>
        <v>-0.5932367149758454</v>
      </c>
      <c r="BQ74" s="16">
        <v>0</v>
      </c>
      <c r="BR74" s="17" t="str">
        <f t="shared" si="32"/>
        <v/>
      </c>
      <c r="BS74" s="16">
        <v>244900</v>
      </c>
      <c r="BT74" s="17">
        <f t="shared" si="161"/>
        <v>-0.18309178743961352</v>
      </c>
      <c r="BU74" s="16">
        <v>212100</v>
      </c>
      <c r="BV74" s="17">
        <f t="shared" si="162"/>
        <v>-2.4637681159420291E-2</v>
      </c>
      <c r="BW74" s="16">
        <v>293900</v>
      </c>
      <c r="BX74" s="17">
        <f t="shared" si="35"/>
        <v>-0.41980676328502414</v>
      </c>
      <c r="BY74" s="16">
        <v>190900</v>
      </c>
      <c r="BZ74" s="17">
        <f t="shared" si="163"/>
        <v>7.7777777777777779E-2</v>
      </c>
      <c r="CA74" s="16">
        <v>0</v>
      </c>
      <c r="CB74" s="17" t="str">
        <f t="shared" si="164"/>
        <v/>
      </c>
      <c r="CC74" s="16">
        <v>303375</v>
      </c>
      <c r="CD74" s="17">
        <f t="shared" si="165"/>
        <v>-0.46557971014492755</v>
      </c>
      <c r="CE74" s="16">
        <v>329100</v>
      </c>
      <c r="CF74" s="17">
        <f t="shared" si="39"/>
        <v>-0.58985507246376812</v>
      </c>
      <c r="CG74" s="16">
        <v>229100</v>
      </c>
      <c r="CH74" s="17">
        <f t="shared" si="40"/>
        <v>-0.10676328502415459</v>
      </c>
      <c r="CI74" s="16">
        <v>0</v>
      </c>
      <c r="CJ74" s="17" t="str">
        <f t="shared" si="166"/>
        <v/>
      </c>
      <c r="CK74" s="16">
        <v>0</v>
      </c>
      <c r="CL74" s="17" t="str">
        <f t="shared" si="167"/>
        <v/>
      </c>
      <c r="CM74" s="16">
        <v>0</v>
      </c>
      <c r="CN74" s="17" t="str">
        <f t="shared" si="43"/>
        <v/>
      </c>
      <c r="CO74" s="16">
        <v>238000</v>
      </c>
      <c r="CP74" s="17">
        <f t="shared" si="168"/>
        <v>-0.14975845410628019</v>
      </c>
      <c r="CQ74" s="16">
        <v>0</v>
      </c>
      <c r="CR74" s="17" t="str">
        <f t="shared" si="169"/>
        <v/>
      </c>
      <c r="CS74" s="16">
        <v>247200</v>
      </c>
      <c r="CT74" s="17">
        <f t="shared" si="170"/>
        <v>-0.19420289855072465</v>
      </c>
      <c r="CU74" s="16">
        <v>0</v>
      </c>
      <c r="CV74" s="17" t="str">
        <f t="shared" si="47"/>
        <v/>
      </c>
      <c r="CW74" s="16">
        <v>221300</v>
      </c>
      <c r="CX74" s="17">
        <f t="shared" si="171"/>
        <v>-6.908212560386473E-2</v>
      </c>
      <c r="CY74" s="16">
        <v>247600</v>
      </c>
      <c r="CZ74" s="17">
        <f t="shared" si="49"/>
        <v>-0.19613526570048309</v>
      </c>
      <c r="DA74" s="16">
        <v>265600</v>
      </c>
      <c r="DB74" s="17">
        <f t="shared" si="172"/>
        <v>-0.28309178743961355</v>
      </c>
      <c r="DC74" s="16">
        <v>0</v>
      </c>
      <c r="DD74" s="17" t="str">
        <f t="shared" si="173"/>
        <v/>
      </c>
      <c r="DE74" s="16">
        <v>0</v>
      </c>
      <c r="DF74" s="17" t="str">
        <f t="shared" si="174"/>
        <v/>
      </c>
      <c r="DG74" s="16">
        <v>303375</v>
      </c>
      <c r="DH74" s="17">
        <f t="shared" si="175"/>
        <v>-0.46557971014492755</v>
      </c>
      <c r="DI74" s="16">
        <v>286900</v>
      </c>
      <c r="DJ74" s="17">
        <f t="shared" si="176"/>
        <v>-0.38599033816425121</v>
      </c>
      <c r="DK74" s="16">
        <v>0</v>
      </c>
      <c r="DL74" s="17" t="str">
        <f t="shared" si="55"/>
        <v/>
      </c>
      <c r="DM74" s="16">
        <v>0</v>
      </c>
      <c r="DN74" s="17" t="str">
        <f t="shared" si="177"/>
        <v/>
      </c>
      <c r="DO74" s="16">
        <v>303375</v>
      </c>
      <c r="DP74" s="17">
        <f t="shared" si="178"/>
        <v>-0.46557971014492755</v>
      </c>
      <c r="DQ74" s="16" t="s">
        <v>86</v>
      </c>
      <c r="DR74" s="17" t="str">
        <f t="shared" si="179"/>
        <v/>
      </c>
      <c r="DS74" s="16">
        <v>0</v>
      </c>
      <c r="DT74" s="17" t="str">
        <f t="shared" si="59"/>
        <v/>
      </c>
      <c r="DU74" s="16">
        <v>190800</v>
      </c>
      <c r="DV74" s="17">
        <f t="shared" si="180"/>
        <v>7.8260869565217397E-2</v>
      </c>
      <c r="DW74" s="16">
        <v>0</v>
      </c>
      <c r="DX74" s="17" t="str">
        <f t="shared" si="181"/>
        <v/>
      </c>
      <c r="DY74" s="16">
        <v>303375</v>
      </c>
      <c r="DZ74" s="17">
        <f t="shared" si="182"/>
        <v>-0.46557971014492755</v>
      </c>
      <c r="EA74" s="16">
        <v>373000</v>
      </c>
      <c r="EB74" s="17">
        <f t="shared" si="63"/>
        <v>-0.80193236714975846</v>
      </c>
      <c r="EC74" s="16">
        <v>0</v>
      </c>
      <c r="ED74" s="17" t="str">
        <f t="shared" si="64"/>
        <v/>
      </c>
      <c r="EE74" s="16">
        <v>0</v>
      </c>
      <c r="EF74" s="17" t="str">
        <f t="shared" si="183"/>
        <v/>
      </c>
      <c r="EG74" s="16">
        <v>0</v>
      </c>
      <c r="EH74" s="17" t="str">
        <f t="shared" si="184"/>
        <v/>
      </c>
      <c r="EI74" s="16">
        <v>288400</v>
      </c>
      <c r="EJ74" s="17">
        <f t="shared" si="67"/>
        <v>-0.39323671497584539</v>
      </c>
      <c r="EK74" s="16">
        <v>0</v>
      </c>
      <c r="EL74" s="17" t="str">
        <f t="shared" si="68"/>
        <v/>
      </c>
      <c r="EM74" s="16">
        <v>197100</v>
      </c>
      <c r="EN74" s="17">
        <f t="shared" si="185"/>
        <v>4.7826086956521741E-2</v>
      </c>
      <c r="EO74" s="16">
        <v>160400</v>
      </c>
      <c r="EP74" s="17">
        <f t="shared" si="186"/>
        <v>0.22512077294685989</v>
      </c>
      <c r="EQ74" s="16">
        <v>236500</v>
      </c>
      <c r="ER74" s="17">
        <f t="shared" si="71"/>
        <v>-0.14251207729468598</v>
      </c>
      <c r="ES74" s="16">
        <v>252200</v>
      </c>
      <c r="ET74" s="17">
        <f t="shared" si="187"/>
        <v>-0.21835748792270532</v>
      </c>
      <c r="EU74" s="16">
        <v>0</v>
      </c>
      <c r="EV74" s="17" t="str">
        <f t="shared" si="188"/>
        <v/>
      </c>
      <c r="EW74" s="16">
        <v>314325</v>
      </c>
      <c r="EX74" s="17">
        <f t="shared" si="189"/>
        <v>-0.51847826086956517</v>
      </c>
      <c r="EY74" s="16">
        <v>332200</v>
      </c>
      <c r="EZ74" s="17">
        <f t="shared" si="75"/>
        <v>-0.60483091787439613</v>
      </c>
      <c r="FA74" s="16">
        <v>302600</v>
      </c>
      <c r="FB74" s="17">
        <f t="shared" si="76"/>
        <v>-0.46183574879227052</v>
      </c>
      <c r="FC74" s="16">
        <v>275400</v>
      </c>
      <c r="FD74" s="17">
        <f t="shared" si="190"/>
        <v>-0.33043478260869563</v>
      </c>
      <c r="FE74" s="16">
        <v>0</v>
      </c>
      <c r="FF74" s="17" t="str">
        <f t="shared" si="191"/>
        <v/>
      </c>
      <c r="FG74" s="16">
        <v>0</v>
      </c>
      <c r="FH74" s="17" t="str">
        <f t="shared" si="79"/>
        <v/>
      </c>
      <c r="FI74" s="16">
        <v>226300</v>
      </c>
      <c r="FJ74" s="17">
        <f t="shared" si="192"/>
        <v>-9.3236714975845417E-2</v>
      </c>
      <c r="FK74" s="16">
        <v>0</v>
      </c>
      <c r="FL74" s="17" t="str">
        <f t="shared" si="193"/>
        <v/>
      </c>
      <c r="FM74" s="16">
        <v>341400</v>
      </c>
      <c r="FN74" s="17">
        <f t="shared" si="82"/>
        <v>-0.64927536231884053</v>
      </c>
      <c r="FO74" s="16">
        <v>271600</v>
      </c>
      <c r="FP74" s="17">
        <f t="shared" si="83"/>
        <v>-0.31207729468599033</v>
      </c>
      <c r="FQ74" s="16">
        <v>238300</v>
      </c>
      <c r="FR74" s="17">
        <f t="shared" si="194"/>
        <v>-0.15120772946859903</v>
      </c>
      <c r="FS74" s="16">
        <v>207200</v>
      </c>
      <c r="FT74" s="17">
        <f t="shared" si="195"/>
        <v>-9.6618357487922703E-4</v>
      </c>
      <c r="FU74" s="16">
        <v>286000</v>
      </c>
      <c r="FV74" s="17">
        <f t="shared" si="86"/>
        <v>-0.38164251207729466</v>
      </c>
      <c r="FW74" s="16">
        <v>230200</v>
      </c>
      <c r="FX74" s="17">
        <f t="shared" si="196"/>
        <v>-0.11207729468599034</v>
      </c>
      <c r="FY74" s="16">
        <v>0</v>
      </c>
      <c r="FZ74" s="17" t="str">
        <f t="shared" si="197"/>
        <v/>
      </c>
      <c r="GA74" s="16">
        <v>314325</v>
      </c>
      <c r="GB74" s="17">
        <f t="shared" si="198"/>
        <v>-0.51847826086956517</v>
      </c>
      <c r="GC74" s="16">
        <v>341800</v>
      </c>
      <c r="GD74" s="17">
        <f t="shared" si="199"/>
        <v>-0.65120772946859906</v>
      </c>
      <c r="GE74" s="16">
        <v>276200</v>
      </c>
      <c r="GF74" s="17">
        <f t="shared" si="91"/>
        <v>-0.33429951690821258</v>
      </c>
      <c r="GG74" s="16">
        <v>243900</v>
      </c>
      <c r="GH74" s="17">
        <f t="shared" si="200"/>
        <v>-0.17826086956521739</v>
      </c>
      <c r="GI74" s="16">
        <v>0</v>
      </c>
      <c r="GJ74" s="17" t="str">
        <f t="shared" si="201"/>
        <v/>
      </c>
      <c r="GK74" s="16">
        <v>240000</v>
      </c>
      <c r="GL74" s="17">
        <f t="shared" si="94"/>
        <v>-0.15942028985507245</v>
      </c>
      <c r="GM74" s="16">
        <v>288000</v>
      </c>
      <c r="GN74" s="17">
        <f t="shared" si="202"/>
        <v>-0.39130434782608697</v>
      </c>
      <c r="GO74" s="16">
        <v>345600</v>
      </c>
      <c r="GP74" s="17">
        <f t="shared" si="96"/>
        <v>-0.66956521739130437</v>
      </c>
      <c r="GQ74" s="16">
        <v>347700</v>
      </c>
      <c r="GR74" s="17">
        <f t="shared" si="203"/>
        <v>-0.67971014492753623</v>
      </c>
      <c r="GS74" s="16">
        <v>417200</v>
      </c>
      <c r="GT74" s="17">
        <f t="shared" si="98"/>
        <v>-1.0154589371980676</v>
      </c>
      <c r="GU74" s="16">
        <v>0</v>
      </c>
      <c r="GV74" s="17" t="str">
        <f t="shared" si="204"/>
        <v/>
      </c>
      <c r="GW74" s="16">
        <v>0</v>
      </c>
      <c r="GX74" s="17" t="str">
        <f t="shared" si="100"/>
        <v/>
      </c>
      <c r="GY74" s="16">
        <v>0</v>
      </c>
      <c r="GZ74" s="17" t="str">
        <f t="shared" si="205"/>
        <v/>
      </c>
      <c r="HA74" s="16">
        <v>0</v>
      </c>
      <c r="HB74" s="17" t="str">
        <f t="shared" si="206"/>
        <v/>
      </c>
      <c r="HC74" s="16">
        <v>303375</v>
      </c>
      <c r="HD74" s="17">
        <f t="shared" si="207"/>
        <v>-0.46557971014492755</v>
      </c>
      <c r="HE74" s="16">
        <v>337900</v>
      </c>
      <c r="HF74" s="17">
        <f t="shared" si="208"/>
        <v>-0.63236714975845409</v>
      </c>
      <c r="HG74" s="16">
        <v>0</v>
      </c>
      <c r="HH74" s="17" t="str">
        <f t="shared" si="105"/>
        <v/>
      </c>
      <c r="HI74" s="96">
        <v>261000</v>
      </c>
      <c r="HJ74" s="17">
        <f t="shared" si="209"/>
        <v>-0.2608695652173913</v>
      </c>
      <c r="HK74" s="49">
        <v>343700</v>
      </c>
      <c r="HL74" s="17">
        <f t="shared" si="107"/>
        <v>-0.66038647342995171</v>
      </c>
      <c r="HM74" s="16">
        <v>248500</v>
      </c>
      <c r="HN74" s="17">
        <f t="shared" si="210"/>
        <v>-0.20048309178743962</v>
      </c>
      <c r="HO74" s="16">
        <v>327000</v>
      </c>
      <c r="HP74" s="17">
        <f t="shared" si="211"/>
        <v>-0.57971014492753625</v>
      </c>
      <c r="HQ74" s="49">
        <v>298200</v>
      </c>
      <c r="HR74" s="17">
        <f t="shared" si="110"/>
        <v>-0.44057971014492753</v>
      </c>
      <c r="HS74" s="16">
        <v>0</v>
      </c>
      <c r="HT74" s="17" t="str">
        <f t="shared" si="212"/>
        <v/>
      </c>
      <c r="HU74" s="16">
        <v>0</v>
      </c>
      <c r="HV74" s="17" t="str">
        <f t="shared" si="213"/>
        <v/>
      </c>
      <c r="HW74" s="16">
        <v>280800</v>
      </c>
      <c r="HX74" s="17">
        <f t="shared" si="113"/>
        <v>-0.35652173913043478</v>
      </c>
      <c r="HY74" s="49">
        <v>0</v>
      </c>
      <c r="HZ74" s="17" t="str">
        <f t="shared" si="114"/>
        <v/>
      </c>
      <c r="IA74" s="16">
        <v>0</v>
      </c>
      <c r="IB74" s="17" t="str">
        <f t="shared" si="214"/>
        <v/>
      </c>
      <c r="IC74" s="16">
        <v>0</v>
      </c>
      <c r="ID74" s="17" t="str">
        <f t="shared" si="215"/>
        <v/>
      </c>
      <c r="IE74" s="16">
        <v>477500</v>
      </c>
      <c r="IF74" s="17">
        <f t="shared" si="117"/>
        <v>-1.3067632850241546</v>
      </c>
      <c r="IG74" s="49">
        <v>0</v>
      </c>
      <c r="IH74" s="17" t="str">
        <f t="shared" si="118"/>
        <v/>
      </c>
      <c r="II74" s="49">
        <v>358100</v>
      </c>
      <c r="IJ74" s="47">
        <f t="shared" si="138"/>
        <v>-0.72995169082125599</v>
      </c>
      <c r="IK74" s="89">
        <v>190800</v>
      </c>
      <c r="IL74" s="17">
        <f t="shared" si="216"/>
        <v>7.8260869565217397E-2</v>
      </c>
      <c r="IM74" s="16">
        <v>0</v>
      </c>
      <c r="IN74" s="17" t="str">
        <f t="shared" si="217"/>
        <v/>
      </c>
      <c r="IO74" s="16">
        <v>314325</v>
      </c>
      <c r="IP74" s="17">
        <f t="shared" si="218"/>
        <v>-0.51847826086956517</v>
      </c>
      <c r="IQ74" s="16">
        <v>339000</v>
      </c>
      <c r="IR74" s="17">
        <f t="shared" si="219"/>
        <v>-0.6376811594202898</v>
      </c>
      <c r="IS74" s="49">
        <v>229000</v>
      </c>
      <c r="IT74" s="17">
        <f t="shared" si="123"/>
        <v>-0.10628019323671498</v>
      </c>
      <c r="IU74" s="16">
        <v>135200</v>
      </c>
      <c r="IV74" s="17">
        <f t="shared" si="220"/>
        <v>0.34685990338164252</v>
      </c>
      <c r="IW74" s="16">
        <v>0</v>
      </c>
      <c r="IX74" s="17" t="str">
        <f t="shared" si="221"/>
        <v/>
      </c>
      <c r="IY74" s="16">
        <v>303375</v>
      </c>
      <c r="IZ74" s="17">
        <f t="shared" si="222"/>
        <v>-0.46557971014492755</v>
      </c>
      <c r="JA74" s="16">
        <v>327300</v>
      </c>
      <c r="JB74" s="17">
        <f t="shared" si="223"/>
        <v>-0.58115942028985512</v>
      </c>
      <c r="JC74" s="49">
        <v>162200</v>
      </c>
      <c r="JD74" s="17">
        <f t="shared" si="128"/>
        <v>0.21642512077294687</v>
      </c>
      <c r="JE74" s="16">
        <v>186300</v>
      </c>
      <c r="JF74" s="17">
        <f t="shared" si="224"/>
        <v>0.1</v>
      </c>
      <c r="JG74" s="16">
        <v>0</v>
      </c>
      <c r="JH74" s="17" t="str">
        <f t="shared" si="225"/>
        <v/>
      </c>
      <c r="JI74" s="16">
        <v>314325</v>
      </c>
      <c r="JJ74" s="17">
        <f t="shared" si="226"/>
        <v>-0.51847826086956517</v>
      </c>
      <c r="JK74" s="16">
        <v>340900</v>
      </c>
      <c r="JL74" s="17">
        <f t="shared" si="227"/>
        <v>-0.64685990338164256</v>
      </c>
      <c r="JM74" s="49">
        <v>223600</v>
      </c>
      <c r="JN74" s="17">
        <f t="shared" si="133"/>
        <v>-8.0193236714975843E-2</v>
      </c>
      <c r="JO74" s="16">
        <v>249800</v>
      </c>
      <c r="JP74" s="17">
        <f t="shared" si="228"/>
        <v>-0.20676328502415459</v>
      </c>
      <c r="JQ74" s="16">
        <v>0</v>
      </c>
      <c r="JR74" s="17" t="str">
        <f t="shared" si="229"/>
        <v/>
      </c>
      <c r="JS74" s="16">
        <v>344500</v>
      </c>
      <c r="JT74" s="17">
        <f t="shared" si="230"/>
        <v>-0.66425120772946855</v>
      </c>
      <c r="JU74" s="49">
        <v>299800</v>
      </c>
      <c r="JV74" s="17">
        <f t="shared" si="137"/>
        <v>-0.44830917874396137</v>
      </c>
    </row>
    <row r="75" spans="2:282" ht="13.5" customHeight="1">
      <c r="B75" s="4">
        <v>20</v>
      </c>
      <c r="C75" s="4">
        <v>20</v>
      </c>
      <c r="D75" s="7">
        <v>212000</v>
      </c>
      <c r="E75" s="16"/>
      <c r="F75" s="17" t="str">
        <f t="shared" si="139"/>
        <v/>
      </c>
      <c r="G75" s="16">
        <v>290500</v>
      </c>
      <c r="H75" s="17">
        <f t="shared" si="140"/>
        <v>-0.37028301886792453</v>
      </c>
      <c r="I75" s="16">
        <v>0</v>
      </c>
      <c r="J75" s="17" t="str">
        <f t="shared" si="141"/>
        <v/>
      </c>
      <c r="K75" s="16">
        <v>322050</v>
      </c>
      <c r="L75" s="17">
        <f t="shared" si="142"/>
        <v>-0.51910377358490567</v>
      </c>
      <c r="M75" s="16">
        <v>349300</v>
      </c>
      <c r="N75" s="17">
        <f t="shared" si="143"/>
        <v>-0.64764150943396226</v>
      </c>
      <c r="O75" s="16">
        <v>348600</v>
      </c>
      <c r="P75" s="17">
        <f t="shared" si="5"/>
        <v>-0.64433962264150946</v>
      </c>
      <c r="Q75" s="16">
        <v>198900</v>
      </c>
      <c r="R75" s="17">
        <f t="shared" si="144"/>
        <v>6.1792452830188679E-2</v>
      </c>
      <c r="S75" s="16">
        <v>0</v>
      </c>
      <c r="T75" s="17" t="str">
        <f t="shared" si="145"/>
        <v/>
      </c>
      <c r="U75" s="16">
        <v>310763</v>
      </c>
      <c r="V75" s="17">
        <f t="shared" si="146"/>
        <v>-0.46586320754716981</v>
      </c>
      <c r="W75" s="16">
        <v>306800</v>
      </c>
      <c r="X75" s="17">
        <f t="shared" si="9"/>
        <v>-0.44716981132075473</v>
      </c>
      <c r="Y75" s="16">
        <v>238700</v>
      </c>
      <c r="Z75" s="17">
        <f t="shared" si="10"/>
        <v>-0.12594339622641509</v>
      </c>
      <c r="AA75" s="16">
        <v>274700</v>
      </c>
      <c r="AB75" s="17">
        <f t="shared" si="147"/>
        <v>-0.29575471698113209</v>
      </c>
      <c r="AC75" s="16">
        <v>322050</v>
      </c>
      <c r="AD75" s="17">
        <f t="shared" si="148"/>
        <v>-0.51910377358490567</v>
      </c>
      <c r="AE75" s="16" t="s">
        <v>86</v>
      </c>
      <c r="AF75" s="17" t="str">
        <f t="shared" si="149"/>
        <v/>
      </c>
      <c r="AG75" s="16">
        <v>329600</v>
      </c>
      <c r="AH75" s="17">
        <f t="shared" si="14"/>
        <v>-0.55471698113207546</v>
      </c>
      <c r="AI75" s="16">
        <v>200900</v>
      </c>
      <c r="AJ75" s="17">
        <f t="shared" si="150"/>
        <v>5.2358490566037738E-2</v>
      </c>
      <c r="AK75" s="16">
        <v>0</v>
      </c>
      <c r="AL75" s="17" t="str">
        <f t="shared" si="151"/>
        <v/>
      </c>
      <c r="AM75" s="16">
        <v>322050</v>
      </c>
      <c r="AN75" s="17">
        <f t="shared" si="152"/>
        <v>-0.51910377358490567</v>
      </c>
      <c r="AO75" s="16">
        <v>0</v>
      </c>
      <c r="AP75" s="17" t="str">
        <f t="shared" si="153"/>
        <v/>
      </c>
      <c r="AQ75" s="16">
        <v>241100</v>
      </c>
      <c r="AR75" s="17">
        <f t="shared" si="19"/>
        <v>-0.13726415094339622</v>
      </c>
      <c r="AS75" s="16">
        <v>232000</v>
      </c>
      <c r="AT75" s="17">
        <f t="shared" si="154"/>
        <v>-9.4339622641509441E-2</v>
      </c>
      <c r="AU75" s="16">
        <v>0</v>
      </c>
      <c r="AV75" s="17" t="str">
        <f t="shared" si="155"/>
        <v/>
      </c>
      <c r="AW75" s="16">
        <v>343900</v>
      </c>
      <c r="AX75" s="17">
        <f t="shared" si="22"/>
        <v>-0.62216981132075466</v>
      </c>
      <c r="AY75" s="16">
        <v>278400</v>
      </c>
      <c r="AZ75" s="17">
        <f t="shared" si="23"/>
        <v>-0.31320754716981131</v>
      </c>
      <c r="BA75" s="16">
        <v>217100</v>
      </c>
      <c r="BB75" s="17">
        <f t="shared" si="156"/>
        <v>-2.4056603773584907E-2</v>
      </c>
      <c r="BC75" s="16">
        <v>0</v>
      </c>
      <c r="BD75" s="17" t="str">
        <f t="shared" si="157"/>
        <v/>
      </c>
      <c r="BE75" s="16">
        <v>281000</v>
      </c>
      <c r="BF75" s="17">
        <f t="shared" si="26"/>
        <v>-0.32547169811320753</v>
      </c>
      <c r="BG75" s="16">
        <v>260500</v>
      </c>
      <c r="BH75" s="17">
        <f t="shared" si="27"/>
        <v>-0.22877358490566038</v>
      </c>
      <c r="BI75" s="16">
        <v>0</v>
      </c>
      <c r="BJ75" s="17" t="str">
        <f t="shared" si="158"/>
        <v/>
      </c>
      <c r="BK75" s="16">
        <v>0</v>
      </c>
      <c r="BL75" s="17" t="str">
        <f t="shared" si="159"/>
        <v/>
      </c>
      <c r="BM75" s="16">
        <v>310763</v>
      </c>
      <c r="BN75" s="17">
        <f t="shared" si="160"/>
        <v>-0.46586320754716981</v>
      </c>
      <c r="BO75" s="16">
        <v>329800</v>
      </c>
      <c r="BP75" s="17">
        <f t="shared" si="31"/>
        <v>-0.55566037735849061</v>
      </c>
      <c r="BQ75" s="16">
        <v>0</v>
      </c>
      <c r="BR75" s="17" t="str">
        <f t="shared" si="32"/>
        <v/>
      </c>
      <c r="BS75" s="16">
        <v>249200</v>
      </c>
      <c r="BT75" s="17">
        <f t="shared" si="161"/>
        <v>-0.17547169811320754</v>
      </c>
      <c r="BU75" s="16">
        <v>217400</v>
      </c>
      <c r="BV75" s="17">
        <f t="shared" si="162"/>
        <v>-2.5471698113207548E-2</v>
      </c>
      <c r="BW75" s="16">
        <v>299000</v>
      </c>
      <c r="BX75" s="17">
        <f t="shared" si="35"/>
        <v>-0.41037735849056606</v>
      </c>
      <c r="BY75" s="16">
        <v>195000</v>
      </c>
      <c r="BZ75" s="17">
        <f t="shared" si="163"/>
        <v>8.0188679245283015E-2</v>
      </c>
      <c r="CA75" s="16">
        <v>0</v>
      </c>
      <c r="CB75" s="17" t="str">
        <f t="shared" si="164"/>
        <v/>
      </c>
      <c r="CC75" s="16">
        <v>310763</v>
      </c>
      <c r="CD75" s="17">
        <f t="shared" si="165"/>
        <v>-0.46586320754716981</v>
      </c>
      <c r="CE75" s="16">
        <v>329100</v>
      </c>
      <c r="CF75" s="17">
        <f t="shared" si="39"/>
        <v>-0.5523584905660377</v>
      </c>
      <c r="CG75" s="16">
        <v>234000</v>
      </c>
      <c r="CH75" s="17">
        <f t="shared" si="40"/>
        <v>-0.10377358490566038</v>
      </c>
      <c r="CI75" s="16">
        <v>0</v>
      </c>
      <c r="CJ75" s="17" t="str">
        <f t="shared" si="166"/>
        <v/>
      </c>
      <c r="CK75" s="16">
        <v>0</v>
      </c>
      <c r="CL75" s="17" t="str">
        <f t="shared" si="167"/>
        <v/>
      </c>
      <c r="CM75" s="16">
        <v>0</v>
      </c>
      <c r="CN75" s="17" t="str">
        <f t="shared" si="43"/>
        <v/>
      </c>
      <c r="CO75" s="16">
        <v>244100</v>
      </c>
      <c r="CP75" s="17">
        <f t="shared" si="168"/>
        <v>-0.15141509433962264</v>
      </c>
      <c r="CQ75" s="16">
        <v>0</v>
      </c>
      <c r="CR75" s="17" t="str">
        <f t="shared" si="169"/>
        <v/>
      </c>
      <c r="CS75" s="16">
        <v>247200</v>
      </c>
      <c r="CT75" s="17">
        <f t="shared" si="170"/>
        <v>-0.16603773584905659</v>
      </c>
      <c r="CU75" s="16">
        <v>0</v>
      </c>
      <c r="CV75" s="17" t="str">
        <f t="shared" si="47"/>
        <v/>
      </c>
      <c r="CW75" s="16">
        <v>225600</v>
      </c>
      <c r="CX75" s="17">
        <f t="shared" si="171"/>
        <v>-6.4150943396226415E-2</v>
      </c>
      <c r="CY75" s="16">
        <v>253800</v>
      </c>
      <c r="CZ75" s="17">
        <f t="shared" si="49"/>
        <v>-0.19716981132075473</v>
      </c>
      <c r="DA75" s="16">
        <v>270700</v>
      </c>
      <c r="DB75" s="17">
        <f t="shared" si="172"/>
        <v>-0.27688679245283021</v>
      </c>
      <c r="DC75" s="16">
        <v>0</v>
      </c>
      <c r="DD75" s="17" t="str">
        <f t="shared" si="173"/>
        <v/>
      </c>
      <c r="DE75" s="16">
        <v>0</v>
      </c>
      <c r="DF75" s="17" t="str">
        <f t="shared" si="174"/>
        <v/>
      </c>
      <c r="DG75" s="16">
        <v>310763</v>
      </c>
      <c r="DH75" s="17">
        <f t="shared" si="175"/>
        <v>-0.46586320754716981</v>
      </c>
      <c r="DI75" s="16">
        <v>286900</v>
      </c>
      <c r="DJ75" s="17">
        <f t="shared" si="176"/>
        <v>-0.35330188679245284</v>
      </c>
      <c r="DK75" s="16">
        <v>0</v>
      </c>
      <c r="DL75" s="17" t="str">
        <f t="shared" si="55"/>
        <v/>
      </c>
      <c r="DM75" s="16">
        <v>0</v>
      </c>
      <c r="DN75" s="17" t="str">
        <f t="shared" si="177"/>
        <v/>
      </c>
      <c r="DO75" s="16">
        <v>310763</v>
      </c>
      <c r="DP75" s="17">
        <f t="shared" si="178"/>
        <v>-0.46586320754716981</v>
      </c>
      <c r="DQ75" s="16" t="s">
        <v>86</v>
      </c>
      <c r="DR75" s="17" t="str">
        <f t="shared" si="179"/>
        <v/>
      </c>
      <c r="DS75" s="16">
        <v>0</v>
      </c>
      <c r="DT75" s="17" t="str">
        <f t="shared" si="59"/>
        <v/>
      </c>
      <c r="DU75" s="16">
        <v>195500</v>
      </c>
      <c r="DV75" s="17">
        <f t="shared" si="180"/>
        <v>7.783018867924528E-2</v>
      </c>
      <c r="DW75" s="16">
        <v>0</v>
      </c>
      <c r="DX75" s="17" t="str">
        <f t="shared" si="181"/>
        <v/>
      </c>
      <c r="DY75" s="16">
        <v>310763</v>
      </c>
      <c r="DZ75" s="17">
        <f t="shared" si="182"/>
        <v>-0.46586320754716981</v>
      </c>
      <c r="EA75" s="16">
        <v>373000</v>
      </c>
      <c r="EB75" s="17">
        <f t="shared" si="63"/>
        <v>-0.75943396226415094</v>
      </c>
      <c r="EC75" s="16">
        <v>0</v>
      </c>
      <c r="ED75" s="17" t="str">
        <f t="shared" si="64"/>
        <v/>
      </c>
      <c r="EE75" s="16">
        <v>0</v>
      </c>
      <c r="EF75" s="17" t="str">
        <f t="shared" si="183"/>
        <v/>
      </c>
      <c r="EG75" s="16">
        <v>0</v>
      </c>
      <c r="EH75" s="17" t="str">
        <f t="shared" si="184"/>
        <v/>
      </c>
      <c r="EI75" s="16">
        <v>288400</v>
      </c>
      <c r="EJ75" s="17">
        <f t="shared" si="67"/>
        <v>-0.36037735849056601</v>
      </c>
      <c r="EK75" s="16">
        <v>0</v>
      </c>
      <c r="EL75" s="17" t="str">
        <f t="shared" si="68"/>
        <v/>
      </c>
      <c r="EM75" s="16">
        <v>201500</v>
      </c>
      <c r="EN75" s="17">
        <f t="shared" si="185"/>
        <v>4.9528301886792456E-2</v>
      </c>
      <c r="EO75" s="16">
        <v>164300</v>
      </c>
      <c r="EP75" s="17">
        <f t="shared" si="186"/>
        <v>0.22500000000000001</v>
      </c>
      <c r="EQ75" s="16">
        <v>241800</v>
      </c>
      <c r="ER75" s="17">
        <f t="shared" si="71"/>
        <v>-0.14056603773584905</v>
      </c>
      <c r="ES75" s="16">
        <v>256100</v>
      </c>
      <c r="ET75" s="17">
        <f t="shared" si="187"/>
        <v>-0.20801886792452831</v>
      </c>
      <c r="EU75" s="16">
        <v>0</v>
      </c>
      <c r="EV75" s="17" t="str">
        <f t="shared" si="188"/>
        <v/>
      </c>
      <c r="EW75" s="16">
        <v>322050</v>
      </c>
      <c r="EX75" s="17">
        <f t="shared" si="189"/>
        <v>-0.51910377358490567</v>
      </c>
      <c r="EY75" s="16">
        <v>332200</v>
      </c>
      <c r="EZ75" s="17">
        <f t="shared" si="75"/>
        <v>-0.56698113207547174</v>
      </c>
      <c r="FA75" s="16">
        <v>307300</v>
      </c>
      <c r="FB75" s="17">
        <f t="shared" si="76"/>
        <v>-0.44952830188679244</v>
      </c>
      <c r="FC75" s="16">
        <v>282500</v>
      </c>
      <c r="FD75" s="17">
        <f t="shared" si="190"/>
        <v>-0.33254716981132076</v>
      </c>
      <c r="FE75" s="16">
        <v>0</v>
      </c>
      <c r="FF75" s="17" t="str">
        <f t="shared" si="191"/>
        <v/>
      </c>
      <c r="FG75" s="16">
        <v>0</v>
      </c>
      <c r="FH75" s="17" t="str">
        <f t="shared" si="79"/>
        <v/>
      </c>
      <c r="FI75" s="16">
        <v>232000</v>
      </c>
      <c r="FJ75" s="17">
        <f t="shared" si="192"/>
        <v>-9.4339622641509441E-2</v>
      </c>
      <c r="FK75" s="16">
        <v>0</v>
      </c>
      <c r="FL75" s="17" t="str">
        <f t="shared" si="193"/>
        <v/>
      </c>
      <c r="FM75" s="16">
        <v>341400</v>
      </c>
      <c r="FN75" s="17">
        <f t="shared" si="82"/>
        <v>-0.61037735849056607</v>
      </c>
      <c r="FO75" s="16">
        <v>278400</v>
      </c>
      <c r="FP75" s="17">
        <f t="shared" si="83"/>
        <v>-0.31320754716981131</v>
      </c>
      <c r="FQ75" s="16">
        <v>242600</v>
      </c>
      <c r="FR75" s="17">
        <f t="shared" si="194"/>
        <v>-0.14433962264150943</v>
      </c>
      <c r="FS75" s="16">
        <v>212500</v>
      </c>
      <c r="FT75" s="17">
        <f t="shared" si="195"/>
        <v>-2.3584905660377358E-3</v>
      </c>
      <c r="FU75" s="16">
        <v>291100</v>
      </c>
      <c r="FV75" s="17">
        <f t="shared" si="86"/>
        <v>-0.37311320754716981</v>
      </c>
      <c r="FW75" s="16">
        <v>233900</v>
      </c>
      <c r="FX75" s="17">
        <f t="shared" si="196"/>
        <v>-0.10330188679245284</v>
      </c>
      <c r="FY75" s="16">
        <v>0</v>
      </c>
      <c r="FZ75" s="17" t="str">
        <f t="shared" si="197"/>
        <v/>
      </c>
      <c r="GA75" s="16">
        <v>322050</v>
      </c>
      <c r="GB75" s="17">
        <f t="shared" si="198"/>
        <v>-0.51910377358490567</v>
      </c>
      <c r="GC75" s="16">
        <v>341800</v>
      </c>
      <c r="GD75" s="17">
        <f t="shared" si="199"/>
        <v>-0.61226415094339626</v>
      </c>
      <c r="GE75" s="16">
        <v>280700</v>
      </c>
      <c r="GF75" s="17">
        <f t="shared" si="91"/>
        <v>-0.32405660377358492</v>
      </c>
      <c r="GG75" s="16">
        <v>250300</v>
      </c>
      <c r="GH75" s="17">
        <f t="shared" si="200"/>
        <v>-0.18066037735849055</v>
      </c>
      <c r="GI75" s="16">
        <v>0</v>
      </c>
      <c r="GJ75" s="17" t="str">
        <f t="shared" si="201"/>
        <v/>
      </c>
      <c r="GK75" s="16">
        <v>247200</v>
      </c>
      <c r="GL75" s="17">
        <f t="shared" si="94"/>
        <v>-0.16603773584905659</v>
      </c>
      <c r="GM75" s="16">
        <v>294300</v>
      </c>
      <c r="GN75" s="17">
        <f t="shared" si="202"/>
        <v>-0.38820754716981132</v>
      </c>
      <c r="GO75" s="16">
        <v>353200</v>
      </c>
      <c r="GP75" s="17">
        <f t="shared" si="96"/>
        <v>-0.66603773584905657</v>
      </c>
      <c r="GQ75" s="16">
        <v>356100</v>
      </c>
      <c r="GR75" s="17">
        <f t="shared" si="203"/>
        <v>-0.67971698113207546</v>
      </c>
      <c r="GS75" s="16">
        <v>427300</v>
      </c>
      <c r="GT75" s="17">
        <f t="shared" si="98"/>
        <v>-1.0155660377358491</v>
      </c>
      <c r="GU75" s="16">
        <v>0</v>
      </c>
      <c r="GV75" s="17" t="str">
        <f t="shared" si="204"/>
        <v/>
      </c>
      <c r="GW75" s="16">
        <v>0</v>
      </c>
      <c r="GX75" s="17" t="str">
        <f t="shared" si="100"/>
        <v/>
      </c>
      <c r="GY75" s="16">
        <v>0</v>
      </c>
      <c r="GZ75" s="17" t="str">
        <f t="shared" si="205"/>
        <v/>
      </c>
      <c r="HA75" s="16">
        <v>0</v>
      </c>
      <c r="HB75" s="17" t="str">
        <f t="shared" si="206"/>
        <v/>
      </c>
      <c r="HC75" s="16">
        <v>310763</v>
      </c>
      <c r="HD75" s="17">
        <f t="shared" si="207"/>
        <v>-0.46586320754716981</v>
      </c>
      <c r="HE75" s="16">
        <v>337900</v>
      </c>
      <c r="HF75" s="17">
        <f t="shared" si="208"/>
        <v>-0.59386792452830184</v>
      </c>
      <c r="HG75" s="16">
        <v>0</v>
      </c>
      <c r="HH75" s="17" t="str">
        <f t="shared" si="105"/>
        <v/>
      </c>
      <c r="HI75" s="96">
        <v>267400</v>
      </c>
      <c r="HJ75" s="17">
        <f t="shared" si="209"/>
        <v>-0.26132075471698113</v>
      </c>
      <c r="HK75" s="49">
        <v>351600</v>
      </c>
      <c r="HL75" s="17">
        <f t="shared" si="107"/>
        <v>-0.65849056603773581</v>
      </c>
      <c r="HM75" s="16">
        <v>252800</v>
      </c>
      <c r="HN75" s="17">
        <f t="shared" si="210"/>
        <v>-0.19245283018867926</v>
      </c>
      <c r="HO75" s="16">
        <v>335500</v>
      </c>
      <c r="HP75" s="17">
        <f t="shared" si="211"/>
        <v>-0.58254716981132071</v>
      </c>
      <c r="HQ75" s="49">
        <v>303400</v>
      </c>
      <c r="HR75" s="17">
        <f t="shared" si="110"/>
        <v>-0.43113207547169813</v>
      </c>
      <c r="HS75" s="16">
        <v>0</v>
      </c>
      <c r="HT75" s="17" t="str">
        <f t="shared" si="212"/>
        <v/>
      </c>
      <c r="HU75" s="16">
        <v>0</v>
      </c>
      <c r="HV75" s="17" t="str">
        <f t="shared" si="213"/>
        <v/>
      </c>
      <c r="HW75" s="16">
        <v>280800</v>
      </c>
      <c r="HX75" s="17">
        <f t="shared" si="113"/>
        <v>-0.32452830188679244</v>
      </c>
      <c r="HY75" s="49">
        <v>0</v>
      </c>
      <c r="HZ75" s="17" t="str">
        <f t="shared" si="114"/>
        <v/>
      </c>
      <c r="IA75" s="16">
        <v>0</v>
      </c>
      <c r="IB75" s="17" t="str">
        <f t="shared" si="214"/>
        <v/>
      </c>
      <c r="IC75" s="16">
        <v>0</v>
      </c>
      <c r="ID75" s="17" t="str">
        <f t="shared" si="215"/>
        <v/>
      </c>
      <c r="IE75" s="16">
        <v>477500</v>
      </c>
      <c r="IF75" s="17">
        <f t="shared" si="117"/>
        <v>-1.2523584905660377</v>
      </c>
      <c r="IG75" s="49">
        <v>0</v>
      </c>
      <c r="IH75" s="17" t="str">
        <f t="shared" si="118"/>
        <v/>
      </c>
      <c r="II75" s="49">
        <v>365400</v>
      </c>
      <c r="IJ75" s="47">
        <f t="shared" si="138"/>
        <v>-0.72358490566037736</v>
      </c>
      <c r="IK75" s="89">
        <v>195200</v>
      </c>
      <c r="IL75" s="17">
        <f t="shared" si="216"/>
        <v>7.9245283018867921E-2</v>
      </c>
      <c r="IM75" s="16">
        <v>0</v>
      </c>
      <c r="IN75" s="17" t="str">
        <f t="shared" si="217"/>
        <v/>
      </c>
      <c r="IO75" s="16">
        <v>322050</v>
      </c>
      <c r="IP75" s="17">
        <f t="shared" si="218"/>
        <v>-0.51910377358490567</v>
      </c>
      <c r="IQ75" s="16">
        <v>339000</v>
      </c>
      <c r="IR75" s="17">
        <f t="shared" si="219"/>
        <v>-0.59905660377358494</v>
      </c>
      <c r="IS75" s="49">
        <v>234200</v>
      </c>
      <c r="IT75" s="17">
        <f t="shared" si="123"/>
        <v>-0.10471698113207548</v>
      </c>
      <c r="IU75" s="16">
        <v>140900</v>
      </c>
      <c r="IV75" s="17">
        <f t="shared" si="220"/>
        <v>0.33537735849056605</v>
      </c>
      <c r="IW75" s="16">
        <v>0</v>
      </c>
      <c r="IX75" s="17" t="str">
        <f t="shared" si="221"/>
        <v/>
      </c>
      <c r="IY75" s="16">
        <v>310763</v>
      </c>
      <c r="IZ75" s="17">
        <f t="shared" si="222"/>
        <v>-0.46586320754716981</v>
      </c>
      <c r="JA75" s="16">
        <v>327300</v>
      </c>
      <c r="JB75" s="17">
        <f t="shared" si="223"/>
        <v>-0.5438679245283019</v>
      </c>
      <c r="JC75" s="49">
        <v>169100</v>
      </c>
      <c r="JD75" s="17">
        <f t="shared" si="128"/>
        <v>0.20235849056603775</v>
      </c>
      <c r="JE75" s="16">
        <v>190900</v>
      </c>
      <c r="JF75" s="17">
        <f t="shared" si="224"/>
        <v>9.9528301886792458E-2</v>
      </c>
      <c r="JG75" s="16">
        <v>0</v>
      </c>
      <c r="JH75" s="17" t="str">
        <f t="shared" si="225"/>
        <v/>
      </c>
      <c r="JI75" s="16">
        <v>322050</v>
      </c>
      <c r="JJ75" s="17">
        <f t="shared" si="226"/>
        <v>-0.51910377358490567</v>
      </c>
      <c r="JK75" s="16">
        <v>340900</v>
      </c>
      <c r="JL75" s="17">
        <f t="shared" si="227"/>
        <v>-0.60801886792452831</v>
      </c>
      <c r="JM75" s="49">
        <v>229100</v>
      </c>
      <c r="JN75" s="17">
        <f t="shared" si="133"/>
        <v>-8.0660377358490562E-2</v>
      </c>
      <c r="JO75" s="16">
        <v>256100</v>
      </c>
      <c r="JP75" s="17">
        <f t="shared" si="228"/>
        <v>-0.20801886792452831</v>
      </c>
      <c r="JQ75" s="16">
        <v>0</v>
      </c>
      <c r="JR75" s="17" t="str">
        <f t="shared" si="229"/>
        <v/>
      </c>
      <c r="JS75" s="16">
        <v>344500</v>
      </c>
      <c r="JT75" s="17">
        <f t="shared" si="230"/>
        <v>-0.625</v>
      </c>
      <c r="JU75" s="49">
        <v>307300</v>
      </c>
      <c r="JV75" s="17">
        <f t="shared" si="137"/>
        <v>-0.44952830188679244</v>
      </c>
    </row>
    <row r="76" spans="2:282" ht="13.5" customHeight="1">
      <c r="B76" s="4">
        <v>20.5</v>
      </c>
      <c r="C76" s="4">
        <v>20.5</v>
      </c>
      <c r="D76" s="7">
        <v>217000</v>
      </c>
      <c r="E76" s="16"/>
      <c r="F76" s="17" t="str">
        <f t="shared" si="139"/>
        <v/>
      </c>
      <c r="G76" s="16">
        <v>297700</v>
      </c>
      <c r="H76" s="17">
        <f t="shared" si="140"/>
        <v>-0.37188940092165901</v>
      </c>
      <c r="I76" s="16">
        <v>0</v>
      </c>
      <c r="J76" s="17" t="str">
        <f t="shared" si="141"/>
        <v/>
      </c>
      <c r="K76" s="16" t="s">
        <v>86</v>
      </c>
      <c r="L76" s="17" t="str">
        <f t="shared" si="142"/>
        <v/>
      </c>
      <c r="M76" s="16">
        <v>366700</v>
      </c>
      <c r="N76" s="17">
        <f t="shared" si="143"/>
        <v>-0.68986175115207371</v>
      </c>
      <c r="O76" s="16">
        <v>357200</v>
      </c>
      <c r="P76" s="17">
        <f t="shared" si="5"/>
        <v>-0.64608294930875576</v>
      </c>
      <c r="Q76" s="16">
        <v>207100</v>
      </c>
      <c r="R76" s="17">
        <f t="shared" si="144"/>
        <v>4.5622119815668202E-2</v>
      </c>
      <c r="S76" s="16">
        <v>0</v>
      </c>
      <c r="T76" s="17" t="str">
        <f t="shared" si="145"/>
        <v/>
      </c>
      <c r="U76" s="16" t="s">
        <v>86</v>
      </c>
      <c r="V76" s="17" t="str">
        <f t="shared" si="146"/>
        <v/>
      </c>
      <c r="W76" s="16">
        <v>321600</v>
      </c>
      <c r="X76" s="17">
        <f t="shared" si="9"/>
        <v>-0.48202764976958523</v>
      </c>
      <c r="Y76" s="16">
        <v>248500</v>
      </c>
      <c r="Z76" s="17">
        <f t="shared" si="10"/>
        <v>-0.14516129032258066</v>
      </c>
      <c r="AA76" s="16">
        <v>296100</v>
      </c>
      <c r="AB76" s="17">
        <f t="shared" si="147"/>
        <v>-0.36451612903225805</v>
      </c>
      <c r="AC76" s="16" t="s">
        <v>86</v>
      </c>
      <c r="AD76" s="17" t="str">
        <f t="shared" si="148"/>
        <v/>
      </c>
      <c r="AE76" s="16" t="s">
        <v>86</v>
      </c>
      <c r="AF76" s="17" t="str">
        <f t="shared" si="149"/>
        <v/>
      </c>
      <c r="AG76" s="16">
        <v>355300</v>
      </c>
      <c r="AH76" s="17">
        <f t="shared" si="14"/>
        <v>-0.63732718894009222</v>
      </c>
      <c r="AI76" s="16" t="s">
        <v>86</v>
      </c>
      <c r="AJ76" s="17" t="str">
        <f t="shared" si="150"/>
        <v/>
      </c>
      <c r="AK76" s="16">
        <v>0</v>
      </c>
      <c r="AL76" s="17" t="str">
        <f t="shared" si="151"/>
        <v/>
      </c>
      <c r="AM76" s="16" t="s">
        <v>86</v>
      </c>
      <c r="AN76" s="17" t="str">
        <f t="shared" si="152"/>
        <v/>
      </c>
      <c r="AO76" s="16">
        <v>0</v>
      </c>
      <c r="AP76" s="17" t="str">
        <f t="shared" si="153"/>
        <v/>
      </c>
      <c r="AQ76" s="16">
        <v>0</v>
      </c>
      <c r="AR76" s="17" t="str">
        <f t="shared" si="19"/>
        <v/>
      </c>
      <c r="AS76" s="16">
        <v>237800</v>
      </c>
      <c r="AT76" s="17">
        <f t="shared" si="154"/>
        <v>-9.5852534562211988E-2</v>
      </c>
      <c r="AU76" s="16">
        <v>0</v>
      </c>
      <c r="AV76" s="17" t="str">
        <f t="shared" si="155"/>
        <v/>
      </c>
      <c r="AW76" s="16">
        <v>360800</v>
      </c>
      <c r="AX76" s="17">
        <f t="shared" si="22"/>
        <v>-0.66267281105990783</v>
      </c>
      <c r="AY76" s="16">
        <v>285400</v>
      </c>
      <c r="AZ76" s="17">
        <f t="shared" si="23"/>
        <v>-0.31520737327188941</v>
      </c>
      <c r="BA76" s="16">
        <v>222400</v>
      </c>
      <c r="BB76" s="17">
        <f t="shared" si="156"/>
        <v>-2.488479262672811E-2</v>
      </c>
      <c r="BC76" s="16">
        <v>0</v>
      </c>
      <c r="BD76" s="17" t="str">
        <f t="shared" si="157"/>
        <v/>
      </c>
      <c r="BE76" s="16">
        <v>296500</v>
      </c>
      <c r="BF76" s="17">
        <f t="shared" si="26"/>
        <v>-0.36635944700460832</v>
      </c>
      <c r="BG76" s="16">
        <v>266900</v>
      </c>
      <c r="BH76" s="17">
        <f t="shared" si="27"/>
        <v>-0.22995391705069124</v>
      </c>
      <c r="BI76" s="16" t="s">
        <v>86</v>
      </c>
      <c r="BJ76" s="17" t="str">
        <f t="shared" si="158"/>
        <v/>
      </c>
      <c r="BK76" s="16">
        <v>0</v>
      </c>
      <c r="BL76" s="17" t="str">
        <f t="shared" si="159"/>
        <v/>
      </c>
      <c r="BM76" s="16" t="s">
        <v>86</v>
      </c>
      <c r="BN76" s="17" t="str">
        <f t="shared" si="160"/>
        <v/>
      </c>
      <c r="BO76" s="16">
        <v>0</v>
      </c>
      <c r="BP76" s="17" t="str">
        <f t="shared" si="31"/>
        <v/>
      </c>
      <c r="BQ76" s="16">
        <v>0</v>
      </c>
      <c r="BR76" s="17" t="str">
        <f t="shared" si="32"/>
        <v/>
      </c>
      <c r="BS76" s="16">
        <v>256400</v>
      </c>
      <c r="BT76" s="17">
        <f t="shared" si="161"/>
        <v>-0.1815668202764977</v>
      </c>
      <c r="BU76" s="16">
        <v>222700</v>
      </c>
      <c r="BV76" s="17">
        <f t="shared" si="162"/>
        <v>-2.6267281105990782E-2</v>
      </c>
      <c r="BW76" s="16">
        <v>0</v>
      </c>
      <c r="BX76" s="17" t="str">
        <f t="shared" si="35"/>
        <v/>
      </c>
      <c r="BY76" s="16">
        <v>203100</v>
      </c>
      <c r="BZ76" s="17">
        <f t="shared" si="163"/>
        <v>6.405529953917051E-2</v>
      </c>
      <c r="CA76" s="16">
        <v>0</v>
      </c>
      <c r="CB76" s="17" t="str">
        <f t="shared" si="164"/>
        <v/>
      </c>
      <c r="CC76" s="16" t="s">
        <v>86</v>
      </c>
      <c r="CD76" s="17" t="str">
        <f t="shared" si="165"/>
        <v/>
      </c>
      <c r="CE76" s="16">
        <v>0</v>
      </c>
      <c r="CF76" s="17" t="str">
        <f t="shared" si="39"/>
        <v/>
      </c>
      <c r="CG76" s="16">
        <v>243700</v>
      </c>
      <c r="CH76" s="17">
        <f t="shared" si="40"/>
        <v>-0.12304147465437788</v>
      </c>
      <c r="CI76" s="16" t="s">
        <v>86</v>
      </c>
      <c r="CJ76" s="17" t="str">
        <f t="shared" si="166"/>
        <v/>
      </c>
      <c r="CK76" s="16" t="s">
        <v>86</v>
      </c>
      <c r="CL76" s="17" t="str">
        <f t="shared" si="167"/>
        <v/>
      </c>
      <c r="CM76" s="16">
        <v>0</v>
      </c>
      <c r="CN76" s="17" t="str">
        <f t="shared" si="43"/>
        <v/>
      </c>
      <c r="CO76" s="16">
        <v>250100</v>
      </c>
      <c r="CP76" s="17">
        <f t="shared" si="168"/>
        <v>-0.15253456221198156</v>
      </c>
      <c r="CQ76" s="16">
        <v>0</v>
      </c>
      <c r="CR76" s="17" t="str">
        <f t="shared" si="169"/>
        <v/>
      </c>
      <c r="CS76" s="16">
        <v>261200</v>
      </c>
      <c r="CT76" s="17">
        <f t="shared" si="170"/>
        <v>-0.20368663594470046</v>
      </c>
      <c r="CU76" s="16">
        <v>0</v>
      </c>
      <c r="CV76" s="17" t="str">
        <f t="shared" si="47"/>
        <v/>
      </c>
      <c r="CW76" s="16">
        <v>231600</v>
      </c>
      <c r="CX76" s="17">
        <f t="shared" si="171"/>
        <v>-6.7281105990783407E-2</v>
      </c>
      <c r="CY76" s="16">
        <v>260000</v>
      </c>
      <c r="CZ76" s="17">
        <f t="shared" si="49"/>
        <v>-0.19815668202764977</v>
      </c>
      <c r="DA76" s="16">
        <v>0</v>
      </c>
      <c r="DB76" s="17" t="str">
        <f t="shared" si="172"/>
        <v/>
      </c>
      <c r="DC76" s="16" t="s">
        <v>86</v>
      </c>
      <c r="DD76" s="17" t="str">
        <f t="shared" si="173"/>
        <v/>
      </c>
      <c r="DE76" s="16">
        <v>0</v>
      </c>
      <c r="DF76" s="17" t="str">
        <f t="shared" si="174"/>
        <v/>
      </c>
      <c r="DG76" s="16" t="s">
        <v>86</v>
      </c>
      <c r="DH76" s="17" t="str">
        <f t="shared" si="175"/>
        <v/>
      </c>
      <c r="DI76" s="16">
        <v>0</v>
      </c>
      <c r="DJ76" s="17" t="str">
        <f t="shared" si="176"/>
        <v/>
      </c>
      <c r="DK76" s="16">
        <v>0</v>
      </c>
      <c r="DL76" s="17" t="str">
        <f t="shared" si="55"/>
        <v/>
      </c>
      <c r="DM76" s="16" t="s">
        <v>86</v>
      </c>
      <c r="DN76" s="17" t="str">
        <f t="shared" si="177"/>
        <v/>
      </c>
      <c r="DO76" s="16" t="s">
        <v>86</v>
      </c>
      <c r="DP76" s="17" t="str">
        <f t="shared" si="178"/>
        <v/>
      </c>
      <c r="DQ76" s="16" t="s">
        <v>86</v>
      </c>
      <c r="DR76" s="17" t="str">
        <f t="shared" si="179"/>
        <v/>
      </c>
      <c r="DS76" s="16">
        <v>0</v>
      </c>
      <c r="DT76" s="17" t="str">
        <f t="shared" si="59"/>
        <v/>
      </c>
      <c r="DU76" s="16">
        <v>200300</v>
      </c>
      <c r="DV76" s="17">
        <f t="shared" si="180"/>
        <v>7.6958525345622114E-2</v>
      </c>
      <c r="DW76" s="16">
        <v>0</v>
      </c>
      <c r="DX76" s="17" t="str">
        <f t="shared" si="181"/>
        <v/>
      </c>
      <c r="DY76" s="16" t="s">
        <v>86</v>
      </c>
      <c r="DZ76" s="17" t="str">
        <f t="shared" si="182"/>
        <v/>
      </c>
      <c r="EA76" s="16">
        <v>391200</v>
      </c>
      <c r="EB76" s="17">
        <f t="shared" si="63"/>
        <v>-0.80276497695852533</v>
      </c>
      <c r="EC76" s="16">
        <v>0</v>
      </c>
      <c r="ED76" s="17" t="str">
        <f t="shared" si="64"/>
        <v/>
      </c>
      <c r="EE76" s="16" t="s">
        <v>86</v>
      </c>
      <c r="EF76" s="17" t="str">
        <f t="shared" si="183"/>
        <v/>
      </c>
      <c r="EG76" s="16">
        <v>0</v>
      </c>
      <c r="EH76" s="17" t="str">
        <f t="shared" si="184"/>
        <v/>
      </c>
      <c r="EI76" s="16">
        <v>302500</v>
      </c>
      <c r="EJ76" s="17">
        <f t="shared" si="67"/>
        <v>-0.39400921658986177</v>
      </c>
      <c r="EK76" s="16">
        <v>0</v>
      </c>
      <c r="EL76" s="17" t="str">
        <f t="shared" si="68"/>
        <v/>
      </c>
      <c r="EM76" s="16">
        <v>206500</v>
      </c>
      <c r="EN76" s="17">
        <f t="shared" si="185"/>
        <v>4.8387096774193547E-2</v>
      </c>
      <c r="EO76" s="16">
        <v>168300</v>
      </c>
      <c r="EP76" s="17">
        <f t="shared" si="186"/>
        <v>0.22442396313364055</v>
      </c>
      <c r="EQ76" s="16">
        <v>0</v>
      </c>
      <c r="ER76" s="17" t="str">
        <f t="shared" si="71"/>
        <v/>
      </c>
      <c r="ES76" s="16">
        <v>264700</v>
      </c>
      <c r="ET76" s="17">
        <f t="shared" si="187"/>
        <v>-0.21981566820276496</v>
      </c>
      <c r="EU76" s="16">
        <v>0</v>
      </c>
      <c r="EV76" s="17" t="str">
        <f t="shared" si="188"/>
        <v/>
      </c>
      <c r="EW76" s="16" t="s">
        <v>86</v>
      </c>
      <c r="EX76" s="17" t="str">
        <f t="shared" si="189"/>
        <v/>
      </c>
      <c r="EY76" s="16">
        <v>0</v>
      </c>
      <c r="EZ76" s="17" t="str">
        <f t="shared" si="75"/>
        <v/>
      </c>
      <c r="FA76" s="16">
        <v>317600</v>
      </c>
      <c r="FB76" s="17">
        <f t="shared" si="76"/>
        <v>-0.46359447004608295</v>
      </c>
      <c r="FC76" s="16">
        <v>289600</v>
      </c>
      <c r="FD76" s="17">
        <f t="shared" si="190"/>
        <v>-0.33456221198156683</v>
      </c>
      <c r="FE76" s="16" t="s">
        <v>86</v>
      </c>
      <c r="FF76" s="17" t="str">
        <f t="shared" si="191"/>
        <v/>
      </c>
      <c r="FG76" s="16">
        <v>0</v>
      </c>
      <c r="FH76" s="17" t="str">
        <f t="shared" si="79"/>
        <v/>
      </c>
      <c r="FI76" s="16">
        <v>237800</v>
      </c>
      <c r="FJ76" s="17">
        <f t="shared" si="192"/>
        <v>-9.5852534562211988E-2</v>
      </c>
      <c r="FK76" s="16">
        <v>0</v>
      </c>
      <c r="FL76" s="17" t="str">
        <f t="shared" si="193"/>
        <v/>
      </c>
      <c r="FM76" s="16">
        <v>358300</v>
      </c>
      <c r="FN76" s="17">
        <f t="shared" si="82"/>
        <v>-0.65115207373271888</v>
      </c>
      <c r="FO76" s="16">
        <v>285400</v>
      </c>
      <c r="FP76" s="17">
        <f t="shared" si="83"/>
        <v>-0.31520737327188941</v>
      </c>
      <c r="FQ76" s="16">
        <v>249000</v>
      </c>
      <c r="FR76" s="17">
        <f t="shared" si="194"/>
        <v>-0.14746543778801843</v>
      </c>
      <c r="FS76" s="16">
        <v>217800</v>
      </c>
      <c r="FT76" s="17">
        <f t="shared" si="195"/>
        <v>-3.6866359447004608E-3</v>
      </c>
      <c r="FU76" s="16">
        <v>0</v>
      </c>
      <c r="FV76" s="17" t="str">
        <f t="shared" si="86"/>
        <v/>
      </c>
      <c r="FW76" s="16">
        <v>241500</v>
      </c>
      <c r="FX76" s="17">
        <f t="shared" si="196"/>
        <v>-0.11290322580645161</v>
      </c>
      <c r="FY76" s="16">
        <v>0</v>
      </c>
      <c r="FZ76" s="17" t="str">
        <f t="shared" si="197"/>
        <v/>
      </c>
      <c r="GA76" s="16" t="s">
        <v>86</v>
      </c>
      <c r="GB76" s="17" t="str">
        <f t="shared" si="198"/>
        <v/>
      </c>
      <c r="GC76" s="16">
        <v>358400</v>
      </c>
      <c r="GD76" s="17">
        <f t="shared" si="199"/>
        <v>-0.65161290322580645</v>
      </c>
      <c r="GE76" s="16">
        <v>289800</v>
      </c>
      <c r="GF76" s="17">
        <f t="shared" si="91"/>
        <v>-0.33548387096774196</v>
      </c>
      <c r="GG76" s="16">
        <v>256700</v>
      </c>
      <c r="GH76" s="17">
        <f t="shared" si="200"/>
        <v>-0.18294930875576038</v>
      </c>
      <c r="GI76" s="16" t="s">
        <v>86</v>
      </c>
      <c r="GJ76" s="17" t="str">
        <f t="shared" si="201"/>
        <v/>
      </c>
      <c r="GK76" s="16">
        <v>252000</v>
      </c>
      <c r="GL76" s="17">
        <f t="shared" si="94"/>
        <v>-0.16129032258064516</v>
      </c>
      <c r="GM76" s="16">
        <v>302600</v>
      </c>
      <c r="GN76" s="17">
        <f t="shared" si="202"/>
        <v>-0.39447004608294933</v>
      </c>
      <c r="GO76" s="16">
        <v>363100</v>
      </c>
      <c r="GP76" s="17">
        <f t="shared" si="96"/>
        <v>-0.67327188940092164</v>
      </c>
      <c r="GQ76" s="16" t="s">
        <v>86</v>
      </c>
      <c r="GR76" s="17" t="str">
        <f t="shared" si="203"/>
        <v/>
      </c>
      <c r="GS76" s="16">
        <v>0</v>
      </c>
      <c r="GT76" s="17" t="str">
        <f t="shared" si="98"/>
        <v/>
      </c>
      <c r="GU76" s="16" t="s">
        <v>86</v>
      </c>
      <c r="GV76" s="17" t="str">
        <f t="shared" si="204"/>
        <v/>
      </c>
      <c r="GW76" s="16">
        <v>0</v>
      </c>
      <c r="GX76" s="17" t="str">
        <f t="shared" si="100"/>
        <v/>
      </c>
      <c r="GY76" s="16" t="s">
        <v>86</v>
      </c>
      <c r="GZ76" s="17" t="str">
        <f t="shared" si="205"/>
        <v/>
      </c>
      <c r="HA76" s="16">
        <v>0</v>
      </c>
      <c r="HB76" s="17" t="str">
        <f t="shared" si="206"/>
        <v/>
      </c>
      <c r="HC76" s="16" t="s">
        <v>86</v>
      </c>
      <c r="HD76" s="17" t="str">
        <f t="shared" si="207"/>
        <v/>
      </c>
      <c r="HE76" s="16">
        <v>354600</v>
      </c>
      <c r="HF76" s="17">
        <f t="shared" si="208"/>
        <v>-0.63410138248847925</v>
      </c>
      <c r="HG76" s="16">
        <v>0</v>
      </c>
      <c r="HH76" s="17" t="str">
        <f t="shared" si="105"/>
        <v/>
      </c>
      <c r="HI76" s="96">
        <v>273900</v>
      </c>
      <c r="HJ76" s="17">
        <f t="shared" si="209"/>
        <v>-0.2622119815668203</v>
      </c>
      <c r="HK76" s="49">
        <v>359600</v>
      </c>
      <c r="HL76" s="17">
        <f t="shared" si="107"/>
        <v>-0.65714285714285714</v>
      </c>
      <c r="HM76" s="16">
        <v>260000</v>
      </c>
      <c r="HN76" s="17">
        <f t="shared" si="210"/>
        <v>-0.19815668202764977</v>
      </c>
      <c r="HO76" s="16">
        <v>344100</v>
      </c>
      <c r="HP76" s="17">
        <f t="shared" si="211"/>
        <v>-0.58571428571428574</v>
      </c>
      <c r="HQ76" s="49">
        <v>0</v>
      </c>
      <c r="HR76" s="17" t="str">
        <f t="shared" si="110"/>
        <v/>
      </c>
      <c r="HS76" s="16" t="s">
        <v>86</v>
      </c>
      <c r="HT76" s="17" t="str">
        <f t="shared" si="212"/>
        <v/>
      </c>
      <c r="HU76" s="16">
        <v>0</v>
      </c>
      <c r="HV76" s="17" t="str">
        <f t="shared" si="213"/>
        <v/>
      </c>
      <c r="HW76" s="16">
        <v>294400</v>
      </c>
      <c r="HX76" s="17">
        <f t="shared" si="113"/>
        <v>-0.35668202764976958</v>
      </c>
      <c r="HY76" s="49">
        <v>0</v>
      </c>
      <c r="HZ76" s="17" t="str">
        <f t="shared" si="114"/>
        <v/>
      </c>
      <c r="IA76" s="16" t="s">
        <v>86</v>
      </c>
      <c r="IB76" s="17" t="str">
        <f t="shared" si="214"/>
        <v/>
      </c>
      <c r="IC76" s="16">
        <v>0</v>
      </c>
      <c r="ID76" s="17" t="str">
        <f t="shared" si="215"/>
        <v/>
      </c>
      <c r="IE76" s="16">
        <v>501300</v>
      </c>
      <c r="IF76" s="17">
        <f t="shared" si="117"/>
        <v>-1.3101382488479263</v>
      </c>
      <c r="IG76" s="49">
        <v>0</v>
      </c>
      <c r="IH76" s="17" t="str">
        <f t="shared" si="118"/>
        <v/>
      </c>
      <c r="II76" s="49">
        <v>0</v>
      </c>
      <c r="IJ76" s="47" t="str">
        <f t="shared" si="138"/>
        <v/>
      </c>
      <c r="IK76" s="89">
        <v>200400</v>
      </c>
      <c r="IL76" s="17">
        <f t="shared" si="216"/>
        <v>7.6497695852534561E-2</v>
      </c>
      <c r="IM76" s="16">
        <v>0</v>
      </c>
      <c r="IN76" s="17" t="str">
        <f t="shared" si="217"/>
        <v/>
      </c>
      <c r="IO76" s="16" t="s">
        <v>86</v>
      </c>
      <c r="IP76" s="17" t="str">
        <f t="shared" si="218"/>
        <v/>
      </c>
      <c r="IQ76" s="16">
        <v>355700</v>
      </c>
      <c r="IR76" s="17">
        <f t="shared" si="219"/>
        <v>-0.63917050691244237</v>
      </c>
      <c r="IS76" s="49">
        <v>240500</v>
      </c>
      <c r="IT76" s="17">
        <f t="shared" si="123"/>
        <v>-0.10829493087557604</v>
      </c>
      <c r="IU76" s="16" t="s">
        <v>86</v>
      </c>
      <c r="IV76" s="17" t="str">
        <f t="shared" si="220"/>
        <v/>
      </c>
      <c r="IW76" s="16">
        <v>0</v>
      </c>
      <c r="IX76" s="17" t="str">
        <f t="shared" si="221"/>
        <v/>
      </c>
      <c r="IY76" s="16" t="s">
        <v>86</v>
      </c>
      <c r="IZ76" s="17" t="str">
        <f t="shared" si="222"/>
        <v/>
      </c>
      <c r="JA76" s="16">
        <v>343700</v>
      </c>
      <c r="JB76" s="17">
        <f t="shared" si="223"/>
        <v>-0.58387096774193548</v>
      </c>
      <c r="JC76" s="49">
        <v>288600</v>
      </c>
      <c r="JD76" s="17">
        <f t="shared" si="128"/>
        <v>-0.32995391705069127</v>
      </c>
      <c r="JE76" s="16" t="s">
        <v>86</v>
      </c>
      <c r="JF76" s="17" t="str">
        <f t="shared" si="224"/>
        <v/>
      </c>
      <c r="JG76" s="16">
        <v>0</v>
      </c>
      <c r="JH76" s="17" t="str">
        <f t="shared" si="225"/>
        <v/>
      </c>
      <c r="JI76" s="16" t="s">
        <v>86</v>
      </c>
      <c r="JJ76" s="17" t="str">
        <f t="shared" si="226"/>
        <v/>
      </c>
      <c r="JK76" s="16">
        <v>357700</v>
      </c>
      <c r="JL76" s="17">
        <f t="shared" si="227"/>
        <v>-0.64838709677419359</v>
      </c>
      <c r="JM76" s="49">
        <v>0</v>
      </c>
      <c r="JN76" s="17" t="str">
        <f t="shared" si="133"/>
        <v/>
      </c>
      <c r="JO76" s="16">
        <v>262400</v>
      </c>
      <c r="JP76" s="17">
        <f t="shared" si="228"/>
        <v>-0.20921658986175115</v>
      </c>
      <c r="JQ76" s="16">
        <v>0</v>
      </c>
      <c r="JR76" s="17" t="str">
        <f t="shared" si="229"/>
        <v/>
      </c>
      <c r="JS76" s="16">
        <v>361600</v>
      </c>
      <c r="JT76" s="17">
        <f t="shared" si="230"/>
        <v>-0.66635944700460825</v>
      </c>
      <c r="JU76" s="49">
        <v>314900</v>
      </c>
      <c r="JV76" s="17">
        <f t="shared" si="137"/>
        <v>-0.45115207373271887</v>
      </c>
    </row>
    <row r="77" spans="2:282" ht="13.5" customHeight="1">
      <c r="B77" s="4">
        <v>21</v>
      </c>
      <c r="C77" s="4">
        <v>21</v>
      </c>
      <c r="D77" s="7">
        <v>221500</v>
      </c>
      <c r="E77" s="16"/>
      <c r="F77" s="17" t="str">
        <f t="shared" si="139"/>
        <v/>
      </c>
      <c r="G77" s="16">
        <v>304900</v>
      </c>
      <c r="H77" s="17">
        <f t="shared" si="140"/>
        <v>-0.37652370203160274</v>
      </c>
      <c r="I77" s="16">
        <v>0</v>
      </c>
      <c r="J77" s="17" t="str">
        <f t="shared" si="141"/>
        <v/>
      </c>
      <c r="K77" s="16" t="s">
        <v>86</v>
      </c>
      <c r="L77" s="17" t="str">
        <f t="shared" si="142"/>
        <v/>
      </c>
      <c r="M77" s="16">
        <v>366700</v>
      </c>
      <c r="N77" s="17">
        <f t="shared" si="143"/>
        <v>-0.65553047404063203</v>
      </c>
      <c r="O77" s="16">
        <v>365900</v>
      </c>
      <c r="P77" s="17">
        <f t="shared" si="5"/>
        <v>-0.65191873589164784</v>
      </c>
      <c r="Q77" s="16">
        <v>211200</v>
      </c>
      <c r="R77" s="17">
        <f t="shared" si="144"/>
        <v>4.6501128668171555E-2</v>
      </c>
      <c r="S77" s="16">
        <v>0</v>
      </c>
      <c r="T77" s="17" t="str">
        <f t="shared" si="145"/>
        <v/>
      </c>
      <c r="U77" s="16" t="s">
        <v>86</v>
      </c>
      <c r="V77" s="17" t="str">
        <f t="shared" si="146"/>
        <v/>
      </c>
      <c r="W77" s="16">
        <v>321600</v>
      </c>
      <c r="X77" s="17">
        <f t="shared" si="9"/>
        <v>-0.45191873589164788</v>
      </c>
      <c r="Y77" s="16">
        <v>253400</v>
      </c>
      <c r="Z77" s="17">
        <f t="shared" si="10"/>
        <v>-0.14401805869074491</v>
      </c>
      <c r="AA77" s="16">
        <v>301800</v>
      </c>
      <c r="AB77" s="17">
        <f t="shared" si="147"/>
        <v>-0.36252821670428892</v>
      </c>
      <c r="AC77" s="16" t="s">
        <v>86</v>
      </c>
      <c r="AD77" s="17" t="str">
        <f t="shared" si="148"/>
        <v/>
      </c>
      <c r="AE77" s="16" t="s">
        <v>86</v>
      </c>
      <c r="AF77" s="17" t="str">
        <f t="shared" si="149"/>
        <v/>
      </c>
      <c r="AG77" s="16">
        <v>362200</v>
      </c>
      <c r="AH77" s="17">
        <f t="shared" si="14"/>
        <v>-0.63521444695259599</v>
      </c>
      <c r="AI77" s="16" t="s">
        <v>86</v>
      </c>
      <c r="AJ77" s="17" t="str">
        <f t="shared" si="150"/>
        <v/>
      </c>
      <c r="AK77" s="16">
        <v>0</v>
      </c>
      <c r="AL77" s="17" t="str">
        <f t="shared" si="151"/>
        <v/>
      </c>
      <c r="AM77" s="16" t="s">
        <v>86</v>
      </c>
      <c r="AN77" s="17" t="str">
        <f t="shared" si="152"/>
        <v/>
      </c>
      <c r="AO77" s="16">
        <v>0</v>
      </c>
      <c r="AP77" s="17" t="str">
        <f t="shared" si="153"/>
        <v/>
      </c>
      <c r="AQ77" s="16">
        <v>0</v>
      </c>
      <c r="AR77" s="17" t="str">
        <f t="shared" si="19"/>
        <v/>
      </c>
      <c r="AS77" s="16">
        <v>243500</v>
      </c>
      <c r="AT77" s="17">
        <f t="shared" si="154"/>
        <v>-9.9322799097065456E-2</v>
      </c>
      <c r="AU77" s="16">
        <v>0</v>
      </c>
      <c r="AV77" s="17" t="str">
        <f t="shared" si="155"/>
        <v/>
      </c>
      <c r="AW77" s="16">
        <v>360800</v>
      </c>
      <c r="AX77" s="17">
        <f t="shared" si="22"/>
        <v>-0.6288939051918736</v>
      </c>
      <c r="AY77" s="16">
        <v>292200</v>
      </c>
      <c r="AZ77" s="17">
        <f t="shared" si="23"/>
        <v>-0.31918735891647854</v>
      </c>
      <c r="BA77" s="16">
        <v>227800</v>
      </c>
      <c r="BB77" s="17">
        <f t="shared" si="156"/>
        <v>-2.8442437923250564E-2</v>
      </c>
      <c r="BC77" s="16">
        <v>0</v>
      </c>
      <c r="BD77" s="17" t="str">
        <f t="shared" si="157"/>
        <v/>
      </c>
      <c r="BE77" s="16">
        <v>296500</v>
      </c>
      <c r="BF77" s="17">
        <f t="shared" si="26"/>
        <v>-0.33860045146726864</v>
      </c>
      <c r="BG77" s="16">
        <v>273400</v>
      </c>
      <c r="BH77" s="17">
        <f t="shared" si="27"/>
        <v>-0.23431151241534989</v>
      </c>
      <c r="BI77" s="16" t="s">
        <v>86</v>
      </c>
      <c r="BJ77" s="17" t="str">
        <f t="shared" si="158"/>
        <v/>
      </c>
      <c r="BK77" s="16">
        <v>0</v>
      </c>
      <c r="BL77" s="17" t="str">
        <f t="shared" si="159"/>
        <v/>
      </c>
      <c r="BM77" s="16" t="s">
        <v>86</v>
      </c>
      <c r="BN77" s="17" t="str">
        <f t="shared" si="160"/>
        <v/>
      </c>
      <c r="BO77" s="16">
        <v>0</v>
      </c>
      <c r="BP77" s="17" t="str">
        <f t="shared" si="31"/>
        <v/>
      </c>
      <c r="BQ77" s="16">
        <v>0</v>
      </c>
      <c r="BR77" s="17" t="str">
        <f t="shared" si="32"/>
        <v/>
      </c>
      <c r="BS77" s="16">
        <v>260700</v>
      </c>
      <c r="BT77" s="17">
        <f t="shared" si="161"/>
        <v>-0.17697516930022572</v>
      </c>
      <c r="BU77" s="16">
        <v>228000</v>
      </c>
      <c r="BV77" s="17">
        <f t="shared" si="162"/>
        <v>-2.9345372460496615E-2</v>
      </c>
      <c r="BW77" s="16">
        <v>0</v>
      </c>
      <c r="BX77" s="17" t="str">
        <f t="shared" si="35"/>
        <v/>
      </c>
      <c r="BY77" s="16">
        <v>207200</v>
      </c>
      <c r="BZ77" s="17">
        <f t="shared" si="163"/>
        <v>6.4559819413092551E-2</v>
      </c>
      <c r="CA77" s="16">
        <v>0</v>
      </c>
      <c r="CB77" s="17" t="str">
        <f t="shared" si="164"/>
        <v/>
      </c>
      <c r="CC77" s="16" t="s">
        <v>86</v>
      </c>
      <c r="CD77" s="17" t="str">
        <f t="shared" si="165"/>
        <v/>
      </c>
      <c r="CE77" s="16">
        <v>0</v>
      </c>
      <c r="CF77" s="17" t="str">
        <f t="shared" si="39"/>
        <v/>
      </c>
      <c r="CG77" s="16">
        <v>248600</v>
      </c>
      <c r="CH77" s="17">
        <f t="shared" si="40"/>
        <v>-0.12234762979683973</v>
      </c>
      <c r="CI77" s="16" t="s">
        <v>86</v>
      </c>
      <c r="CJ77" s="17" t="str">
        <f t="shared" si="166"/>
        <v/>
      </c>
      <c r="CK77" s="16" t="s">
        <v>86</v>
      </c>
      <c r="CL77" s="17" t="str">
        <f t="shared" si="167"/>
        <v/>
      </c>
      <c r="CM77" s="16">
        <v>0</v>
      </c>
      <c r="CN77" s="17" t="str">
        <f t="shared" si="43"/>
        <v/>
      </c>
      <c r="CO77" s="16">
        <v>256100</v>
      </c>
      <c r="CP77" s="17">
        <f t="shared" si="168"/>
        <v>-0.1562076749435666</v>
      </c>
      <c r="CQ77" s="16">
        <v>0</v>
      </c>
      <c r="CR77" s="17" t="str">
        <f t="shared" si="169"/>
        <v/>
      </c>
      <c r="CS77" s="16">
        <v>261200</v>
      </c>
      <c r="CT77" s="17">
        <f t="shared" si="170"/>
        <v>-0.17923250564334087</v>
      </c>
      <c r="CU77" s="16">
        <v>0</v>
      </c>
      <c r="CV77" s="17" t="str">
        <f t="shared" si="47"/>
        <v/>
      </c>
      <c r="CW77" s="16">
        <v>235900</v>
      </c>
      <c r="CX77" s="17">
        <f t="shared" si="171"/>
        <v>-6.5011286681715574E-2</v>
      </c>
      <c r="CY77" s="16">
        <v>266200</v>
      </c>
      <c r="CZ77" s="17">
        <f t="shared" si="49"/>
        <v>-0.20180586907449211</v>
      </c>
      <c r="DA77" s="16">
        <v>0</v>
      </c>
      <c r="DB77" s="17" t="str">
        <f t="shared" si="172"/>
        <v/>
      </c>
      <c r="DC77" s="16" t="s">
        <v>86</v>
      </c>
      <c r="DD77" s="17" t="str">
        <f t="shared" si="173"/>
        <v/>
      </c>
      <c r="DE77" s="16">
        <v>0</v>
      </c>
      <c r="DF77" s="17" t="str">
        <f t="shared" si="174"/>
        <v/>
      </c>
      <c r="DG77" s="16" t="s">
        <v>86</v>
      </c>
      <c r="DH77" s="17" t="str">
        <f t="shared" si="175"/>
        <v/>
      </c>
      <c r="DI77" s="16">
        <v>0</v>
      </c>
      <c r="DJ77" s="17" t="str">
        <f t="shared" si="176"/>
        <v/>
      </c>
      <c r="DK77" s="16">
        <v>0</v>
      </c>
      <c r="DL77" s="17" t="str">
        <f t="shared" si="55"/>
        <v/>
      </c>
      <c r="DM77" s="16" t="s">
        <v>86</v>
      </c>
      <c r="DN77" s="17" t="str">
        <f t="shared" si="177"/>
        <v/>
      </c>
      <c r="DO77" s="16" t="s">
        <v>86</v>
      </c>
      <c r="DP77" s="17" t="str">
        <f t="shared" si="178"/>
        <v/>
      </c>
      <c r="DQ77" s="16" t="s">
        <v>86</v>
      </c>
      <c r="DR77" s="17" t="str">
        <f t="shared" si="179"/>
        <v/>
      </c>
      <c r="DS77" s="16">
        <v>0</v>
      </c>
      <c r="DT77" s="17" t="str">
        <f t="shared" si="59"/>
        <v/>
      </c>
      <c r="DU77" s="16">
        <v>205000</v>
      </c>
      <c r="DV77" s="17">
        <f t="shared" si="180"/>
        <v>7.4492099322799099E-2</v>
      </c>
      <c r="DW77" s="16">
        <v>0</v>
      </c>
      <c r="DX77" s="17" t="str">
        <f t="shared" si="181"/>
        <v/>
      </c>
      <c r="DY77" s="16" t="s">
        <v>86</v>
      </c>
      <c r="DZ77" s="17" t="str">
        <f t="shared" si="182"/>
        <v/>
      </c>
      <c r="EA77" s="16">
        <v>391200</v>
      </c>
      <c r="EB77" s="17">
        <f t="shared" si="63"/>
        <v>-0.76613995485327313</v>
      </c>
      <c r="EC77" s="16">
        <v>0</v>
      </c>
      <c r="ED77" s="17" t="str">
        <f t="shared" si="64"/>
        <v/>
      </c>
      <c r="EE77" s="16" t="s">
        <v>86</v>
      </c>
      <c r="EF77" s="17" t="str">
        <f t="shared" si="183"/>
        <v/>
      </c>
      <c r="EG77" s="16">
        <v>0</v>
      </c>
      <c r="EH77" s="17" t="str">
        <f t="shared" si="184"/>
        <v/>
      </c>
      <c r="EI77" s="16">
        <v>302500</v>
      </c>
      <c r="EJ77" s="17">
        <f t="shared" si="67"/>
        <v>-0.36568848758465011</v>
      </c>
      <c r="EK77" s="16">
        <v>0</v>
      </c>
      <c r="EL77" s="17" t="str">
        <f t="shared" si="68"/>
        <v/>
      </c>
      <c r="EM77" s="16">
        <v>210800</v>
      </c>
      <c r="EN77" s="17">
        <f t="shared" si="185"/>
        <v>4.8306997742663657E-2</v>
      </c>
      <c r="EO77" s="16">
        <v>172200</v>
      </c>
      <c r="EP77" s="17">
        <f t="shared" si="186"/>
        <v>0.22257336343115125</v>
      </c>
      <c r="EQ77" s="16">
        <v>0</v>
      </c>
      <c r="ER77" s="17" t="str">
        <f t="shared" si="71"/>
        <v/>
      </c>
      <c r="ES77" s="16">
        <v>268600</v>
      </c>
      <c r="ET77" s="17">
        <f t="shared" si="187"/>
        <v>-0.2126410835214447</v>
      </c>
      <c r="EU77" s="16">
        <v>0</v>
      </c>
      <c r="EV77" s="17" t="str">
        <f t="shared" si="188"/>
        <v/>
      </c>
      <c r="EW77" s="16" t="s">
        <v>86</v>
      </c>
      <c r="EX77" s="17" t="str">
        <f t="shared" si="189"/>
        <v/>
      </c>
      <c r="EY77" s="16">
        <v>0</v>
      </c>
      <c r="EZ77" s="17" t="str">
        <f t="shared" si="75"/>
        <v/>
      </c>
      <c r="FA77" s="16">
        <v>322300</v>
      </c>
      <c r="FB77" s="17">
        <f t="shared" si="76"/>
        <v>-0.45507900677200902</v>
      </c>
      <c r="FC77" s="16">
        <v>296700</v>
      </c>
      <c r="FD77" s="17">
        <f t="shared" si="190"/>
        <v>-0.33950338600451468</v>
      </c>
      <c r="FE77" s="16" t="s">
        <v>86</v>
      </c>
      <c r="FF77" s="17" t="str">
        <f t="shared" si="191"/>
        <v/>
      </c>
      <c r="FG77" s="16">
        <v>0</v>
      </c>
      <c r="FH77" s="17" t="str">
        <f t="shared" si="79"/>
        <v/>
      </c>
      <c r="FI77" s="16">
        <v>243500</v>
      </c>
      <c r="FJ77" s="17">
        <f t="shared" si="192"/>
        <v>-9.9322799097065456E-2</v>
      </c>
      <c r="FK77" s="16">
        <v>0</v>
      </c>
      <c r="FL77" s="17" t="str">
        <f t="shared" si="193"/>
        <v/>
      </c>
      <c r="FM77" s="16">
        <v>358300</v>
      </c>
      <c r="FN77" s="17">
        <f t="shared" si="82"/>
        <v>-0.61760722347629793</v>
      </c>
      <c r="FO77" s="16">
        <v>292200</v>
      </c>
      <c r="FP77" s="17">
        <f t="shared" si="83"/>
        <v>-0.31918735891647854</v>
      </c>
      <c r="FQ77" s="16">
        <v>253300</v>
      </c>
      <c r="FR77" s="17">
        <f t="shared" si="194"/>
        <v>-0.14356659142212189</v>
      </c>
      <c r="FS77" s="16">
        <v>223100</v>
      </c>
      <c r="FT77" s="17">
        <f t="shared" si="195"/>
        <v>-7.2234762979683969E-3</v>
      </c>
      <c r="FU77" s="16">
        <v>0</v>
      </c>
      <c r="FV77" s="17" t="str">
        <f t="shared" si="86"/>
        <v/>
      </c>
      <c r="FW77" s="16">
        <v>245300</v>
      </c>
      <c r="FX77" s="17">
        <f t="shared" si="196"/>
        <v>-0.10744920993227991</v>
      </c>
      <c r="FY77" s="16">
        <v>0</v>
      </c>
      <c r="FZ77" s="17" t="str">
        <f t="shared" si="197"/>
        <v/>
      </c>
      <c r="GA77" s="16" t="s">
        <v>86</v>
      </c>
      <c r="GB77" s="17" t="str">
        <f t="shared" si="198"/>
        <v/>
      </c>
      <c r="GC77" s="16">
        <v>358400</v>
      </c>
      <c r="GD77" s="17">
        <f t="shared" si="199"/>
        <v>-0.61805869074492104</v>
      </c>
      <c r="GE77" s="16">
        <v>294400</v>
      </c>
      <c r="GF77" s="17">
        <f t="shared" si="91"/>
        <v>-0.32911963882618511</v>
      </c>
      <c r="GG77" s="16">
        <v>263000</v>
      </c>
      <c r="GH77" s="17">
        <f t="shared" si="200"/>
        <v>-0.18735891647855529</v>
      </c>
      <c r="GI77" s="16" t="s">
        <v>86</v>
      </c>
      <c r="GJ77" s="17" t="str">
        <f t="shared" si="201"/>
        <v/>
      </c>
      <c r="GK77" s="16">
        <v>258000</v>
      </c>
      <c r="GL77" s="17">
        <f t="shared" si="94"/>
        <v>-0.16478555304740405</v>
      </c>
      <c r="GM77" s="16">
        <v>308900</v>
      </c>
      <c r="GN77" s="17">
        <f t="shared" si="202"/>
        <v>-0.39458239277652368</v>
      </c>
      <c r="GO77" s="16">
        <v>370700</v>
      </c>
      <c r="GP77" s="17">
        <f t="shared" si="96"/>
        <v>-0.67358916478555309</v>
      </c>
      <c r="GQ77" s="16" t="s">
        <v>86</v>
      </c>
      <c r="GR77" s="17" t="str">
        <f t="shared" si="203"/>
        <v/>
      </c>
      <c r="GS77" s="16">
        <v>0</v>
      </c>
      <c r="GT77" s="17" t="str">
        <f t="shared" si="98"/>
        <v/>
      </c>
      <c r="GU77" s="16" t="s">
        <v>86</v>
      </c>
      <c r="GV77" s="17" t="str">
        <f t="shared" si="204"/>
        <v/>
      </c>
      <c r="GW77" s="16">
        <v>0</v>
      </c>
      <c r="GX77" s="17" t="str">
        <f t="shared" si="100"/>
        <v/>
      </c>
      <c r="GY77" s="16" t="s">
        <v>86</v>
      </c>
      <c r="GZ77" s="17" t="str">
        <f t="shared" si="205"/>
        <v/>
      </c>
      <c r="HA77" s="16">
        <v>0</v>
      </c>
      <c r="HB77" s="17" t="str">
        <f t="shared" si="206"/>
        <v/>
      </c>
      <c r="HC77" s="16" t="s">
        <v>86</v>
      </c>
      <c r="HD77" s="17" t="str">
        <f t="shared" si="207"/>
        <v/>
      </c>
      <c r="HE77" s="16">
        <v>354600</v>
      </c>
      <c r="HF77" s="17">
        <f t="shared" si="208"/>
        <v>-0.60090293453724608</v>
      </c>
      <c r="HG77" s="16">
        <v>0</v>
      </c>
      <c r="HH77" s="17" t="str">
        <f t="shared" si="105"/>
        <v/>
      </c>
      <c r="HI77" s="96">
        <v>280300</v>
      </c>
      <c r="HJ77" s="17">
        <f t="shared" si="209"/>
        <v>-0.26546275395033858</v>
      </c>
      <c r="HK77" s="49">
        <v>367600</v>
      </c>
      <c r="HL77" s="17">
        <f t="shared" si="107"/>
        <v>-0.65959367945823932</v>
      </c>
      <c r="HM77" s="16">
        <v>264300</v>
      </c>
      <c r="HN77" s="17">
        <f t="shared" si="210"/>
        <v>-0.19322799097065463</v>
      </c>
      <c r="HO77" s="16">
        <v>352600</v>
      </c>
      <c r="HP77" s="17">
        <f t="shared" si="211"/>
        <v>-0.59187358916478561</v>
      </c>
      <c r="HQ77" s="49">
        <v>0</v>
      </c>
      <c r="HR77" s="17" t="str">
        <f t="shared" si="110"/>
        <v/>
      </c>
      <c r="HS77" s="16" t="s">
        <v>86</v>
      </c>
      <c r="HT77" s="17" t="str">
        <f t="shared" si="212"/>
        <v/>
      </c>
      <c r="HU77" s="16">
        <v>0</v>
      </c>
      <c r="HV77" s="17" t="str">
        <f t="shared" si="213"/>
        <v/>
      </c>
      <c r="HW77" s="16">
        <v>294400</v>
      </c>
      <c r="HX77" s="17">
        <f t="shared" si="113"/>
        <v>-0.32911963882618511</v>
      </c>
      <c r="HY77" s="49">
        <v>0</v>
      </c>
      <c r="HZ77" s="17" t="str">
        <f t="shared" si="114"/>
        <v/>
      </c>
      <c r="IA77" s="16" t="s">
        <v>86</v>
      </c>
      <c r="IB77" s="17" t="str">
        <f t="shared" si="214"/>
        <v/>
      </c>
      <c r="IC77" s="16">
        <v>0</v>
      </c>
      <c r="ID77" s="17" t="str">
        <f t="shared" si="215"/>
        <v/>
      </c>
      <c r="IE77" s="16">
        <v>501300</v>
      </c>
      <c r="IF77" s="17">
        <f t="shared" si="117"/>
        <v>-1.2632054176072234</v>
      </c>
      <c r="IG77" s="49">
        <v>0</v>
      </c>
      <c r="IH77" s="17" t="str">
        <f t="shared" si="118"/>
        <v/>
      </c>
      <c r="II77" s="49">
        <v>0</v>
      </c>
      <c r="IJ77" s="47" t="str">
        <f t="shared" si="138"/>
        <v/>
      </c>
      <c r="IK77" s="89">
        <v>204700</v>
      </c>
      <c r="IL77" s="17">
        <f t="shared" si="216"/>
        <v>7.584650112866817E-2</v>
      </c>
      <c r="IM77" s="16">
        <v>0</v>
      </c>
      <c r="IN77" s="17" t="str">
        <f t="shared" si="217"/>
        <v/>
      </c>
      <c r="IO77" s="16" t="s">
        <v>86</v>
      </c>
      <c r="IP77" s="17" t="str">
        <f t="shared" si="218"/>
        <v/>
      </c>
      <c r="IQ77" s="16">
        <v>355700</v>
      </c>
      <c r="IR77" s="17">
        <f t="shared" si="219"/>
        <v>-0.60586907449209937</v>
      </c>
      <c r="IS77" s="49">
        <v>245600</v>
      </c>
      <c r="IT77" s="17">
        <f t="shared" si="123"/>
        <v>-0.10880361173814898</v>
      </c>
      <c r="IU77" s="16" t="s">
        <v>86</v>
      </c>
      <c r="IV77" s="17" t="str">
        <f t="shared" si="220"/>
        <v/>
      </c>
      <c r="IW77" s="16">
        <v>0</v>
      </c>
      <c r="IX77" s="17" t="str">
        <f t="shared" si="221"/>
        <v/>
      </c>
      <c r="IY77" s="16" t="s">
        <v>86</v>
      </c>
      <c r="IZ77" s="17" t="str">
        <f t="shared" si="222"/>
        <v/>
      </c>
      <c r="JA77" s="16">
        <v>343700</v>
      </c>
      <c r="JB77" s="17">
        <f t="shared" si="223"/>
        <v>-0.55169300225733631</v>
      </c>
      <c r="JC77" s="49">
        <v>294700</v>
      </c>
      <c r="JD77" s="17">
        <f t="shared" si="128"/>
        <v>-0.33047404063205416</v>
      </c>
      <c r="JE77" s="16" t="s">
        <v>86</v>
      </c>
      <c r="JF77" s="17" t="str">
        <f t="shared" si="224"/>
        <v/>
      </c>
      <c r="JG77" s="16">
        <v>0</v>
      </c>
      <c r="JH77" s="17" t="str">
        <f t="shared" si="225"/>
        <v/>
      </c>
      <c r="JI77" s="16" t="s">
        <v>86</v>
      </c>
      <c r="JJ77" s="17" t="str">
        <f t="shared" si="226"/>
        <v/>
      </c>
      <c r="JK77" s="16">
        <v>357700</v>
      </c>
      <c r="JL77" s="17">
        <f t="shared" si="227"/>
        <v>-0.61489841986455984</v>
      </c>
      <c r="JM77" s="49">
        <v>0</v>
      </c>
      <c r="JN77" s="17" t="str">
        <f t="shared" si="133"/>
        <v/>
      </c>
      <c r="JO77" s="16">
        <v>268800</v>
      </c>
      <c r="JP77" s="17">
        <f t="shared" si="228"/>
        <v>-0.21354401805869075</v>
      </c>
      <c r="JQ77" s="16">
        <v>0</v>
      </c>
      <c r="JR77" s="17" t="str">
        <f t="shared" si="229"/>
        <v/>
      </c>
      <c r="JS77" s="16">
        <v>361600</v>
      </c>
      <c r="JT77" s="17">
        <f t="shared" si="230"/>
        <v>-0.63250564334085779</v>
      </c>
      <c r="JU77" s="49">
        <v>322600</v>
      </c>
      <c r="JV77" s="17">
        <f t="shared" si="137"/>
        <v>-0.45643340857787812</v>
      </c>
    </row>
    <row r="78" spans="2:282" ht="13.5" customHeight="1">
      <c r="B78" s="4">
        <v>21.5</v>
      </c>
      <c r="C78" s="4">
        <v>21.5</v>
      </c>
      <c r="D78" s="7">
        <v>226500</v>
      </c>
      <c r="E78" s="16"/>
      <c r="F78" s="17" t="str">
        <f t="shared" si="139"/>
        <v/>
      </c>
      <c r="G78" s="16">
        <v>312200</v>
      </c>
      <c r="H78" s="17">
        <f t="shared" si="140"/>
        <v>-0.37836644591611479</v>
      </c>
      <c r="I78" s="16">
        <v>0</v>
      </c>
      <c r="J78" s="17" t="str">
        <f t="shared" si="141"/>
        <v/>
      </c>
      <c r="K78" s="16" t="s">
        <v>86</v>
      </c>
      <c r="L78" s="17" t="str">
        <f t="shared" si="142"/>
        <v/>
      </c>
      <c r="M78" s="16">
        <v>384100</v>
      </c>
      <c r="N78" s="17">
        <f t="shared" si="143"/>
        <v>-0.69580573951434876</v>
      </c>
      <c r="O78" s="16">
        <v>374600</v>
      </c>
      <c r="P78" s="17">
        <f t="shared" si="5"/>
        <v>-0.65386313465783663</v>
      </c>
      <c r="Q78" s="16">
        <v>216300</v>
      </c>
      <c r="R78" s="17">
        <f t="shared" si="144"/>
        <v>4.5033112582781455E-2</v>
      </c>
      <c r="S78" s="16">
        <v>0</v>
      </c>
      <c r="T78" s="17" t="str">
        <f t="shared" si="145"/>
        <v/>
      </c>
      <c r="U78" s="16" t="s">
        <v>86</v>
      </c>
      <c r="V78" s="17" t="str">
        <f t="shared" si="146"/>
        <v/>
      </c>
      <c r="W78" s="16">
        <v>336300</v>
      </c>
      <c r="X78" s="17">
        <f t="shared" si="9"/>
        <v>-0.48476821192052982</v>
      </c>
      <c r="Y78" s="16">
        <v>259600</v>
      </c>
      <c r="Z78" s="17">
        <f t="shared" si="10"/>
        <v>-0.14613686534216336</v>
      </c>
      <c r="AA78" s="16">
        <v>307500</v>
      </c>
      <c r="AB78" s="17">
        <f t="shared" si="147"/>
        <v>-0.35761589403973509</v>
      </c>
      <c r="AC78" s="16" t="s">
        <v>86</v>
      </c>
      <c r="AD78" s="17" t="str">
        <f t="shared" si="148"/>
        <v/>
      </c>
      <c r="AE78" s="16" t="s">
        <v>86</v>
      </c>
      <c r="AF78" s="17" t="str">
        <f t="shared" si="149"/>
        <v/>
      </c>
      <c r="AG78" s="16">
        <v>369000</v>
      </c>
      <c r="AH78" s="17">
        <f t="shared" si="14"/>
        <v>-0.62913907284768211</v>
      </c>
      <c r="AI78" s="16" t="s">
        <v>86</v>
      </c>
      <c r="AJ78" s="17" t="str">
        <f t="shared" si="150"/>
        <v/>
      </c>
      <c r="AK78" s="16">
        <v>0</v>
      </c>
      <c r="AL78" s="17" t="str">
        <f t="shared" si="151"/>
        <v/>
      </c>
      <c r="AM78" s="16" t="s">
        <v>86</v>
      </c>
      <c r="AN78" s="17" t="str">
        <f t="shared" si="152"/>
        <v/>
      </c>
      <c r="AO78" s="16">
        <v>0</v>
      </c>
      <c r="AP78" s="17" t="str">
        <f t="shared" si="153"/>
        <v/>
      </c>
      <c r="AQ78" s="16">
        <v>0</v>
      </c>
      <c r="AR78" s="17" t="str">
        <f t="shared" si="19"/>
        <v/>
      </c>
      <c r="AS78" s="16">
        <v>249200</v>
      </c>
      <c r="AT78" s="17">
        <f t="shared" si="154"/>
        <v>-0.10022075055187638</v>
      </c>
      <c r="AU78" s="16">
        <v>0</v>
      </c>
      <c r="AV78" s="17" t="str">
        <f t="shared" si="155"/>
        <v/>
      </c>
      <c r="AW78" s="16">
        <v>377800</v>
      </c>
      <c r="AX78" s="17">
        <f t="shared" si="22"/>
        <v>-0.66799116997792496</v>
      </c>
      <c r="AY78" s="16">
        <v>299000</v>
      </c>
      <c r="AZ78" s="17">
        <f t="shared" si="23"/>
        <v>-0.32008830022075058</v>
      </c>
      <c r="BA78" s="16">
        <v>233100</v>
      </c>
      <c r="BB78" s="17">
        <f t="shared" si="156"/>
        <v>-2.9139072847682121E-2</v>
      </c>
      <c r="BC78" s="16">
        <v>0</v>
      </c>
      <c r="BD78" s="17" t="str">
        <f t="shared" si="157"/>
        <v/>
      </c>
      <c r="BE78" s="16">
        <v>312200</v>
      </c>
      <c r="BF78" s="17">
        <f t="shared" si="26"/>
        <v>-0.37836644591611479</v>
      </c>
      <c r="BG78" s="16">
        <v>279700</v>
      </c>
      <c r="BH78" s="17">
        <f t="shared" si="27"/>
        <v>-0.23487858719646798</v>
      </c>
      <c r="BI78" s="16" t="s">
        <v>86</v>
      </c>
      <c r="BJ78" s="17" t="str">
        <f t="shared" si="158"/>
        <v/>
      </c>
      <c r="BK78" s="16">
        <v>0</v>
      </c>
      <c r="BL78" s="17" t="str">
        <f t="shared" si="159"/>
        <v/>
      </c>
      <c r="BM78" s="16" t="s">
        <v>86</v>
      </c>
      <c r="BN78" s="17" t="str">
        <f t="shared" si="160"/>
        <v/>
      </c>
      <c r="BO78" s="16">
        <v>0</v>
      </c>
      <c r="BP78" s="17" t="str">
        <f t="shared" si="31"/>
        <v/>
      </c>
      <c r="BQ78" s="16">
        <v>0</v>
      </c>
      <c r="BR78" s="17" t="str">
        <f t="shared" si="32"/>
        <v/>
      </c>
      <c r="BS78" s="16">
        <v>267900</v>
      </c>
      <c r="BT78" s="17">
        <f t="shared" si="161"/>
        <v>-0.1827814569536424</v>
      </c>
      <c r="BU78" s="16">
        <v>233300</v>
      </c>
      <c r="BV78" s="17">
        <f t="shared" si="162"/>
        <v>-3.0022075055187638E-2</v>
      </c>
      <c r="BW78" s="16">
        <v>0</v>
      </c>
      <c r="BX78" s="17" t="str">
        <f t="shared" si="35"/>
        <v/>
      </c>
      <c r="BY78" s="16">
        <v>212200</v>
      </c>
      <c r="BZ78" s="17">
        <f t="shared" si="163"/>
        <v>6.3134657836644598E-2</v>
      </c>
      <c r="CA78" s="16">
        <v>0</v>
      </c>
      <c r="CB78" s="17" t="str">
        <f t="shared" si="164"/>
        <v/>
      </c>
      <c r="CC78" s="16" t="s">
        <v>86</v>
      </c>
      <c r="CD78" s="17" t="str">
        <f t="shared" si="165"/>
        <v/>
      </c>
      <c r="CE78" s="16">
        <v>0</v>
      </c>
      <c r="CF78" s="17" t="str">
        <f t="shared" si="39"/>
        <v/>
      </c>
      <c r="CG78" s="16">
        <v>254600</v>
      </c>
      <c r="CH78" s="17">
        <f t="shared" si="40"/>
        <v>-0.12406181015452539</v>
      </c>
      <c r="CI78" s="16" t="s">
        <v>86</v>
      </c>
      <c r="CJ78" s="17" t="str">
        <f t="shared" si="166"/>
        <v/>
      </c>
      <c r="CK78" s="16" t="s">
        <v>86</v>
      </c>
      <c r="CL78" s="17" t="str">
        <f t="shared" si="167"/>
        <v/>
      </c>
      <c r="CM78" s="16">
        <v>0</v>
      </c>
      <c r="CN78" s="17" t="str">
        <f t="shared" si="43"/>
        <v/>
      </c>
      <c r="CO78" s="16">
        <v>262200</v>
      </c>
      <c r="CP78" s="17">
        <f t="shared" si="168"/>
        <v>-0.15761589403973511</v>
      </c>
      <c r="CQ78" s="16">
        <v>0</v>
      </c>
      <c r="CR78" s="17" t="str">
        <f t="shared" si="169"/>
        <v/>
      </c>
      <c r="CS78" s="16">
        <v>275200</v>
      </c>
      <c r="CT78" s="17">
        <f t="shared" si="170"/>
        <v>-0.21501103752759382</v>
      </c>
      <c r="CU78" s="16">
        <v>0</v>
      </c>
      <c r="CV78" s="17" t="str">
        <f t="shared" si="47"/>
        <v/>
      </c>
      <c r="CW78" s="16">
        <v>241900</v>
      </c>
      <c r="CX78" s="17">
        <f t="shared" si="171"/>
        <v>-6.799116997792494E-2</v>
      </c>
      <c r="CY78" s="16">
        <v>272400</v>
      </c>
      <c r="CZ78" s="17">
        <f t="shared" si="49"/>
        <v>-0.20264900662251656</v>
      </c>
      <c r="DA78" s="16">
        <v>0</v>
      </c>
      <c r="DB78" s="17" t="str">
        <f t="shared" si="172"/>
        <v/>
      </c>
      <c r="DC78" s="16" t="s">
        <v>86</v>
      </c>
      <c r="DD78" s="17" t="str">
        <f t="shared" si="173"/>
        <v/>
      </c>
      <c r="DE78" s="16">
        <v>0</v>
      </c>
      <c r="DF78" s="17" t="str">
        <f t="shared" si="174"/>
        <v/>
      </c>
      <c r="DG78" s="16" t="s">
        <v>86</v>
      </c>
      <c r="DH78" s="17" t="str">
        <f t="shared" si="175"/>
        <v/>
      </c>
      <c r="DI78" s="16">
        <v>0</v>
      </c>
      <c r="DJ78" s="17" t="str">
        <f t="shared" si="176"/>
        <v/>
      </c>
      <c r="DK78" s="16">
        <v>0</v>
      </c>
      <c r="DL78" s="17" t="str">
        <f t="shared" si="55"/>
        <v/>
      </c>
      <c r="DM78" s="16" t="s">
        <v>86</v>
      </c>
      <c r="DN78" s="17" t="str">
        <f t="shared" si="177"/>
        <v/>
      </c>
      <c r="DO78" s="16" t="s">
        <v>86</v>
      </c>
      <c r="DP78" s="17" t="str">
        <f t="shared" si="178"/>
        <v/>
      </c>
      <c r="DQ78" s="16" t="s">
        <v>86</v>
      </c>
      <c r="DR78" s="17" t="str">
        <f t="shared" si="179"/>
        <v/>
      </c>
      <c r="DS78" s="16">
        <v>0</v>
      </c>
      <c r="DT78" s="17" t="str">
        <f t="shared" si="59"/>
        <v/>
      </c>
      <c r="DU78" s="16">
        <v>209800</v>
      </c>
      <c r="DV78" s="17">
        <f t="shared" si="180"/>
        <v>7.3730684326710816E-2</v>
      </c>
      <c r="DW78" s="16">
        <v>0</v>
      </c>
      <c r="DX78" s="17" t="str">
        <f t="shared" si="181"/>
        <v/>
      </c>
      <c r="DY78" s="16" t="s">
        <v>86</v>
      </c>
      <c r="DZ78" s="17" t="str">
        <f t="shared" si="182"/>
        <v/>
      </c>
      <c r="EA78" s="16">
        <v>409300</v>
      </c>
      <c r="EB78" s="17">
        <f t="shared" si="63"/>
        <v>-0.8070640176600441</v>
      </c>
      <c r="EC78" s="16">
        <v>0</v>
      </c>
      <c r="ED78" s="17" t="str">
        <f t="shared" si="64"/>
        <v/>
      </c>
      <c r="EE78" s="16" t="s">
        <v>86</v>
      </c>
      <c r="EF78" s="17" t="str">
        <f t="shared" si="183"/>
        <v/>
      </c>
      <c r="EG78" s="16">
        <v>0</v>
      </c>
      <c r="EH78" s="17" t="str">
        <f t="shared" si="184"/>
        <v/>
      </c>
      <c r="EI78" s="16">
        <v>316600</v>
      </c>
      <c r="EJ78" s="17">
        <f t="shared" si="67"/>
        <v>-0.39779249448123621</v>
      </c>
      <c r="EK78" s="16">
        <v>0</v>
      </c>
      <c r="EL78" s="17" t="str">
        <f t="shared" si="68"/>
        <v/>
      </c>
      <c r="EM78" s="16">
        <v>215800</v>
      </c>
      <c r="EN78" s="17">
        <f t="shared" si="185"/>
        <v>4.7240618101545256E-2</v>
      </c>
      <c r="EO78" s="16">
        <v>176200</v>
      </c>
      <c r="EP78" s="17">
        <f t="shared" si="186"/>
        <v>0.22207505518763798</v>
      </c>
      <c r="EQ78" s="16">
        <v>0</v>
      </c>
      <c r="ER78" s="17" t="str">
        <f t="shared" si="71"/>
        <v/>
      </c>
      <c r="ES78" s="16">
        <v>277200</v>
      </c>
      <c r="ET78" s="17">
        <f t="shared" si="187"/>
        <v>-0.223841059602649</v>
      </c>
      <c r="EU78" s="16">
        <v>0</v>
      </c>
      <c r="EV78" s="17" t="str">
        <f t="shared" si="188"/>
        <v/>
      </c>
      <c r="EW78" s="16" t="s">
        <v>86</v>
      </c>
      <c r="EX78" s="17" t="str">
        <f t="shared" si="189"/>
        <v/>
      </c>
      <c r="EY78" s="16">
        <v>0</v>
      </c>
      <c r="EZ78" s="17" t="str">
        <f t="shared" si="75"/>
        <v/>
      </c>
      <c r="FA78" s="16">
        <v>332600</v>
      </c>
      <c r="FB78" s="17">
        <f t="shared" si="76"/>
        <v>-0.46843267108167769</v>
      </c>
      <c r="FC78" s="16">
        <v>303700</v>
      </c>
      <c r="FD78" s="17">
        <f t="shared" si="190"/>
        <v>-0.34083885209713022</v>
      </c>
      <c r="FE78" s="16" t="s">
        <v>86</v>
      </c>
      <c r="FF78" s="17" t="str">
        <f t="shared" si="191"/>
        <v/>
      </c>
      <c r="FG78" s="16">
        <v>0</v>
      </c>
      <c r="FH78" s="17" t="str">
        <f t="shared" si="79"/>
        <v/>
      </c>
      <c r="FI78" s="16">
        <v>249200</v>
      </c>
      <c r="FJ78" s="17">
        <f t="shared" si="192"/>
        <v>-0.10022075055187638</v>
      </c>
      <c r="FK78" s="16">
        <v>0</v>
      </c>
      <c r="FL78" s="17" t="str">
        <f t="shared" si="193"/>
        <v/>
      </c>
      <c r="FM78" s="16">
        <v>375100</v>
      </c>
      <c r="FN78" s="17">
        <f t="shared" si="82"/>
        <v>-0.65607064017660044</v>
      </c>
      <c r="FO78" s="16">
        <v>299000</v>
      </c>
      <c r="FP78" s="17">
        <f t="shared" si="83"/>
        <v>-0.32008830022075058</v>
      </c>
      <c r="FQ78" s="16">
        <v>259700</v>
      </c>
      <c r="FR78" s="17">
        <f t="shared" si="194"/>
        <v>-0.14657836644591613</v>
      </c>
      <c r="FS78" s="16">
        <v>228400</v>
      </c>
      <c r="FT78" s="17">
        <f t="shared" si="195"/>
        <v>-8.3885209713024291E-3</v>
      </c>
      <c r="FU78" s="16">
        <v>0</v>
      </c>
      <c r="FV78" s="17" t="str">
        <f t="shared" si="86"/>
        <v/>
      </c>
      <c r="FW78" s="16">
        <v>252900</v>
      </c>
      <c r="FX78" s="17">
        <f t="shared" si="196"/>
        <v>-0.11655629139072848</v>
      </c>
      <c r="FY78" s="16">
        <v>0</v>
      </c>
      <c r="FZ78" s="17" t="str">
        <f t="shared" si="197"/>
        <v/>
      </c>
      <c r="GA78" s="16" t="s">
        <v>86</v>
      </c>
      <c r="GB78" s="17" t="str">
        <f t="shared" si="198"/>
        <v/>
      </c>
      <c r="GC78" s="16">
        <v>375100</v>
      </c>
      <c r="GD78" s="17">
        <f t="shared" si="199"/>
        <v>-0.65607064017660044</v>
      </c>
      <c r="GE78" s="16">
        <v>303500</v>
      </c>
      <c r="GF78" s="17">
        <f t="shared" si="91"/>
        <v>-0.33995584988962474</v>
      </c>
      <c r="GG78" s="16">
        <v>269400</v>
      </c>
      <c r="GH78" s="17">
        <f t="shared" si="200"/>
        <v>-0.18940397350993377</v>
      </c>
      <c r="GI78" s="16" t="s">
        <v>86</v>
      </c>
      <c r="GJ78" s="17" t="str">
        <f t="shared" si="201"/>
        <v/>
      </c>
      <c r="GK78" s="16">
        <v>264000</v>
      </c>
      <c r="GL78" s="17">
        <f t="shared" si="94"/>
        <v>-0.16556291390728478</v>
      </c>
      <c r="GM78" s="16">
        <v>317300</v>
      </c>
      <c r="GN78" s="17">
        <f t="shared" si="202"/>
        <v>-0.4008830022075055</v>
      </c>
      <c r="GO78" s="16">
        <v>380800</v>
      </c>
      <c r="GP78" s="17">
        <f t="shared" si="96"/>
        <v>-0.6812362030905077</v>
      </c>
      <c r="GQ78" s="16" t="s">
        <v>86</v>
      </c>
      <c r="GR78" s="17" t="str">
        <f t="shared" si="203"/>
        <v/>
      </c>
      <c r="GS78" s="16">
        <v>0</v>
      </c>
      <c r="GT78" s="17" t="str">
        <f t="shared" si="98"/>
        <v/>
      </c>
      <c r="GU78" s="16" t="s">
        <v>86</v>
      </c>
      <c r="GV78" s="17" t="str">
        <f t="shared" si="204"/>
        <v/>
      </c>
      <c r="GW78" s="16">
        <v>0</v>
      </c>
      <c r="GX78" s="17" t="str">
        <f t="shared" si="100"/>
        <v/>
      </c>
      <c r="GY78" s="16" t="s">
        <v>86</v>
      </c>
      <c r="GZ78" s="17" t="str">
        <f t="shared" si="205"/>
        <v/>
      </c>
      <c r="HA78" s="16">
        <v>0</v>
      </c>
      <c r="HB78" s="17" t="str">
        <f t="shared" si="206"/>
        <v/>
      </c>
      <c r="HC78" s="16" t="s">
        <v>86</v>
      </c>
      <c r="HD78" s="17" t="str">
        <f t="shared" si="207"/>
        <v/>
      </c>
      <c r="HE78" s="16">
        <v>371400</v>
      </c>
      <c r="HF78" s="17">
        <f t="shared" si="208"/>
        <v>-0.6397350993377483</v>
      </c>
      <c r="HG78" s="16">
        <v>0</v>
      </c>
      <c r="HH78" s="17" t="str">
        <f t="shared" si="105"/>
        <v/>
      </c>
      <c r="HI78" s="96">
        <v>286800</v>
      </c>
      <c r="HJ78" s="17">
        <f t="shared" si="209"/>
        <v>-0.26622516556291392</v>
      </c>
      <c r="HK78" s="49">
        <v>375600</v>
      </c>
      <c r="HL78" s="17">
        <f t="shared" si="107"/>
        <v>-0.65827814569536425</v>
      </c>
      <c r="HM78" s="16">
        <v>271500</v>
      </c>
      <c r="HN78" s="17">
        <f t="shared" si="210"/>
        <v>-0.19867549668874171</v>
      </c>
      <c r="HO78" s="16">
        <v>361100</v>
      </c>
      <c r="HP78" s="17">
        <f t="shared" si="211"/>
        <v>-0.59426048565121414</v>
      </c>
      <c r="HQ78" s="49">
        <v>0</v>
      </c>
      <c r="HR78" s="17" t="str">
        <f t="shared" si="110"/>
        <v/>
      </c>
      <c r="HS78" s="16" t="s">
        <v>86</v>
      </c>
      <c r="HT78" s="17" t="str">
        <f t="shared" si="212"/>
        <v/>
      </c>
      <c r="HU78" s="16">
        <v>0</v>
      </c>
      <c r="HV78" s="17" t="str">
        <f t="shared" si="213"/>
        <v/>
      </c>
      <c r="HW78" s="16">
        <v>308100</v>
      </c>
      <c r="HX78" s="17">
        <f t="shared" si="113"/>
        <v>-0.36026490066225164</v>
      </c>
      <c r="HY78" s="49">
        <v>0</v>
      </c>
      <c r="HZ78" s="17" t="str">
        <f t="shared" si="114"/>
        <v/>
      </c>
      <c r="IA78" s="16" t="s">
        <v>86</v>
      </c>
      <c r="IB78" s="17" t="str">
        <f t="shared" si="214"/>
        <v/>
      </c>
      <c r="IC78" s="16">
        <v>0</v>
      </c>
      <c r="ID78" s="17" t="str">
        <f t="shared" si="215"/>
        <v/>
      </c>
      <c r="IE78" s="16">
        <v>525100</v>
      </c>
      <c r="IF78" s="17">
        <f t="shared" si="117"/>
        <v>-1.3183222958057395</v>
      </c>
      <c r="IG78" s="49">
        <v>0</v>
      </c>
      <c r="IH78" s="17" t="str">
        <f t="shared" si="118"/>
        <v/>
      </c>
      <c r="II78" s="49">
        <v>0</v>
      </c>
      <c r="IJ78" s="47" t="str">
        <f t="shared" si="138"/>
        <v/>
      </c>
      <c r="IK78" s="89">
        <v>209900</v>
      </c>
      <c r="IL78" s="17">
        <f t="shared" si="216"/>
        <v>7.3289183222958063E-2</v>
      </c>
      <c r="IM78" s="16">
        <v>0</v>
      </c>
      <c r="IN78" s="17" t="str">
        <f t="shared" si="217"/>
        <v/>
      </c>
      <c r="IO78" s="16" t="s">
        <v>86</v>
      </c>
      <c r="IP78" s="17" t="str">
        <f t="shared" si="218"/>
        <v/>
      </c>
      <c r="IQ78" s="16">
        <v>372400</v>
      </c>
      <c r="IR78" s="17">
        <f t="shared" si="219"/>
        <v>-0.64415011037527592</v>
      </c>
      <c r="IS78" s="49">
        <v>251900</v>
      </c>
      <c r="IT78" s="17">
        <f t="shared" si="123"/>
        <v>-0.11214128035320088</v>
      </c>
      <c r="IU78" s="16" t="s">
        <v>86</v>
      </c>
      <c r="IV78" s="17" t="str">
        <f t="shared" si="220"/>
        <v/>
      </c>
      <c r="IW78" s="16">
        <v>0</v>
      </c>
      <c r="IX78" s="17" t="str">
        <f t="shared" si="221"/>
        <v/>
      </c>
      <c r="IY78" s="16" t="s">
        <v>86</v>
      </c>
      <c r="IZ78" s="17" t="str">
        <f t="shared" si="222"/>
        <v/>
      </c>
      <c r="JA78" s="16">
        <v>359800</v>
      </c>
      <c r="JB78" s="17">
        <f t="shared" si="223"/>
        <v>-0.58852097130242831</v>
      </c>
      <c r="JC78" s="49">
        <v>302300</v>
      </c>
      <c r="JD78" s="17">
        <f t="shared" si="128"/>
        <v>-0.33465783664459159</v>
      </c>
      <c r="JE78" s="16" t="s">
        <v>86</v>
      </c>
      <c r="JF78" s="17" t="str">
        <f t="shared" si="224"/>
        <v/>
      </c>
      <c r="JG78" s="16">
        <v>0</v>
      </c>
      <c r="JH78" s="17" t="str">
        <f t="shared" si="225"/>
        <v/>
      </c>
      <c r="JI78" s="16" t="s">
        <v>86</v>
      </c>
      <c r="JJ78" s="17" t="str">
        <f t="shared" si="226"/>
        <v/>
      </c>
      <c r="JK78" s="16">
        <v>374600</v>
      </c>
      <c r="JL78" s="17">
        <f t="shared" si="227"/>
        <v>-0.65386313465783663</v>
      </c>
      <c r="JM78" s="49">
        <v>0</v>
      </c>
      <c r="JN78" s="17" t="str">
        <f t="shared" si="133"/>
        <v/>
      </c>
      <c r="JO78" s="16">
        <v>275100</v>
      </c>
      <c r="JP78" s="17">
        <f t="shared" si="228"/>
        <v>-0.21456953642384105</v>
      </c>
      <c r="JQ78" s="16">
        <v>0</v>
      </c>
      <c r="JR78" s="17" t="str">
        <f t="shared" si="229"/>
        <v/>
      </c>
      <c r="JS78" s="16">
        <v>378600</v>
      </c>
      <c r="JT78" s="17">
        <f t="shared" si="230"/>
        <v>-0.67152317880794699</v>
      </c>
      <c r="JU78" s="49">
        <v>330100</v>
      </c>
      <c r="JV78" s="17">
        <f t="shared" si="137"/>
        <v>-0.4573951434878587</v>
      </c>
    </row>
    <row r="79" spans="2:282" ht="13.5" customHeight="1">
      <c r="B79" s="4">
        <v>22</v>
      </c>
      <c r="C79" s="4">
        <v>22</v>
      </c>
      <c r="D79" s="7">
        <v>231500</v>
      </c>
      <c r="E79" s="16"/>
      <c r="F79" s="17" t="str">
        <f t="shared" si="139"/>
        <v/>
      </c>
      <c r="G79" s="16">
        <v>319400</v>
      </c>
      <c r="H79" s="17">
        <f t="shared" si="140"/>
        <v>-0.37969762419006481</v>
      </c>
      <c r="I79" s="16">
        <v>0</v>
      </c>
      <c r="J79" s="17" t="str">
        <f t="shared" si="141"/>
        <v/>
      </c>
      <c r="K79" s="16" t="s">
        <v>86</v>
      </c>
      <c r="L79" s="17" t="str">
        <f t="shared" si="142"/>
        <v/>
      </c>
      <c r="M79" s="16">
        <v>384100</v>
      </c>
      <c r="N79" s="17">
        <f t="shared" si="143"/>
        <v>-0.65917926565874729</v>
      </c>
      <c r="O79" s="16">
        <v>383300</v>
      </c>
      <c r="P79" s="17">
        <f t="shared" si="5"/>
        <v>-0.65572354211663064</v>
      </c>
      <c r="Q79" s="16">
        <v>220500</v>
      </c>
      <c r="R79" s="17">
        <f t="shared" si="144"/>
        <v>4.7516198704103674E-2</v>
      </c>
      <c r="S79" s="16">
        <v>0</v>
      </c>
      <c r="T79" s="17" t="str">
        <f t="shared" si="145"/>
        <v/>
      </c>
      <c r="U79" s="16" t="s">
        <v>86</v>
      </c>
      <c r="V79" s="17" t="str">
        <f t="shared" si="146"/>
        <v/>
      </c>
      <c r="W79" s="16">
        <v>336300</v>
      </c>
      <c r="X79" s="17">
        <f t="shared" si="9"/>
        <v>-0.45269978401727862</v>
      </c>
      <c r="Y79" s="16">
        <v>264600</v>
      </c>
      <c r="Z79" s="17">
        <f t="shared" si="10"/>
        <v>-0.1429805615550756</v>
      </c>
      <c r="AA79" s="16">
        <v>313200</v>
      </c>
      <c r="AB79" s="17">
        <f t="shared" si="147"/>
        <v>-0.35291576673866093</v>
      </c>
      <c r="AC79" s="16" t="s">
        <v>86</v>
      </c>
      <c r="AD79" s="17" t="str">
        <f t="shared" si="148"/>
        <v/>
      </c>
      <c r="AE79" s="16" t="s">
        <v>86</v>
      </c>
      <c r="AF79" s="17" t="str">
        <f t="shared" si="149"/>
        <v/>
      </c>
      <c r="AG79" s="16">
        <v>375800</v>
      </c>
      <c r="AH79" s="17">
        <f t="shared" si="14"/>
        <v>-0.62332613390928726</v>
      </c>
      <c r="AI79" s="16" t="s">
        <v>86</v>
      </c>
      <c r="AJ79" s="17" t="str">
        <f t="shared" si="150"/>
        <v/>
      </c>
      <c r="AK79" s="16">
        <v>0</v>
      </c>
      <c r="AL79" s="17" t="str">
        <f t="shared" si="151"/>
        <v/>
      </c>
      <c r="AM79" s="16" t="s">
        <v>86</v>
      </c>
      <c r="AN79" s="17" t="str">
        <f t="shared" si="152"/>
        <v/>
      </c>
      <c r="AO79" s="16">
        <v>0</v>
      </c>
      <c r="AP79" s="17" t="str">
        <f t="shared" si="153"/>
        <v/>
      </c>
      <c r="AQ79" s="16">
        <v>0</v>
      </c>
      <c r="AR79" s="17" t="str">
        <f t="shared" si="19"/>
        <v/>
      </c>
      <c r="AS79" s="16">
        <v>255000</v>
      </c>
      <c r="AT79" s="17">
        <f t="shared" si="154"/>
        <v>-0.10151187904967603</v>
      </c>
      <c r="AU79" s="16">
        <v>0</v>
      </c>
      <c r="AV79" s="17" t="str">
        <f t="shared" si="155"/>
        <v/>
      </c>
      <c r="AW79" s="16">
        <v>377800</v>
      </c>
      <c r="AX79" s="17">
        <f t="shared" si="22"/>
        <v>-0.63196544276457889</v>
      </c>
      <c r="AY79" s="16">
        <v>306000</v>
      </c>
      <c r="AZ79" s="17">
        <f t="shared" si="23"/>
        <v>-0.32181425485961124</v>
      </c>
      <c r="BA79" s="16">
        <v>238500</v>
      </c>
      <c r="BB79" s="17">
        <f t="shared" si="156"/>
        <v>-3.0237580993520519E-2</v>
      </c>
      <c r="BC79" s="16">
        <v>0</v>
      </c>
      <c r="BD79" s="17" t="str">
        <f t="shared" si="157"/>
        <v/>
      </c>
      <c r="BE79" s="16">
        <v>312200</v>
      </c>
      <c r="BF79" s="17">
        <f t="shared" si="26"/>
        <v>-0.34859611231101512</v>
      </c>
      <c r="BG79" s="16">
        <v>286200</v>
      </c>
      <c r="BH79" s="17">
        <f t="shared" si="27"/>
        <v>-0.23628509719222462</v>
      </c>
      <c r="BI79" s="16" t="s">
        <v>86</v>
      </c>
      <c r="BJ79" s="17" t="str">
        <f t="shared" si="158"/>
        <v/>
      </c>
      <c r="BK79" s="16">
        <v>0</v>
      </c>
      <c r="BL79" s="17" t="str">
        <f t="shared" si="159"/>
        <v/>
      </c>
      <c r="BM79" s="16" t="s">
        <v>86</v>
      </c>
      <c r="BN79" s="17" t="str">
        <f t="shared" si="160"/>
        <v/>
      </c>
      <c r="BO79" s="16">
        <v>0</v>
      </c>
      <c r="BP79" s="17" t="str">
        <f t="shared" si="31"/>
        <v/>
      </c>
      <c r="BQ79" s="16">
        <v>0</v>
      </c>
      <c r="BR79" s="17" t="str">
        <f t="shared" si="32"/>
        <v/>
      </c>
      <c r="BS79" s="16">
        <v>272200</v>
      </c>
      <c r="BT79" s="17">
        <f t="shared" si="161"/>
        <v>-0.17580993520518359</v>
      </c>
      <c r="BU79" s="16">
        <v>238600</v>
      </c>
      <c r="BV79" s="17">
        <f t="shared" si="162"/>
        <v>-3.0669546436285097E-2</v>
      </c>
      <c r="BW79" s="16">
        <v>0</v>
      </c>
      <c r="BX79" s="17" t="str">
        <f t="shared" si="35"/>
        <v/>
      </c>
      <c r="BY79" s="16">
        <v>216300</v>
      </c>
      <c r="BZ79" s="17">
        <f t="shared" si="163"/>
        <v>6.565874730021598E-2</v>
      </c>
      <c r="CA79" s="16">
        <v>0</v>
      </c>
      <c r="CB79" s="17" t="str">
        <f t="shared" si="164"/>
        <v/>
      </c>
      <c r="CC79" s="16" t="s">
        <v>86</v>
      </c>
      <c r="CD79" s="17" t="str">
        <f t="shared" si="165"/>
        <v/>
      </c>
      <c r="CE79" s="16">
        <v>0</v>
      </c>
      <c r="CF79" s="17" t="str">
        <f t="shared" si="39"/>
        <v/>
      </c>
      <c r="CG79" s="16">
        <v>259600</v>
      </c>
      <c r="CH79" s="17">
        <f t="shared" si="40"/>
        <v>-0.12138228941684666</v>
      </c>
      <c r="CI79" s="16" t="s">
        <v>86</v>
      </c>
      <c r="CJ79" s="17" t="str">
        <f t="shared" si="166"/>
        <v/>
      </c>
      <c r="CK79" s="16" t="s">
        <v>86</v>
      </c>
      <c r="CL79" s="17" t="str">
        <f t="shared" si="167"/>
        <v/>
      </c>
      <c r="CM79" s="16">
        <v>0</v>
      </c>
      <c r="CN79" s="17" t="str">
        <f t="shared" si="43"/>
        <v/>
      </c>
      <c r="CO79" s="16">
        <v>268200</v>
      </c>
      <c r="CP79" s="17">
        <f t="shared" si="168"/>
        <v>-0.15853131749460042</v>
      </c>
      <c r="CQ79" s="16">
        <v>0</v>
      </c>
      <c r="CR79" s="17" t="str">
        <f t="shared" si="169"/>
        <v/>
      </c>
      <c r="CS79" s="16">
        <v>275200</v>
      </c>
      <c r="CT79" s="17">
        <f t="shared" si="170"/>
        <v>-0.18876889848812095</v>
      </c>
      <c r="CU79" s="16">
        <v>0</v>
      </c>
      <c r="CV79" s="17" t="str">
        <f t="shared" si="47"/>
        <v/>
      </c>
      <c r="CW79" s="16">
        <v>246200</v>
      </c>
      <c r="CX79" s="17">
        <f t="shared" si="171"/>
        <v>-6.3498920086393087E-2</v>
      </c>
      <c r="CY79" s="16">
        <v>278600</v>
      </c>
      <c r="CZ79" s="17">
        <f t="shared" si="49"/>
        <v>-0.20345572354211663</v>
      </c>
      <c r="DA79" s="16">
        <v>0</v>
      </c>
      <c r="DB79" s="17" t="str">
        <f t="shared" si="172"/>
        <v/>
      </c>
      <c r="DC79" s="16" t="s">
        <v>86</v>
      </c>
      <c r="DD79" s="17" t="str">
        <f t="shared" si="173"/>
        <v/>
      </c>
      <c r="DE79" s="16">
        <v>0</v>
      </c>
      <c r="DF79" s="17" t="str">
        <f t="shared" si="174"/>
        <v/>
      </c>
      <c r="DG79" s="16" t="s">
        <v>86</v>
      </c>
      <c r="DH79" s="17" t="str">
        <f t="shared" si="175"/>
        <v/>
      </c>
      <c r="DI79" s="16">
        <v>0</v>
      </c>
      <c r="DJ79" s="17" t="str">
        <f t="shared" si="176"/>
        <v/>
      </c>
      <c r="DK79" s="16">
        <v>0</v>
      </c>
      <c r="DL79" s="17" t="str">
        <f t="shared" si="55"/>
        <v/>
      </c>
      <c r="DM79" s="16" t="s">
        <v>86</v>
      </c>
      <c r="DN79" s="17" t="str">
        <f t="shared" si="177"/>
        <v/>
      </c>
      <c r="DO79" s="16" t="s">
        <v>86</v>
      </c>
      <c r="DP79" s="17" t="str">
        <f t="shared" si="178"/>
        <v/>
      </c>
      <c r="DQ79" s="16" t="s">
        <v>86</v>
      </c>
      <c r="DR79" s="17" t="str">
        <f t="shared" si="179"/>
        <v/>
      </c>
      <c r="DS79" s="16">
        <v>0</v>
      </c>
      <c r="DT79" s="17" t="str">
        <f t="shared" si="59"/>
        <v/>
      </c>
      <c r="DU79" s="16">
        <v>214500</v>
      </c>
      <c r="DV79" s="17">
        <f t="shared" si="180"/>
        <v>7.3434125269978404E-2</v>
      </c>
      <c r="DW79" s="16">
        <v>0</v>
      </c>
      <c r="DX79" s="17" t="str">
        <f t="shared" si="181"/>
        <v/>
      </c>
      <c r="DY79" s="16" t="s">
        <v>86</v>
      </c>
      <c r="DZ79" s="17" t="str">
        <f t="shared" si="182"/>
        <v/>
      </c>
      <c r="EA79" s="16">
        <v>409300</v>
      </c>
      <c r="EB79" s="17">
        <f t="shared" si="63"/>
        <v>-0.76803455723542113</v>
      </c>
      <c r="EC79" s="16">
        <v>0</v>
      </c>
      <c r="ED79" s="17" t="str">
        <f t="shared" si="64"/>
        <v/>
      </c>
      <c r="EE79" s="16" t="s">
        <v>86</v>
      </c>
      <c r="EF79" s="17" t="str">
        <f t="shared" si="183"/>
        <v/>
      </c>
      <c r="EG79" s="16">
        <v>0</v>
      </c>
      <c r="EH79" s="17" t="str">
        <f t="shared" si="184"/>
        <v/>
      </c>
      <c r="EI79" s="16">
        <v>316600</v>
      </c>
      <c r="EJ79" s="17">
        <f t="shared" si="67"/>
        <v>-0.36760259179265659</v>
      </c>
      <c r="EK79" s="16">
        <v>0</v>
      </c>
      <c r="EL79" s="17" t="str">
        <f t="shared" si="68"/>
        <v/>
      </c>
      <c r="EM79" s="16">
        <v>220100</v>
      </c>
      <c r="EN79" s="17">
        <f t="shared" si="185"/>
        <v>4.9244060475161985E-2</v>
      </c>
      <c r="EO79" s="16">
        <v>180100</v>
      </c>
      <c r="EP79" s="17">
        <f t="shared" si="186"/>
        <v>0.22203023758099352</v>
      </c>
      <c r="EQ79" s="16">
        <v>0</v>
      </c>
      <c r="ER79" s="17" t="str">
        <f t="shared" si="71"/>
        <v/>
      </c>
      <c r="ES79" s="16">
        <v>281200</v>
      </c>
      <c r="ET79" s="17">
        <f t="shared" si="187"/>
        <v>-0.21468682505399567</v>
      </c>
      <c r="EU79" s="16">
        <v>0</v>
      </c>
      <c r="EV79" s="17" t="str">
        <f t="shared" si="188"/>
        <v/>
      </c>
      <c r="EW79" s="16" t="s">
        <v>86</v>
      </c>
      <c r="EX79" s="17" t="str">
        <f t="shared" si="189"/>
        <v/>
      </c>
      <c r="EY79" s="16">
        <v>0</v>
      </c>
      <c r="EZ79" s="17" t="str">
        <f t="shared" si="75"/>
        <v/>
      </c>
      <c r="FA79" s="16">
        <v>337400</v>
      </c>
      <c r="FB79" s="17">
        <f t="shared" si="76"/>
        <v>-0.45745140388768901</v>
      </c>
      <c r="FC79" s="16">
        <v>310800</v>
      </c>
      <c r="FD79" s="17">
        <f t="shared" si="190"/>
        <v>-0.34254859611231103</v>
      </c>
      <c r="FE79" s="16" t="s">
        <v>86</v>
      </c>
      <c r="FF79" s="17" t="str">
        <f t="shared" si="191"/>
        <v/>
      </c>
      <c r="FG79" s="16">
        <v>0</v>
      </c>
      <c r="FH79" s="17" t="str">
        <f t="shared" si="79"/>
        <v/>
      </c>
      <c r="FI79" s="16">
        <v>255000</v>
      </c>
      <c r="FJ79" s="17">
        <f t="shared" si="192"/>
        <v>-0.10151187904967603</v>
      </c>
      <c r="FK79" s="16">
        <v>0</v>
      </c>
      <c r="FL79" s="17" t="str">
        <f t="shared" si="193"/>
        <v/>
      </c>
      <c r="FM79" s="16">
        <v>375100</v>
      </c>
      <c r="FN79" s="17">
        <f t="shared" si="82"/>
        <v>-0.62030237580993519</v>
      </c>
      <c r="FO79" s="16">
        <v>306000</v>
      </c>
      <c r="FP79" s="17">
        <f t="shared" si="83"/>
        <v>-0.32181425485961124</v>
      </c>
      <c r="FQ79" s="16">
        <v>264000</v>
      </c>
      <c r="FR79" s="17">
        <f t="shared" si="194"/>
        <v>-0.14038876889848811</v>
      </c>
      <c r="FS79" s="16">
        <v>233700</v>
      </c>
      <c r="FT79" s="17">
        <f t="shared" si="195"/>
        <v>-9.5032397408207347E-3</v>
      </c>
      <c r="FU79" s="16">
        <v>0</v>
      </c>
      <c r="FV79" s="17" t="str">
        <f t="shared" si="86"/>
        <v/>
      </c>
      <c r="FW79" s="16">
        <v>256700</v>
      </c>
      <c r="FX79" s="17">
        <f t="shared" si="196"/>
        <v>-0.10885529157667387</v>
      </c>
      <c r="FY79" s="16">
        <v>0</v>
      </c>
      <c r="FZ79" s="17" t="str">
        <f t="shared" si="197"/>
        <v/>
      </c>
      <c r="GA79" s="16" t="s">
        <v>86</v>
      </c>
      <c r="GB79" s="17" t="str">
        <f t="shared" si="198"/>
        <v/>
      </c>
      <c r="GC79" s="16">
        <v>375100</v>
      </c>
      <c r="GD79" s="17">
        <f t="shared" si="199"/>
        <v>-0.62030237580993519</v>
      </c>
      <c r="GE79" s="16">
        <v>308000</v>
      </c>
      <c r="GF79" s="17">
        <f t="shared" si="91"/>
        <v>-0.33045356371490281</v>
      </c>
      <c r="GG79" s="16">
        <v>275800</v>
      </c>
      <c r="GH79" s="17">
        <f t="shared" si="200"/>
        <v>-0.19136069114470841</v>
      </c>
      <c r="GI79" s="16" t="s">
        <v>86</v>
      </c>
      <c r="GJ79" s="17" t="str">
        <f t="shared" si="201"/>
        <v/>
      </c>
      <c r="GK79" s="16">
        <v>270000</v>
      </c>
      <c r="GL79" s="17">
        <f t="shared" si="94"/>
        <v>-0.16630669546436286</v>
      </c>
      <c r="GM79" s="16">
        <v>323600</v>
      </c>
      <c r="GN79" s="17">
        <f t="shared" si="202"/>
        <v>-0.39784017278617712</v>
      </c>
      <c r="GO79" s="16">
        <v>388300</v>
      </c>
      <c r="GP79" s="17">
        <f t="shared" si="96"/>
        <v>-0.6773218142548596</v>
      </c>
      <c r="GQ79" s="16" t="s">
        <v>86</v>
      </c>
      <c r="GR79" s="17" t="str">
        <f t="shared" si="203"/>
        <v/>
      </c>
      <c r="GS79" s="16">
        <v>0</v>
      </c>
      <c r="GT79" s="17" t="str">
        <f t="shared" si="98"/>
        <v/>
      </c>
      <c r="GU79" s="16" t="s">
        <v>86</v>
      </c>
      <c r="GV79" s="17" t="str">
        <f t="shared" si="204"/>
        <v/>
      </c>
      <c r="GW79" s="16">
        <v>0</v>
      </c>
      <c r="GX79" s="17" t="str">
        <f t="shared" si="100"/>
        <v/>
      </c>
      <c r="GY79" s="16" t="s">
        <v>86</v>
      </c>
      <c r="GZ79" s="17" t="str">
        <f t="shared" si="205"/>
        <v/>
      </c>
      <c r="HA79" s="16">
        <v>0</v>
      </c>
      <c r="HB79" s="17" t="str">
        <f t="shared" si="206"/>
        <v/>
      </c>
      <c r="HC79" s="16" t="s">
        <v>86</v>
      </c>
      <c r="HD79" s="17" t="str">
        <f t="shared" si="207"/>
        <v/>
      </c>
      <c r="HE79" s="16">
        <v>371400</v>
      </c>
      <c r="HF79" s="17">
        <f t="shared" si="208"/>
        <v>-0.60431965442764579</v>
      </c>
      <c r="HG79" s="16">
        <v>0</v>
      </c>
      <c r="HH79" s="17" t="str">
        <f t="shared" si="105"/>
        <v/>
      </c>
      <c r="HI79" s="96">
        <v>293200</v>
      </c>
      <c r="HJ79" s="17">
        <f t="shared" si="209"/>
        <v>-0.26652267818574515</v>
      </c>
      <c r="HK79" s="49">
        <v>383500</v>
      </c>
      <c r="HL79" s="17">
        <f t="shared" si="107"/>
        <v>-0.6565874730021598</v>
      </c>
      <c r="HM79" s="16">
        <v>275800</v>
      </c>
      <c r="HN79" s="17">
        <f t="shared" si="210"/>
        <v>-0.19136069114470841</v>
      </c>
      <c r="HO79" s="16">
        <v>369700</v>
      </c>
      <c r="HP79" s="17">
        <f t="shared" si="211"/>
        <v>-0.59697624190064791</v>
      </c>
      <c r="HQ79" s="49">
        <v>0</v>
      </c>
      <c r="HR79" s="17" t="str">
        <f t="shared" si="110"/>
        <v/>
      </c>
      <c r="HS79" s="16" t="s">
        <v>86</v>
      </c>
      <c r="HT79" s="17" t="str">
        <f t="shared" si="212"/>
        <v/>
      </c>
      <c r="HU79" s="16">
        <v>0</v>
      </c>
      <c r="HV79" s="17" t="str">
        <f t="shared" si="213"/>
        <v/>
      </c>
      <c r="HW79" s="16">
        <v>308100</v>
      </c>
      <c r="HX79" s="17">
        <f t="shared" si="113"/>
        <v>-0.33088552915766739</v>
      </c>
      <c r="HY79" s="49">
        <v>0</v>
      </c>
      <c r="HZ79" s="17" t="str">
        <f t="shared" si="114"/>
        <v/>
      </c>
      <c r="IA79" s="16" t="s">
        <v>86</v>
      </c>
      <c r="IB79" s="17" t="str">
        <f t="shared" si="214"/>
        <v/>
      </c>
      <c r="IC79" s="16">
        <v>0</v>
      </c>
      <c r="ID79" s="17" t="str">
        <f t="shared" si="215"/>
        <v/>
      </c>
      <c r="IE79" s="16">
        <v>525100</v>
      </c>
      <c r="IF79" s="17">
        <f t="shared" si="117"/>
        <v>-1.2682505399568034</v>
      </c>
      <c r="IG79" s="49">
        <v>0</v>
      </c>
      <c r="IH79" s="17" t="str">
        <f t="shared" si="118"/>
        <v/>
      </c>
      <c r="II79" s="49">
        <v>0</v>
      </c>
      <c r="IJ79" s="47" t="str">
        <f t="shared" si="138"/>
        <v/>
      </c>
      <c r="IK79" s="89">
        <v>214300</v>
      </c>
      <c r="IL79" s="17">
        <f t="shared" si="216"/>
        <v>7.4298056155507552E-2</v>
      </c>
      <c r="IM79" s="16">
        <v>0</v>
      </c>
      <c r="IN79" s="17" t="str">
        <f t="shared" si="217"/>
        <v/>
      </c>
      <c r="IO79" s="16" t="s">
        <v>86</v>
      </c>
      <c r="IP79" s="17" t="str">
        <f t="shared" si="218"/>
        <v/>
      </c>
      <c r="IQ79" s="16">
        <v>372400</v>
      </c>
      <c r="IR79" s="17">
        <f t="shared" si="219"/>
        <v>-0.60863930885529161</v>
      </c>
      <c r="IS79" s="49">
        <v>257200</v>
      </c>
      <c r="IT79" s="17">
        <f t="shared" si="123"/>
        <v>-0.11101511879049676</v>
      </c>
      <c r="IU79" s="16" t="s">
        <v>86</v>
      </c>
      <c r="IV79" s="17" t="str">
        <f t="shared" si="220"/>
        <v/>
      </c>
      <c r="IW79" s="16">
        <v>0</v>
      </c>
      <c r="IX79" s="17" t="str">
        <f t="shared" si="221"/>
        <v/>
      </c>
      <c r="IY79" s="16" t="s">
        <v>86</v>
      </c>
      <c r="IZ79" s="17" t="str">
        <f t="shared" si="222"/>
        <v/>
      </c>
      <c r="JA79" s="16">
        <v>359800</v>
      </c>
      <c r="JB79" s="17">
        <f t="shared" si="223"/>
        <v>-0.55421166306695469</v>
      </c>
      <c r="JC79" s="49">
        <v>308600</v>
      </c>
      <c r="JD79" s="17">
        <f t="shared" si="128"/>
        <v>-0.3330453563714903</v>
      </c>
      <c r="JE79" s="16" t="s">
        <v>86</v>
      </c>
      <c r="JF79" s="17" t="str">
        <f t="shared" si="224"/>
        <v/>
      </c>
      <c r="JG79" s="16">
        <v>0</v>
      </c>
      <c r="JH79" s="17" t="str">
        <f t="shared" si="225"/>
        <v/>
      </c>
      <c r="JI79" s="16" t="s">
        <v>86</v>
      </c>
      <c r="JJ79" s="17" t="str">
        <f t="shared" si="226"/>
        <v/>
      </c>
      <c r="JK79" s="16">
        <v>374600</v>
      </c>
      <c r="JL79" s="17">
        <f t="shared" si="227"/>
        <v>-0.61814254859611228</v>
      </c>
      <c r="JM79" s="49">
        <v>0</v>
      </c>
      <c r="JN79" s="17" t="str">
        <f t="shared" si="133"/>
        <v/>
      </c>
      <c r="JO79" s="16">
        <v>281400</v>
      </c>
      <c r="JP79" s="17">
        <f t="shared" si="228"/>
        <v>-0.21555075593952483</v>
      </c>
      <c r="JQ79" s="16">
        <v>0</v>
      </c>
      <c r="JR79" s="17" t="str">
        <f t="shared" si="229"/>
        <v/>
      </c>
      <c r="JS79" s="16">
        <v>378600</v>
      </c>
      <c r="JT79" s="17">
        <f t="shared" si="230"/>
        <v>-0.63542116630669543</v>
      </c>
      <c r="JU79" s="49">
        <v>337700</v>
      </c>
      <c r="JV79" s="17">
        <f t="shared" si="137"/>
        <v>-0.4587473002159827</v>
      </c>
    </row>
    <row r="80" spans="2:282" ht="13.5" customHeight="1">
      <c r="B80" s="4">
        <v>22.5</v>
      </c>
      <c r="C80" s="4">
        <v>22.5</v>
      </c>
      <c r="D80" s="7">
        <v>236500</v>
      </c>
      <c r="E80" s="16"/>
      <c r="F80" s="17" t="str">
        <f t="shared" si="139"/>
        <v/>
      </c>
      <c r="G80" s="16">
        <v>326600</v>
      </c>
      <c r="H80" s="17">
        <f t="shared" si="140"/>
        <v>-0.38097251585623676</v>
      </c>
      <c r="I80" s="16">
        <v>0</v>
      </c>
      <c r="J80" s="17" t="str">
        <f t="shared" si="141"/>
        <v/>
      </c>
      <c r="K80" s="16" t="s">
        <v>86</v>
      </c>
      <c r="L80" s="17" t="str">
        <f t="shared" si="142"/>
        <v/>
      </c>
      <c r="M80" s="16">
        <v>401500</v>
      </c>
      <c r="N80" s="17">
        <f t="shared" si="143"/>
        <v>-0.69767441860465118</v>
      </c>
      <c r="O80" s="16">
        <v>391900</v>
      </c>
      <c r="P80" s="17">
        <f t="shared" si="5"/>
        <v>-0.6570824524312896</v>
      </c>
      <c r="Q80" s="16">
        <v>225600</v>
      </c>
      <c r="R80" s="17">
        <f t="shared" si="144"/>
        <v>4.6088794926004227E-2</v>
      </c>
      <c r="S80" s="16">
        <v>0</v>
      </c>
      <c r="T80" s="17" t="str">
        <f t="shared" si="145"/>
        <v/>
      </c>
      <c r="U80" s="16" t="s">
        <v>86</v>
      </c>
      <c r="V80" s="17" t="str">
        <f t="shared" si="146"/>
        <v/>
      </c>
      <c r="W80" s="16">
        <v>351000</v>
      </c>
      <c r="X80" s="17">
        <f t="shared" si="9"/>
        <v>-0.48414376321353064</v>
      </c>
      <c r="Y80" s="16">
        <v>270700</v>
      </c>
      <c r="Z80" s="17">
        <f t="shared" si="10"/>
        <v>-0.14460887949260043</v>
      </c>
      <c r="AA80" s="16">
        <v>318800</v>
      </c>
      <c r="AB80" s="17">
        <f t="shared" si="147"/>
        <v>-0.34799154334038057</v>
      </c>
      <c r="AC80" s="16" t="s">
        <v>86</v>
      </c>
      <c r="AD80" s="17" t="str">
        <f t="shared" si="148"/>
        <v/>
      </c>
      <c r="AE80" s="16" t="s">
        <v>86</v>
      </c>
      <c r="AF80" s="17" t="str">
        <f t="shared" si="149"/>
        <v/>
      </c>
      <c r="AG80" s="16">
        <v>382600</v>
      </c>
      <c r="AH80" s="17">
        <f t="shared" si="14"/>
        <v>-0.61775898520084571</v>
      </c>
      <c r="AI80" s="16" t="s">
        <v>86</v>
      </c>
      <c r="AJ80" s="17" t="str">
        <f t="shared" si="150"/>
        <v/>
      </c>
      <c r="AK80" s="16">
        <v>0</v>
      </c>
      <c r="AL80" s="17" t="str">
        <f t="shared" si="151"/>
        <v/>
      </c>
      <c r="AM80" s="16" t="s">
        <v>86</v>
      </c>
      <c r="AN80" s="17" t="str">
        <f t="shared" si="152"/>
        <v/>
      </c>
      <c r="AO80" s="16">
        <v>0</v>
      </c>
      <c r="AP80" s="17" t="str">
        <f t="shared" si="153"/>
        <v/>
      </c>
      <c r="AQ80" s="16">
        <v>0</v>
      </c>
      <c r="AR80" s="17" t="str">
        <f t="shared" si="19"/>
        <v/>
      </c>
      <c r="AS80" s="16">
        <v>260700</v>
      </c>
      <c r="AT80" s="17">
        <f t="shared" si="154"/>
        <v>-0.10232558139534884</v>
      </c>
      <c r="AU80" s="16">
        <v>0</v>
      </c>
      <c r="AV80" s="17" t="str">
        <f t="shared" si="155"/>
        <v/>
      </c>
      <c r="AW80" s="16">
        <v>394800</v>
      </c>
      <c r="AX80" s="17">
        <f t="shared" si="22"/>
        <v>-0.66934460887949265</v>
      </c>
      <c r="AY80" s="16">
        <v>312800</v>
      </c>
      <c r="AZ80" s="17">
        <f t="shared" si="23"/>
        <v>-0.32262156448202961</v>
      </c>
      <c r="BA80" s="16">
        <v>243900</v>
      </c>
      <c r="BB80" s="17">
        <f t="shared" si="156"/>
        <v>-3.1289640591966171E-2</v>
      </c>
      <c r="BC80" s="16">
        <v>0</v>
      </c>
      <c r="BD80" s="17" t="str">
        <f t="shared" si="157"/>
        <v/>
      </c>
      <c r="BE80" s="16">
        <v>327700</v>
      </c>
      <c r="BF80" s="17">
        <f t="shared" si="26"/>
        <v>-0.38562367864693448</v>
      </c>
      <c r="BG80" s="16">
        <v>292700</v>
      </c>
      <c r="BH80" s="17">
        <f t="shared" si="27"/>
        <v>-0.23763213530655392</v>
      </c>
      <c r="BI80" s="16" t="s">
        <v>86</v>
      </c>
      <c r="BJ80" s="17" t="str">
        <f t="shared" si="158"/>
        <v/>
      </c>
      <c r="BK80" s="16">
        <v>0</v>
      </c>
      <c r="BL80" s="17" t="str">
        <f t="shared" si="159"/>
        <v/>
      </c>
      <c r="BM80" s="16" t="s">
        <v>86</v>
      </c>
      <c r="BN80" s="17" t="str">
        <f t="shared" si="160"/>
        <v/>
      </c>
      <c r="BO80" s="16">
        <v>0</v>
      </c>
      <c r="BP80" s="17" t="str">
        <f t="shared" si="31"/>
        <v/>
      </c>
      <c r="BQ80" s="16">
        <v>0</v>
      </c>
      <c r="BR80" s="17" t="str">
        <f t="shared" si="32"/>
        <v/>
      </c>
      <c r="BS80" s="16">
        <v>279400</v>
      </c>
      <c r="BT80" s="17">
        <f t="shared" si="161"/>
        <v>-0.18139534883720931</v>
      </c>
      <c r="BU80" s="16">
        <v>243900</v>
      </c>
      <c r="BV80" s="17">
        <f t="shared" si="162"/>
        <v>-3.1289640591966171E-2</v>
      </c>
      <c r="BW80" s="16">
        <v>0</v>
      </c>
      <c r="BX80" s="17" t="str">
        <f t="shared" si="35"/>
        <v/>
      </c>
      <c r="BY80" s="16">
        <v>221300</v>
      </c>
      <c r="BZ80" s="17">
        <f t="shared" si="163"/>
        <v>6.4270613107822408E-2</v>
      </c>
      <c r="CA80" s="16">
        <v>0</v>
      </c>
      <c r="CB80" s="17" t="str">
        <f t="shared" si="164"/>
        <v/>
      </c>
      <c r="CC80" s="16" t="s">
        <v>86</v>
      </c>
      <c r="CD80" s="17" t="str">
        <f t="shared" si="165"/>
        <v/>
      </c>
      <c r="CE80" s="16">
        <v>0</v>
      </c>
      <c r="CF80" s="17" t="str">
        <f t="shared" si="39"/>
        <v/>
      </c>
      <c r="CG80" s="16">
        <v>265600</v>
      </c>
      <c r="CH80" s="17">
        <f t="shared" si="40"/>
        <v>-0.12304439746300211</v>
      </c>
      <c r="CI80" s="16" t="s">
        <v>86</v>
      </c>
      <c r="CJ80" s="17" t="str">
        <f t="shared" si="166"/>
        <v/>
      </c>
      <c r="CK80" s="16" t="s">
        <v>86</v>
      </c>
      <c r="CL80" s="17" t="str">
        <f t="shared" si="167"/>
        <v/>
      </c>
      <c r="CM80" s="16">
        <v>0</v>
      </c>
      <c r="CN80" s="17" t="str">
        <f t="shared" si="43"/>
        <v/>
      </c>
      <c r="CO80" s="16">
        <v>274200</v>
      </c>
      <c r="CP80" s="17">
        <f t="shared" si="168"/>
        <v>-0.15940803382663848</v>
      </c>
      <c r="CQ80" s="16">
        <v>0</v>
      </c>
      <c r="CR80" s="17" t="str">
        <f t="shared" si="169"/>
        <v/>
      </c>
      <c r="CS80" s="16">
        <v>289300</v>
      </c>
      <c r="CT80" s="17">
        <f t="shared" si="170"/>
        <v>-0.22325581395348837</v>
      </c>
      <c r="CU80" s="16">
        <v>0</v>
      </c>
      <c r="CV80" s="17" t="str">
        <f t="shared" si="47"/>
        <v/>
      </c>
      <c r="CW80" s="16">
        <v>252200</v>
      </c>
      <c r="CX80" s="17">
        <f t="shared" si="171"/>
        <v>-6.6384778012684983E-2</v>
      </c>
      <c r="CY80" s="16">
        <v>284800</v>
      </c>
      <c r="CZ80" s="17">
        <f t="shared" si="49"/>
        <v>-0.20422832980972516</v>
      </c>
      <c r="DA80" s="16">
        <v>0</v>
      </c>
      <c r="DB80" s="17" t="str">
        <f t="shared" si="172"/>
        <v/>
      </c>
      <c r="DC80" s="16" t="s">
        <v>86</v>
      </c>
      <c r="DD80" s="17" t="str">
        <f t="shared" si="173"/>
        <v/>
      </c>
      <c r="DE80" s="16">
        <v>0</v>
      </c>
      <c r="DF80" s="17" t="str">
        <f t="shared" si="174"/>
        <v/>
      </c>
      <c r="DG80" s="16" t="s">
        <v>86</v>
      </c>
      <c r="DH80" s="17" t="str">
        <f t="shared" si="175"/>
        <v/>
      </c>
      <c r="DI80" s="16">
        <v>0</v>
      </c>
      <c r="DJ80" s="17" t="str">
        <f t="shared" si="176"/>
        <v/>
      </c>
      <c r="DK80" s="16">
        <v>0</v>
      </c>
      <c r="DL80" s="17" t="str">
        <f t="shared" si="55"/>
        <v/>
      </c>
      <c r="DM80" s="16" t="s">
        <v>86</v>
      </c>
      <c r="DN80" s="17" t="str">
        <f t="shared" si="177"/>
        <v/>
      </c>
      <c r="DO80" s="16" t="s">
        <v>86</v>
      </c>
      <c r="DP80" s="17" t="str">
        <f t="shared" si="178"/>
        <v/>
      </c>
      <c r="DQ80" s="16" t="s">
        <v>86</v>
      </c>
      <c r="DR80" s="17" t="str">
        <f t="shared" si="179"/>
        <v/>
      </c>
      <c r="DS80" s="16">
        <v>0</v>
      </c>
      <c r="DT80" s="17" t="str">
        <f t="shared" si="59"/>
        <v/>
      </c>
      <c r="DU80" s="16">
        <v>219200</v>
      </c>
      <c r="DV80" s="17">
        <f t="shared" si="180"/>
        <v>7.3150105708245247E-2</v>
      </c>
      <c r="DW80" s="16">
        <v>0</v>
      </c>
      <c r="DX80" s="17" t="str">
        <f t="shared" si="181"/>
        <v/>
      </c>
      <c r="DY80" s="16" t="s">
        <v>86</v>
      </c>
      <c r="DZ80" s="17" t="str">
        <f t="shared" si="182"/>
        <v/>
      </c>
      <c r="EA80" s="16">
        <v>427400</v>
      </c>
      <c r="EB80" s="17">
        <f t="shared" si="63"/>
        <v>-0.80718816067653276</v>
      </c>
      <c r="EC80" s="16">
        <v>0</v>
      </c>
      <c r="ED80" s="17" t="str">
        <f t="shared" si="64"/>
        <v/>
      </c>
      <c r="EE80" s="16" t="s">
        <v>86</v>
      </c>
      <c r="EF80" s="17" t="str">
        <f t="shared" si="183"/>
        <v/>
      </c>
      <c r="EG80" s="16">
        <v>0</v>
      </c>
      <c r="EH80" s="17" t="str">
        <f t="shared" si="184"/>
        <v/>
      </c>
      <c r="EI80" s="16">
        <v>330800</v>
      </c>
      <c r="EJ80" s="17">
        <f t="shared" si="67"/>
        <v>-0.39873150105708244</v>
      </c>
      <c r="EK80" s="16">
        <v>0</v>
      </c>
      <c r="EL80" s="17" t="str">
        <f t="shared" si="68"/>
        <v/>
      </c>
      <c r="EM80" s="16">
        <v>225100</v>
      </c>
      <c r="EN80" s="17">
        <f t="shared" si="185"/>
        <v>4.8202959830866809E-2</v>
      </c>
      <c r="EO80" s="16">
        <v>184100</v>
      </c>
      <c r="EP80" s="17">
        <f t="shared" si="186"/>
        <v>0.2215644820295983</v>
      </c>
      <c r="EQ80" s="16">
        <v>0</v>
      </c>
      <c r="ER80" s="17" t="str">
        <f t="shared" si="71"/>
        <v/>
      </c>
      <c r="ES80" s="16">
        <v>289800</v>
      </c>
      <c r="ET80" s="17">
        <f t="shared" si="187"/>
        <v>-0.22536997885835094</v>
      </c>
      <c r="EU80" s="16">
        <v>0</v>
      </c>
      <c r="EV80" s="17" t="str">
        <f t="shared" si="188"/>
        <v/>
      </c>
      <c r="EW80" s="16" t="s">
        <v>86</v>
      </c>
      <c r="EX80" s="17" t="str">
        <f t="shared" si="189"/>
        <v/>
      </c>
      <c r="EY80" s="16">
        <v>0</v>
      </c>
      <c r="EZ80" s="17" t="str">
        <f t="shared" si="75"/>
        <v/>
      </c>
      <c r="FA80" s="16">
        <v>347800</v>
      </c>
      <c r="FB80" s="17">
        <f t="shared" si="76"/>
        <v>-0.47061310782241017</v>
      </c>
      <c r="FC80" s="16">
        <v>317900</v>
      </c>
      <c r="FD80" s="17">
        <f t="shared" si="190"/>
        <v>-0.34418604651162793</v>
      </c>
      <c r="FE80" s="16" t="s">
        <v>86</v>
      </c>
      <c r="FF80" s="17" t="str">
        <f t="shared" si="191"/>
        <v/>
      </c>
      <c r="FG80" s="16">
        <v>0</v>
      </c>
      <c r="FH80" s="17" t="str">
        <f t="shared" si="79"/>
        <v/>
      </c>
      <c r="FI80" s="16">
        <v>260700</v>
      </c>
      <c r="FJ80" s="17">
        <f t="shared" si="192"/>
        <v>-0.10232558139534884</v>
      </c>
      <c r="FK80" s="16">
        <v>0</v>
      </c>
      <c r="FL80" s="17" t="str">
        <f t="shared" si="193"/>
        <v/>
      </c>
      <c r="FM80" s="16">
        <v>391900</v>
      </c>
      <c r="FN80" s="17">
        <f t="shared" si="82"/>
        <v>-0.6570824524312896</v>
      </c>
      <c r="FO80" s="16">
        <v>312800</v>
      </c>
      <c r="FP80" s="17">
        <f t="shared" si="83"/>
        <v>-0.32262156448202961</v>
      </c>
      <c r="FQ80" s="16">
        <v>270400</v>
      </c>
      <c r="FR80" s="17">
        <f t="shared" si="194"/>
        <v>-0.14334038054968287</v>
      </c>
      <c r="FS80" s="16">
        <v>239000</v>
      </c>
      <c r="FT80" s="17">
        <f t="shared" si="195"/>
        <v>-1.0570824524312896E-2</v>
      </c>
      <c r="FU80" s="16">
        <v>0</v>
      </c>
      <c r="FV80" s="17" t="str">
        <f t="shared" si="86"/>
        <v/>
      </c>
      <c r="FW80" s="16">
        <v>264300</v>
      </c>
      <c r="FX80" s="17">
        <f t="shared" si="196"/>
        <v>-0.1175475687103594</v>
      </c>
      <c r="FY80" s="16">
        <v>0</v>
      </c>
      <c r="FZ80" s="17" t="str">
        <f t="shared" si="197"/>
        <v/>
      </c>
      <c r="GA80" s="16" t="s">
        <v>86</v>
      </c>
      <c r="GB80" s="17" t="str">
        <f t="shared" si="198"/>
        <v/>
      </c>
      <c r="GC80" s="16">
        <v>391700</v>
      </c>
      <c r="GD80" s="17">
        <f t="shared" si="199"/>
        <v>-0.65623678646934458</v>
      </c>
      <c r="GE80" s="16">
        <v>317200</v>
      </c>
      <c r="GF80" s="17">
        <f t="shared" si="91"/>
        <v>-0.34122621564482031</v>
      </c>
      <c r="GG80" s="16">
        <v>282200</v>
      </c>
      <c r="GH80" s="17">
        <f t="shared" si="200"/>
        <v>-0.19323467230443975</v>
      </c>
      <c r="GI80" s="16" t="s">
        <v>86</v>
      </c>
      <c r="GJ80" s="17" t="str">
        <f t="shared" si="201"/>
        <v/>
      </c>
      <c r="GK80" s="16">
        <v>276000</v>
      </c>
      <c r="GL80" s="17">
        <f t="shared" si="94"/>
        <v>-0.16701902748414377</v>
      </c>
      <c r="GM80" s="16">
        <v>331900</v>
      </c>
      <c r="GN80" s="17">
        <f t="shared" si="202"/>
        <v>-0.40338266384778015</v>
      </c>
      <c r="GO80" s="16">
        <v>398300</v>
      </c>
      <c r="GP80" s="17">
        <f t="shared" si="96"/>
        <v>-0.68414376321353065</v>
      </c>
      <c r="GQ80" s="16" t="s">
        <v>86</v>
      </c>
      <c r="GR80" s="17" t="str">
        <f t="shared" si="203"/>
        <v/>
      </c>
      <c r="GS80" s="16">
        <v>0</v>
      </c>
      <c r="GT80" s="17" t="str">
        <f t="shared" si="98"/>
        <v/>
      </c>
      <c r="GU80" s="16" t="s">
        <v>86</v>
      </c>
      <c r="GV80" s="17" t="str">
        <f t="shared" si="204"/>
        <v/>
      </c>
      <c r="GW80" s="16">
        <v>0</v>
      </c>
      <c r="GX80" s="17" t="str">
        <f t="shared" si="100"/>
        <v/>
      </c>
      <c r="GY80" s="16" t="s">
        <v>86</v>
      </c>
      <c r="GZ80" s="17" t="str">
        <f t="shared" si="205"/>
        <v/>
      </c>
      <c r="HA80" s="16">
        <v>0</v>
      </c>
      <c r="HB80" s="17" t="str">
        <f t="shared" si="206"/>
        <v/>
      </c>
      <c r="HC80" s="16" t="s">
        <v>86</v>
      </c>
      <c r="HD80" s="17" t="str">
        <f t="shared" si="207"/>
        <v/>
      </c>
      <c r="HE80" s="16">
        <v>388100</v>
      </c>
      <c r="HF80" s="17">
        <f t="shared" si="208"/>
        <v>-0.64101479915433401</v>
      </c>
      <c r="HG80" s="16">
        <v>0</v>
      </c>
      <c r="HH80" s="17" t="str">
        <f t="shared" si="105"/>
        <v/>
      </c>
      <c r="HI80" s="96">
        <v>299600</v>
      </c>
      <c r="HJ80" s="17">
        <f t="shared" si="209"/>
        <v>-0.26680761099365752</v>
      </c>
      <c r="HK80" s="49">
        <v>391600</v>
      </c>
      <c r="HL80" s="17">
        <f t="shared" si="107"/>
        <v>-0.65581395348837213</v>
      </c>
      <c r="HM80" s="16">
        <v>283000</v>
      </c>
      <c r="HN80" s="17">
        <f t="shared" si="210"/>
        <v>-0.19661733615221988</v>
      </c>
      <c r="HO80" s="16">
        <v>378200</v>
      </c>
      <c r="HP80" s="17">
        <f t="shared" si="211"/>
        <v>-0.59915433403805496</v>
      </c>
      <c r="HQ80" s="49">
        <v>0</v>
      </c>
      <c r="HR80" s="17" t="str">
        <f t="shared" si="110"/>
        <v/>
      </c>
      <c r="HS80" s="16" t="s">
        <v>86</v>
      </c>
      <c r="HT80" s="17" t="str">
        <f t="shared" si="212"/>
        <v/>
      </c>
      <c r="HU80" s="16">
        <v>0</v>
      </c>
      <c r="HV80" s="17" t="str">
        <f t="shared" si="213"/>
        <v/>
      </c>
      <c r="HW80" s="16">
        <v>321900</v>
      </c>
      <c r="HX80" s="17">
        <f t="shared" si="113"/>
        <v>-0.36109936575052853</v>
      </c>
      <c r="HY80" s="49">
        <v>0</v>
      </c>
      <c r="HZ80" s="17" t="str">
        <f t="shared" si="114"/>
        <v/>
      </c>
      <c r="IA80" s="16" t="s">
        <v>86</v>
      </c>
      <c r="IB80" s="17" t="str">
        <f t="shared" si="214"/>
        <v/>
      </c>
      <c r="IC80" s="16">
        <v>0</v>
      </c>
      <c r="ID80" s="17" t="str">
        <f t="shared" si="215"/>
        <v/>
      </c>
      <c r="IE80" s="16">
        <v>548800</v>
      </c>
      <c r="IF80" s="17">
        <f t="shared" si="117"/>
        <v>-1.320507399577167</v>
      </c>
      <c r="IG80" s="49">
        <v>0</v>
      </c>
      <c r="IH80" s="17" t="str">
        <f t="shared" si="118"/>
        <v/>
      </c>
      <c r="II80" s="49">
        <v>0</v>
      </c>
      <c r="IJ80" s="47" t="str">
        <f t="shared" si="138"/>
        <v/>
      </c>
      <c r="IK80" s="89">
        <v>219500</v>
      </c>
      <c r="IL80" s="17">
        <f t="shared" si="216"/>
        <v>7.1881606765327691E-2</v>
      </c>
      <c r="IM80" s="16">
        <v>0</v>
      </c>
      <c r="IN80" s="17" t="str">
        <f t="shared" si="217"/>
        <v/>
      </c>
      <c r="IO80" s="16" t="s">
        <v>86</v>
      </c>
      <c r="IP80" s="17" t="str">
        <f t="shared" si="218"/>
        <v/>
      </c>
      <c r="IQ80" s="16">
        <v>389200</v>
      </c>
      <c r="IR80" s="17">
        <f t="shared" si="219"/>
        <v>-0.64566596194503167</v>
      </c>
      <c r="IS80" s="49">
        <v>263400</v>
      </c>
      <c r="IT80" s="17">
        <f t="shared" si="123"/>
        <v>-0.11374207188160676</v>
      </c>
      <c r="IU80" s="16" t="s">
        <v>86</v>
      </c>
      <c r="IV80" s="17" t="str">
        <f t="shared" si="220"/>
        <v/>
      </c>
      <c r="IW80" s="16">
        <v>0</v>
      </c>
      <c r="IX80" s="17" t="str">
        <f t="shared" si="221"/>
        <v/>
      </c>
      <c r="IY80" s="16" t="s">
        <v>86</v>
      </c>
      <c r="IZ80" s="17" t="str">
        <f t="shared" si="222"/>
        <v/>
      </c>
      <c r="JA80" s="16">
        <v>375900</v>
      </c>
      <c r="JB80" s="17">
        <f t="shared" si="223"/>
        <v>-0.58942917547568707</v>
      </c>
      <c r="JC80" s="49">
        <v>316100</v>
      </c>
      <c r="JD80" s="17">
        <f t="shared" si="128"/>
        <v>-0.33657505285412265</v>
      </c>
      <c r="JE80" s="16" t="s">
        <v>86</v>
      </c>
      <c r="JF80" s="17" t="str">
        <f t="shared" si="224"/>
        <v/>
      </c>
      <c r="JG80" s="16">
        <v>0</v>
      </c>
      <c r="JH80" s="17" t="str">
        <f t="shared" si="225"/>
        <v/>
      </c>
      <c r="JI80" s="16" t="s">
        <v>86</v>
      </c>
      <c r="JJ80" s="17" t="str">
        <f t="shared" si="226"/>
        <v/>
      </c>
      <c r="JK80" s="16">
        <v>391400</v>
      </c>
      <c r="JL80" s="17">
        <f t="shared" si="227"/>
        <v>-0.65496828752642711</v>
      </c>
      <c r="JM80" s="49">
        <v>0</v>
      </c>
      <c r="JN80" s="17" t="str">
        <f t="shared" si="133"/>
        <v/>
      </c>
      <c r="JO80" s="16">
        <v>287700</v>
      </c>
      <c r="JP80" s="17">
        <f t="shared" si="228"/>
        <v>-0.21649048625792811</v>
      </c>
      <c r="JQ80" s="16">
        <v>0</v>
      </c>
      <c r="JR80" s="17" t="str">
        <f t="shared" si="229"/>
        <v/>
      </c>
      <c r="JS80" s="16">
        <v>395600</v>
      </c>
      <c r="JT80" s="17">
        <f t="shared" si="230"/>
        <v>-0.67272727272727273</v>
      </c>
      <c r="JU80" s="49">
        <v>345200</v>
      </c>
      <c r="JV80" s="17">
        <f t="shared" si="137"/>
        <v>-0.45961945031712476</v>
      </c>
    </row>
    <row r="81" spans="2:282" ht="13.5" customHeight="1">
      <c r="B81" s="4">
        <v>23</v>
      </c>
      <c r="C81" s="4">
        <v>23</v>
      </c>
      <c r="D81" s="7">
        <v>241500</v>
      </c>
      <c r="E81" s="16"/>
      <c r="F81" s="17" t="str">
        <f t="shared" ref="F81:F95" si="231">IFERROR(IF(($D81-E81)/$D81=1,"",($D81-E81)/$D81),"")</f>
        <v/>
      </c>
      <c r="G81" s="16">
        <v>333900</v>
      </c>
      <c r="H81" s="17">
        <f t="shared" ref="H81:H95" si="232">IFERROR(IF(($D81-G81)/$D81=1,"",($D81-G81)/$D81),"")</f>
        <v>-0.38260869565217392</v>
      </c>
      <c r="I81" s="16">
        <v>0</v>
      </c>
      <c r="J81" s="17" t="str">
        <f t="shared" ref="J81:J95" si="233">IFERROR(IF(($D81-I81)/$D81=1,"",($D81-I81)/$D81),"")</f>
        <v/>
      </c>
      <c r="K81" s="16" t="s">
        <v>86</v>
      </c>
      <c r="L81" s="17" t="str">
        <f t="shared" ref="L81:L95" si="234">IFERROR(IF(($D81-K81)/$D81=1,"",($D81-K81)/$D81),"")</f>
        <v/>
      </c>
      <c r="M81" s="16">
        <v>401500</v>
      </c>
      <c r="N81" s="17">
        <f t="shared" ref="N81:N95" si="235">IFERROR(IF(($D81-M81)/$D81=1,"",($D81-M81)/$D81),"")</f>
        <v>-0.66252587991718426</v>
      </c>
      <c r="O81" s="16">
        <v>400700</v>
      </c>
      <c r="P81" s="17">
        <f t="shared" ref="P81:P95" si="236">IFERROR(IF(($D81-O81)/$D81=1,"",($D81-O81)/$D81),"")</f>
        <v>-0.65921325051759838</v>
      </c>
      <c r="Q81" s="16">
        <v>229700</v>
      </c>
      <c r="R81" s="17">
        <f t="shared" ref="R81:R95" si="237">IFERROR(IF(($D81-Q81)/$D81=1,"",($D81-Q81)/$D81),"")</f>
        <v>4.8861283643892341E-2</v>
      </c>
      <c r="S81" s="16">
        <v>0</v>
      </c>
      <c r="T81" s="17" t="str">
        <f t="shared" ref="T81:T95" si="238">IFERROR(IF(($D81-S81)/$D81=1,"",($D81-S81)/$D81),"")</f>
        <v/>
      </c>
      <c r="U81" s="16" t="s">
        <v>86</v>
      </c>
      <c r="V81" s="17" t="str">
        <f t="shared" ref="V81:V95" si="239">IFERROR(IF(($D81-U81)/$D81=1,"",($D81-U81)/$D81),"")</f>
        <v/>
      </c>
      <c r="W81" s="16">
        <v>351000</v>
      </c>
      <c r="X81" s="17">
        <f t="shared" ref="X81:X95" si="240">IFERROR(IF(($D81-W81)/$D81=1,"",($D81-W81)/$D81),"")</f>
        <v>-0.453416149068323</v>
      </c>
      <c r="Y81" s="16">
        <v>275600</v>
      </c>
      <c r="Z81" s="17">
        <f t="shared" ref="Z81:Z95" si="241">IFERROR(IF(($D81-Y81)/$D81=1,"",($D81-Y81)/$D81),"")</f>
        <v>-0.14120082815734988</v>
      </c>
      <c r="AA81" s="16">
        <v>324500</v>
      </c>
      <c r="AB81" s="17">
        <f t="shared" ref="AB81:AB95" si="242">IFERROR(IF(($D81-AA81)/$D81=1,"",($D81-AA81)/$D81),"")</f>
        <v>-0.34368530020703936</v>
      </c>
      <c r="AC81" s="16" t="s">
        <v>86</v>
      </c>
      <c r="AD81" s="17" t="str">
        <f t="shared" ref="AD81:AD95" si="243">IFERROR(IF(($D81-AC81)/$D81=1,"",($D81-AC81)/$D81),"")</f>
        <v/>
      </c>
      <c r="AE81" s="16" t="s">
        <v>86</v>
      </c>
      <c r="AF81" s="17" t="str">
        <f t="shared" ref="AF81:AF95" si="244">IFERROR(IF(($D81-AE81)/$D81=1,"",($D81-AE81)/$D81),"")</f>
        <v/>
      </c>
      <c r="AG81" s="16">
        <v>389400</v>
      </c>
      <c r="AH81" s="17">
        <f t="shared" ref="AH81:AH95" si="245">IFERROR(IF(($D81-AG81)/$D81=1,"",($D81-AG81)/$D81),"")</f>
        <v>-0.61242236024844721</v>
      </c>
      <c r="AI81" s="16" t="s">
        <v>86</v>
      </c>
      <c r="AJ81" s="17" t="str">
        <f t="shared" ref="AJ81:AJ95" si="246">IFERROR(IF(($D81-AI81)/$D81=1,"",($D81-AI81)/$D81),"")</f>
        <v/>
      </c>
      <c r="AK81" s="16">
        <v>0</v>
      </c>
      <c r="AL81" s="17" t="str">
        <f t="shared" ref="AL81:AL95" si="247">IFERROR(IF(($D81-AK81)/$D81=1,"",($D81-AK81)/$D81),"")</f>
        <v/>
      </c>
      <c r="AM81" s="16" t="s">
        <v>86</v>
      </c>
      <c r="AN81" s="17" t="str">
        <f t="shared" ref="AN81:AN95" si="248">IFERROR(IF(($D81-AM81)/$D81=1,"",($D81-AM81)/$D81),"")</f>
        <v/>
      </c>
      <c r="AO81" s="16">
        <v>0</v>
      </c>
      <c r="AP81" s="17" t="str">
        <f t="shared" ref="AP81:AP95" si="249">IFERROR(IF(($D81-AO81)/$D81=1,"",($D81-AO81)/$D81),"")</f>
        <v/>
      </c>
      <c r="AQ81" s="16">
        <v>0</v>
      </c>
      <c r="AR81" s="17" t="str">
        <f t="shared" ref="AR81:AR95" si="250">IFERROR(IF(($D81-AQ81)/$D81=1,"",($D81-AQ81)/$D81),"")</f>
        <v/>
      </c>
      <c r="AS81" s="16">
        <v>266400</v>
      </c>
      <c r="AT81" s="17">
        <f t="shared" ref="AT81:AT95" si="251">IFERROR(IF(($D81-AS81)/$D81=1,"",($D81-AS81)/$D81),"")</f>
        <v>-0.1031055900621118</v>
      </c>
      <c r="AU81" s="16">
        <v>0</v>
      </c>
      <c r="AV81" s="17" t="str">
        <f t="shared" ref="AV81:AV95" si="252">IFERROR(IF(($D81-AU81)/$D81=1,"",($D81-AU81)/$D81),"")</f>
        <v/>
      </c>
      <c r="AW81" s="16">
        <v>394800</v>
      </c>
      <c r="AX81" s="17">
        <f t="shared" ref="AX81:AX95" si="253">IFERROR(IF(($D81-AW81)/$D81=1,"",($D81-AW81)/$D81),"")</f>
        <v>-0.63478260869565217</v>
      </c>
      <c r="AY81" s="16">
        <v>319700</v>
      </c>
      <c r="AZ81" s="17">
        <f t="shared" ref="AZ81:AZ95" si="254">IFERROR(IF(($D81-AY81)/$D81=1,"",($D81-AY81)/$D81),"")</f>
        <v>-0.32380952380952382</v>
      </c>
      <c r="BA81" s="16">
        <v>249200</v>
      </c>
      <c r="BB81" s="17">
        <f t="shared" ref="BB81:BB95" si="255">IFERROR(IF(($D81-BA81)/$D81=1,"",($D81-BA81)/$D81),"")</f>
        <v>-3.1884057971014491E-2</v>
      </c>
      <c r="BC81" s="16">
        <v>0</v>
      </c>
      <c r="BD81" s="17" t="str">
        <f t="shared" ref="BD81:BD95" si="256">IFERROR(IF(($D81-BC81)/$D81=1,"",($D81-BC81)/$D81),"")</f>
        <v/>
      </c>
      <c r="BE81" s="16">
        <v>327700</v>
      </c>
      <c r="BF81" s="17">
        <f t="shared" ref="BF81:BF95" si="257">IFERROR(IF(($D81-BE81)/$D81=1,"",($D81-BE81)/$D81),"")</f>
        <v>-0.35693581780538303</v>
      </c>
      <c r="BG81" s="16">
        <v>299000</v>
      </c>
      <c r="BH81" s="17">
        <f t="shared" ref="BH81:BH95" si="258">IFERROR(IF(($D81-BG81)/$D81=1,"",($D81-BG81)/$D81),"")</f>
        <v>-0.23809523809523808</v>
      </c>
      <c r="BI81" s="16" t="s">
        <v>86</v>
      </c>
      <c r="BJ81" s="17" t="str">
        <f t="shared" ref="BJ81:BJ95" si="259">IFERROR(IF(($D81-BI81)/$D81=1,"",($D81-BI81)/$D81),"")</f>
        <v/>
      </c>
      <c r="BK81" s="16">
        <v>0</v>
      </c>
      <c r="BL81" s="17" t="str">
        <f t="shared" ref="BL81:BL95" si="260">IFERROR(IF(($D81-BK81)/$D81=1,"",($D81-BK81)/$D81),"")</f>
        <v/>
      </c>
      <c r="BM81" s="16" t="s">
        <v>86</v>
      </c>
      <c r="BN81" s="17" t="str">
        <f t="shared" ref="BN81:BN95" si="261">IFERROR(IF(($D81-BM81)/$D81=1,"",($D81-BM81)/$D81),"")</f>
        <v/>
      </c>
      <c r="BO81" s="16">
        <v>0</v>
      </c>
      <c r="BP81" s="17" t="str">
        <f t="shared" ref="BP81:BP95" si="262">IFERROR(IF(($D81-BO81)/$D81=1,"",($D81-BO81)/$D81),"")</f>
        <v/>
      </c>
      <c r="BQ81" s="16">
        <v>0</v>
      </c>
      <c r="BR81" s="17" t="str">
        <f t="shared" ref="BR81:BR95" si="263">IFERROR(IF(($D81-BQ81)/$D81=1,"",($D81-BQ81)/$D81),"")</f>
        <v/>
      </c>
      <c r="BS81" s="16">
        <v>283700</v>
      </c>
      <c r="BT81" s="17">
        <f t="shared" ref="BT81:BT95" si="264">IFERROR(IF(($D81-BS81)/$D81=1,"",($D81-BS81)/$D81),"")</f>
        <v>-0.17474120082815736</v>
      </c>
      <c r="BU81" s="16">
        <v>249200</v>
      </c>
      <c r="BV81" s="17">
        <f t="shared" ref="BV81:BV95" si="265">IFERROR(IF(($D81-BU81)/$D81=1,"",($D81-BU81)/$D81),"")</f>
        <v>-3.1884057971014491E-2</v>
      </c>
      <c r="BW81" s="16">
        <v>0</v>
      </c>
      <c r="BX81" s="17" t="str">
        <f t="shared" ref="BX81:BX95" si="266">IFERROR(IF(($D81-BW81)/$D81=1,"",($D81-BW81)/$D81),"")</f>
        <v/>
      </c>
      <c r="BY81" s="16">
        <v>225500</v>
      </c>
      <c r="BZ81" s="17">
        <f t="shared" ref="BZ81:BZ95" si="267">IFERROR(IF(($D81-BY81)/$D81=1,"",($D81-BY81)/$D81),"")</f>
        <v>6.6252587991718431E-2</v>
      </c>
      <c r="CA81" s="16">
        <v>0</v>
      </c>
      <c r="CB81" s="17" t="str">
        <f t="shared" ref="CB81:CB95" si="268">IFERROR(IF(($D81-CA81)/$D81=1,"",($D81-CA81)/$D81),"")</f>
        <v/>
      </c>
      <c r="CC81" s="16" t="s">
        <v>86</v>
      </c>
      <c r="CD81" s="17" t="str">
        <f t="shared" ref="CD81:CD95" si="269">IFERROR(IF(($D81-CC81)/$D81=1,"",($D81-CC81)/$D81),"")</f>
        <v/>
      </c>
      <c r="CE81" s="16">
        <v>0</v>
      </c>
      <c r="CF81" s="17" t="str">
        <f t="shared" ref="CF81:CF95" si="270">IFERROR(IF(($D81-CE81)/$D81=1,"",($D81-CE81)/$D81),"")</f>
        <v/>
      </c>
      <c r="CG81" s="16">
        <v>270600</v>
      </c>
      <c r="CH81" s="17">
        <f t="shared" ref="CH81:CH95" si="271">IFERROR(IF(($D81-CG81)/$D81=1,"",($D81-CG81)/$D81),"")</f>
        <v>-0.12049689440993788</v>
      </c>
      <c r="CI81" s="16" t="s">
        <v>86</v>
      </c>
      <c r="CJ81" s="17" t="str">
        <f t="shared" ref="CJ81:CJ95" si="272">IFERROR(IF(($D81-CI81)/$D81=1,"",($D81-CI81)/$D81),"")</f>
        <v/>
      </c>
      <c r="CK81" s="16" t="s">
        <v>86</v>
      </c>
      <c r="CL81" s="17" t="str">
        <f t="shared" ref="CL81:CL95" si="273">IFERROR(IF(($D81-CK81)/$D81=1,"",($D81-CK81)/$D81),"")</f>
        <v/>
      </c>
      <c r="CM81" s="16">
        <v>0</v>
      </c>
      <c r="CN81" s="17" t="str">
        <f t="shared" ref="CN81:CN95" si="274">IFERROR(IF(($D81-CM81)/$D81=1,"",($D81-CM81)/$D81),"")</f>
        <v/>
      </c>
      <c r="CO81" s="16">
        <v>280300</v>
      </c>
      <c r="CP81" s="17">
        <f t="shared" ref="CP81:CP95" si="275">IFERROR(IF(($D81-CO81)/$D81=1,"",($D81-CO81)/$D81),"")</f>
        <v>-0.1606625258799172</v>
      </c>
      <c r="CQ81" s="16">
        <v>0</v>
      </c>
      <c r="CR81" s="17" t="str">
        <f t="shared" ref="CR81:CR95" si="276">IFERROR(IF(($D81-CQ81)/$D81=1,"",($D81-CQ81)/$D81),"")</f>
        <v/>
      </c>
      <c r="CS81" s="16">
        <v>289300</v>
      </c>
      <c r="CT81" s="17">
        <f t="shared" ref="CT81:CT95" si="277">IFERROR(IF(($D81-CS81)/$D81=1,"",($D81-CS81)/$D81),"")</f>
        <v>-0.1979296066252588</v>
      </c>
      <c r="CU81" s="16">
        <v>0</v>
      </c>
      <c r="CV81" s="17" t="str">
        <f t="shared" ref="CV81:CV95" si="278">IFERROR(IF(($D81-CU81)/$D81=1,"",($D81-CU81)/$D81),"")</f>
        <v/>
      </c>
      <c r="CW81" s="16">
        <v>256500</v>
      </c>
      <c r="CX81" s="17">
        <f t="shared" ref="CX81:CX95" si="279">IFERROR(IF(($D81-CW81)/$D81=1,"",($D81-CW81)/$D81),"")</f>
        <v>-6.2111801242236024E-2</v>
      </c>
      <c r="CY81" s="16">
        <v>291000</v>
      </c>
      <c r="CZ81" s="17">
        <f t="shared" ref="CZ81:CZ95" si="280">IFERROR(IF(($D81-CY81)/$D81=1,"",($D81-CY81)/$D81),"")</f>
        <v>-0.20496894409937888</v>
      </c>
      <c r="DA81" s="16">
        <v>0</v>
      </c>
      <c r="DB81" s="17" t="str">
        <f t="shared" ref="DB81:DB95" si="281">IFERROR(IF(($D81-DA81)/$D81=1,"",($D81-DA81)/$D81),"")</f>
        <v/>
      </c>
      <c r="DC81" s="16" t="s">
        <v>86</v>
      </c>
      <c r="DD81" s="17" t="str">
        <f t="shared" ref="DD81:DD95" si="282">IFERROR(IF(($D81-DC81)/$D81=1,"",($D81-DC81)/$D81),"")</f>
        <v/>
      </c>
      <c r="DE81" s="16">
        <v>0</v>
      </c>
      <c r="DF81" s="17" t="str">
        <f t="shared" ref="DF81:DF95" si="283">IFERROR(IF(($D81-DE81)/$D81=1,"",($D81-DE81)/$D81),"")</f>
        <v/>
      </c>
      <c r="DG81" s="16" t="s">
        <v>86</v>
      </c>
      <c r="DH81" s="17" t="str">
        <f t="shared" ref="DH81:DH95" si="284">IFERROR(IF(($D81-DG81)/$D81=1,"",($D81-DG81)/$D81),"")</f>
        <v/>
      </c>
      <c r="DI81" s="16">
        <v>0</v>
      </c>
      <c r="DJ81" s="17" t="str">
        <f t="shared" ref="DJ81:DJ95" si="285">IFERROR(IF(($D81-DI81)/$D81=1,"",($D81-DI81)/$D81),"")</f>
        <v/>
      </c>
      <c r="DK81" s="16">
        <v>0</v>
      </c>
      <c r="DL81" s="17" t="str">
        <f t="shared" ref="DL81:DL95" si="286">IFERROR(IF(($D81-DK81)/$D81=1,"",($D81-DK81)/$D81),"")</f>
        <v/>
      </c>
      <c r="DM81" s="16" t="s">
        <v>86</v>
      </c>
      <c r="DN81" s="17" t="str">
        <f t="shared" ref="DN81:DN95" si="287">IFERROR(IF(($D81-DM81)/$D81=1,"",($D81-DM81)/$D81),"")</f>
        <v/>
      </c>
      <c r="DO81" s="16" t="s">
        <v>86</v>
      </c>
      <c r="DP81" s="17" t="str">
        <f t="shared" ref="DP81:DP95" si="288">IFERROR(IF(($D81-DO81)/$D81=1,"",($D81-DO81)/$D81),"")</f>
        <v/>
      </c>
      <c r="DQ81" s="16" t="s">
        <v>86</v>
      </c>
      <c r="DR81" s="17" t="str">
        <f t="shared" ref="DR81:DR95" si="289">IFERROR(IF(($D81-DQ81)/$D81=1,"",($D81-DQ81)/$D81),"")</f>
        <v/>
      </c>
      <c r="DS81" s="16">
        <v>0</v>
      </c>
      <c r="DT81" s="17" t="str">
        <f t="shared" ref="DT81:DT95" si="290">IFERROR(IF(($D81-DS81)/$D81=1,"",($D81-DS81)/$D81),"")</f>
        <v/>
      </c>
      <c r="DU81" s="16">
        <v>224000</v>
      </c>
      <c r="DV81" s="17">
        <f t="shared" ref="DV81:DV95" si="291">IFERROR(IF(($D81-DU81)/$D81=1,"",($D81-DU81)/$D81),"")</f>
        <v>7.2463768115942032E-2</v>
      </c>
      <c r="DW81" s="16">
        <v>0</v>
      </c>
      <c r="DX81" s="17" t="str">
        <f t="shared" ref="DX81:DX95" si="292">IFERROR(IF(($D81-DW81)/$D81=1,"",($D81-DW81)/$D81),"")</f>
        <v/>
      </c>
      <c r="DY81" s="16" t="s">
        <v>86</v>
      </c>
      <c r="DZ81" s="17" t="str">
        <f t="shared" ref="DZ81:DZ95" si="293">IFERROR(IF(($D81-DY81)/$D81=1,"",($D81-DY81)/$D81),"")</f>
        <v/>
      </c>
      <c r="EA81" s="16">
        <v>427400</v>
      </c>
      <c r="EB81" s="17">
        <f t="shared" ref="EB81:EB95" si="294">IFERROR(IF(($D81-EA81)/$D81=1,"",($D81-EA81)/$D81),"")</f>
        <v>-0.76977225672877847</v>
      </c>
      <c r="EC81" s="16">
        <v>0</v>
      </c>
      <c r="ED81" s="17" t="str">
        <f t="shared" ref="ED81:ED95" si="295">IFERROR(IF(($D81-EC81)/$D81=1,"",($D81-EC81)/$D81),"")</f>
        <v/>
      </c>
      <c r="EE81" s="16" t="s">
        <v>86</v>
      </c>
      <c r="EF81" s="17" t="str">
        <f t="shared" ref="EF81:EF95" si="296">IFERROR(IF(($D81-EE81)/$D81=1,"",($D81-EE81)/$D81),"")</f>
        <v/>
      </c>
      <c r="EG81" s="16">
        <v>0</v>
      </c>
      <c r="EH81" s="17" t="str">
        <f t="shared" ref="EH81:EH95" si="297">IFERROR(IF(($D81-EG81)/$D81=1,"",($D81-EG81)/$D81),"")</f>
        <v/>
      </c>
      <c r="EI81" s="16">
        <v>330800</v>
      </c>
      <c r="EJ81" s="17">
        <f t="shared" ref="EJ81:EJ95" si="298">IFERROR(IF(($D81-EI81)/$D81=1,"",($D81-EI81)/$D81),"")</f>
        <v>-0.36977225672877845</v>
      </c>
      <c r="EK81" s="16">
        <v>0</v>
      </c>
      <c r="EL81" s="17" t="str">
        <f t="shared" ref="EL81:EL95" si="299">IFERROR(IF(($D81-EK81)/$D81=1,"",($D81-EK81)/$D81),"")</f>
        <v/>
      </c>
      <c r="EM81" s="16">
        <v>229500</v>
      </c>
      <c r="EN81" s="17">
        <f t="shared" ref="EN81:EN95" si="300">IFERROR(IF(($D81-EM81)/$D81=1,"",($D81-EM81)/$D81),"")</f>
        <v>4.9689440993788817E-2</v>
      </c>
      <c r="EO81" s="16">
        <v>188000</v>
      </c>
      <c r="EP81" s="17">
        <f t="shared" ref="EP81:EP95" si="301">IFERROR(IF(($D81-EO81)/$D81=1,"",($D81-EO81)/$D81),"")</f>
        <v>0.22153209109730848</v>
      </c>
      <c r="EQ81" s="16">
        <v>0</v>
      </c>
      <c r="ER81" s="17" t="str">
        <f t="shared" ref="ER81:ER95" si="302">IFERROR(IF(($D81-EQ81)/$D81=1,"",($D81-EQ81)/$D81),"")</f>
        <v/>
      </c>
      <c r="ES81" s="16">
        <v>293700</v>
      </c>
      <c r="ET81" s="17">
        <f t="shared" ref="ET81:ET95" si="303">IFERROR(IF(($D81-ES81)/$D81=1,"",($D81-ES81)/$D81),"")</f>
        <v>-0.21614906832298136</v>
      </c>
      <c r="EU81" s="16">
        <v>0</v>
      </c>
      <c r="EV81" s="17" t="str">
        <f t="shared" ref="EV81:EV95" si="304">IFERROR(IF(($D81-EU81)/$D81=1,"",($D81-EU81)/$D81),"")</f>
        <v/>
      </c>
      <c r="EW81" s="16" t="s">
        <v>86</v>
      </c>
      <c r="EX81" s="17" t="str">
        <f t="shared" ref="EX81:EX95" si="305">IFERROR(IF(($D81-EW81)/$D81=1,"",($D81-EW81)/$D81),"")</f>
        <v/>
      </c>
      <c r="EY81" s="16">
        <v>0</v>
      </c>
      <c r="EZ81" s="17" t="str">
        <f t="shared" ref="EZ81:EZ95" si="306">IFERROR(IF(($D81-EY81)/$D81=1,"",($D81-EY81)/$D81),"")</f>
        <v/>
      </c>
      <c r="FA81" s="16">
        <v>352400</v>
      </c>
      <c r="FB81" s="17">
        <f t="shared" ref="FB81:FB95" si="307">IFERROR(IF(($D81-FA81)/$D81=1,"",($D81-FA81)/$D81),"")</f>
        <v>-0.45921325051759837</v>
      </c>
      <c r="FC81" s="16">
        <v>325000</v>
      </c>
      <c r="FD81" s="17">
        <f t="shared" ref="FD81:FD95" si="308">IFERROR(IF(($D81-FC81)/$D81=1,"",($D81-FC81)/$D81),"")</f>
        <v>-0.34575569358178054</v>
      </c>
      <c r="FE81" s="16" t="s">
        <v>86</v>
      </c>
      <c r="FF81" s="17" t="str">
        <f t="shared" ref="FF81:FF95" si="309">IFERROR(IF(($D81-FE81)/$D81=1,"",($D81-FE81)/$D81),"")</f>
        <v/>
      </c>
      <c r="FG81" s="16">
        <v>0</v>
      </c>
      <c r="FH81" s="17" t="str">
        <f t="shared" ref="FH81:FH95" si="310">IFERROR(IF(($D81-FG81)/$D81=1,"",($D81-FG81)/$D81),"")</f>
        <v/>
      </c>
      <c r="FI81" s="16">
        <v>266400</v>
      </c>
      <c r="FJ81" s="17">
        <f t="shared" ref="FJ81:FJ95" si="311">IFERROR(IF(($D81-FI81)/$D81=1,"",($D81-FI81)/$D81),"")</f>
        <v>-0.1031055900621118</v>
      </c>
      <c r="FK81" s="16">
        <v>0</v>
      </c>
      <c r="FL81" s="17" t="str">
        <f t="shared" ref="FL81:FL95" si="312">IFERROR(IF(($D81-FK81)/$D81=1,"",($D81-FK81)/$D81),"")</f>
        <v/>
      </c>
      <c r="FM81" s="16">
        <v>391900</v>
      </c>
      <c r="FN81" s="17">
        <f t="shared" ref="FN81:FN95" si="313">IFERROR(IF(($D81-FM81)/$D81=1,"",($D81-FM81)/$D81),"")</f>
        <v>-0.62277432712215319</v>
      </c>
      <c r="FO81" s="16">
        <v>319700</v>
      </c>
      <c r="FP81" s="17">
        <f t="shared" ref="FP81:FP95" si="314">IFERROR(IF(($D81-FO81)/$D81=1,"",($D81-FO81)/$D81),"")</f>
        <v>-0.32380952380952382</v>
      </c>
      <c r="FQ81" s="16">
        <v>274700</v>
      </c>
      <c r="FR81" s="17">
        <f t="shared" ref="FR81:FR95" si="315">IFERROR(IF(($D81-FQ81)/$D81=1,"",($D81-FQ81)/$D81),"")</f>
        <v>-0.13747412008281573</v>
      </c>
      <c r="FS81" s="16">
        <v>244300</v>
      </c>
      <c r="FT81" s="17">
        <f t="shared" ref="FT81:FT95" si="316">IFERROR(IF(($D81-FS81)/$D81=1,"",($D81-FS81)/$D81),"")</f>
        <v>-1.1594202898550725E-2</v>
      </c>
      <c r="FU81" s="16">
        <v>0</v>
      </c>
      <c r="FV81" s="17" t="str">
        <f t="shared" ref="FV81:FV95" si="317">IFERROR(IF(($D81-FU81)/$D81=1,"",($D81-FU81)/$D81),"")</f>
        <v/>
      </c>
      <c r="FW81" s="16">
        <v>268000</v>
      </c>
      <c r="FX81" s="17">
        <f t="shared" ref="FX81:FX95" si="318">IFERROR(IF(($D81-FW81)/$D81=1,"",($D81-FW81)/$D81),"")</f>
        <v>-0.10973084886128365</v>
      </c>
      <c r="FY81" s="16">
        <v>0</v>
      </c>
      <c r="FZ81" s="17" t="str">
        <f t="shared" ref="FZ81:FZ95" si="319">IFERROR(IF(($D81-FY81)/$D81=1,"",($D81-FY81)/$D81),"")</f>
        <v/>
      </c>
      <c r="GA81" s="16" t="s">
        <v>86</v>
      </c>
      <c r="GB81" s="17" t="str">
        <f t="shared" ref="GB81:GB95" si="320">IFERROR(IF(($D81-GA81)/$D81=1,"",($D81-GA81)/$D81),"")</f>
        <v/>
      </c>
      <c r="GC81" s="16">
        <v>391700</v>
      </c>
      <c r="GD81" s="17">
        <f t="shared" ref="GD81:GD95" si="321">IFERROR(IF(($D81-GC81)/$D81=1,"",($D81-GC81)/$D81),"")</f>
        <v>-0.6219461697722567</v>
      </c>
      <c r="GE81" s="16">
        <v>321600</v>
      </c>
      <c r="GF81" s="17">
        <f t="shared" ref="GF81:GF95" si="322">IFERROR(IF(($D81-GE81)/$D81=1,"",($D81-GE81)/$D81),"")</f>
        <v>-0.33167701863354038</v>
      </c>
      <c r="GG81" s="16">
        <v>288500</v>
      </c>
      <c r="GH81" s="17">
        <f t="shared" ref="GH81:GH95" si="323">IFERROR(IF(($D81-GG81)/$D81=1,"",($D81-GG81)/$D81),"")</f>
        <v>-0.19461697722567287</v>
      </c>
      <c r="GI81" s="16" t="s">
        <v>86</v>
      </c>
      <c r="GJ81" s="17" t="str">
        <f t="shared" ref="GJ81:GJ95" si="324">IFERROR(IF(($D81-GI81)/$D81=1,"",($D81-GI81)/$D81),"")</f>
        <v/>
      </c>
      <c r="GK81" s="16">
        <v>282000</v>
      </c>
      <c r="GL81" s="17">
        <f t="shared" ref="GL81:GL95" si="325">IFERROR(IF(($D81-GK81)/$D81=1,"",($D81-GK81)/$D81),"")</f>
        <v>-0.16770186335403728</v>
      </c>
      <c r="GM81" s="16">
        <v>338200</v>
      </c>
      <c r="GN81" s="17">
        <f t="shared" ref="GN81:GN95" si="326">IFERROR(IF(($D81-GM81)/$D81=1,"",($D81-GM81)/$D81),"")</f>
        <v>-0.40041407867494822</v>
      </c>
      <c r="GO81" s="16">
        <v>405800</v>
      </c>
      <c r="GP81" s="17">
        <f t="shared" ref="GP81:GP95" si="327">IFERROR(IF(($D81-GO81)/$D81=1,"",($D81-GO81)/$D81),"")</f>
        <v>-0.6803312629399586</v>
      </c>
      <c r="GQ81" s="16" t="s">
        <v>86</v>
      </c>
      <c r="GR81" s="17" t="str">
        <f t="shared" ref="GR81:GR95" si="328">IFERROR(IF(($D81-GQ81)/$D81=1,"",($D81-GQ81)/$D81),"")</f>
        <v/>
      </c>
      <c r="GS81" s="16">
        <v>0</v>
      </c>
      <c r="GT81" s="17" t="str">
        <f t="shared" ref="GT81:GT95" si="329">IFERROR(IF(($D81-GS81)/$D81=1,"",($D81-GS81)/$D81),"")</f>
        <v/>
      </c>
      <c r="GU81" s="16" t="s">
        <v>86</v>
      </c>
      <c r="GV81" s="17" t="str">
        <f t="shared" ref="GV81:GV95" si="330">IFERROR(IF(($D81-GU81)/$D81=1,"",($D81-GU81)/$D81),"")</f>
        <v/>
      </c>
      <c r="GW81" s="16">
        <v>0</v>
      </c>
      <c r="GX81" s="17" t="str">
        <f t="shared" ref="GX81:GX95" si="331">IFERROR(IF(($D81-GW81)/$D81=1,"",($D81-GW81)/$D81),"")</f>
        <v/>
      </c>
      <c r="GY81" s="16" t="s">
        <v>86</v>
      </c>
      <c r="GZ81" s="17" t="str">
        <f t="shared" ref="GZ81:GZ95" si="332">IFERROR(IF(($D81-GY81)/$D81=1,"",($D81-GY81)/$D81),"")</f>
        <v/>
      </c>
      <c r="HA81" s="16">
        <v>0</v>
      </c>
      <c r="HB81" s="17" t="str">
        <f t="shared" ref="HB81:HB95" si="333">IFERROR(IF(($D81-HA81)/$D81=1,"",($D81-HA81)/$D81),"")</f>
        <v/>
      </c>
      <c r="HC81" s="16" t="s">
        <v>86</v>
      </c>
      <c r="HD81" s="17" t="str">
        <f t="shared" ref="HD81:HD95" si="334">IFERROR(IF(($D81-HC81)/$D81=1,"",($D81-HC81)/$D81),"")</f>
        <v/>
      </c>
      <c r="HE81" s="16">
        <v>388100</v>
      </c>
      <c r="HF81" s="17">
        <f t="shared" ref="HF81:HF95" si="335">IFERROR(IF(($D81-HE81)/$D81=1,"",($D81-HE81)/$D81),"")</f>
        <v>-0.60703933747412009</v>
      </c>
      <c r="HG81" s="16">
        <v>0</v>
      </c>
      <c r="HH81" s="17" t="str">
        <f t="shared" ref="HH81:HH95" si="336">IFERROR(IF(($D81-HG81)/$D81=1,"",($D81-HG81)/$D81),"")</f>
        <v/>
      </c>
      <c r="HI81" s="96">
        <v>306100</v>
      </c>
      <c r="HJ81" s="17">
        <f t="shared" ref="HJ81:HJ95" si="337">IFERROR(IF(($D81-HI81)/$D81=1,"",($D81-HI81)/$D81),"")</f>
        <v>-0.26749482401656316</v>
      </c>
      <c r="HK81" s="49">
        <v>399500</v>
      </c>
      <c r="HL81" s="17">
        <f t="shared" ref="HL81:HL95" si="338">IFERROR(IF(($D81-HK81)/$D81=1,"",($D81-HK81)/$D81),"")</f>
        <v>-0.65424430641821951</v>
      </c>
      <c r="HM81" s="16">
        <v>287300</v>
      </c>
      <c r="HN81" s="17">
        <f t="shared" ref="HN81:HN95" si="339">IFERROR(IF(($D81-HM81)/$D81=1,"",($D81-HM81)/$D81),"")</f>
        <v>-0.189648033126294</v>
      </c>
      <c r="HO81" s="16">
        <v>386700</v>
      </c>
      <c r="HP81" s="17">
        <f t="shared" ref="HP81:HP90" si="340">IFERROR(IF(($D81-HO81)/$D81=1,"",($D81-HO81)/$D81),"")</f>
        <v>-0.60124223602484472</v>
      </c>
      <c r="HQ81" s="49">
        <v>0</v>
      </c>
      <c r="HR81" s="17" t="str">
        <f t="shared" ref="HR81:HR95" si="341">IFERROR(IF(($D81-HQ81)/$D81=1,"",($D81-HQ81)/$D81),"")</f>
        <v/>
      </c>
      <c r="HS81" s="16" t="s">
        <v>86</v>
      </c>
      <c r="HT81" s="17" t="str">
        <f t="shared" ref="HT81:HT95" si="342">IFERROR(IF(($D81-HS81)/$D81=1,"",($D81-HS81)/$D81),"")</f>
        <v/>
      </c>
      <c r="HU81" s="16">
        <v>0</v>
      </c>
      <c r="HV81" s="17" t="str">
        <f t="shared" ref="HV81:HV95" si="343">IFERROR(IF(($D81-HU81)/$D81=1,"",($D81-HU81)/$D81),"")</f>
        <v/>
      </c>
      <c r="HW81" s="16">
        <v>321900</v>
      </c>
      <c r="HX81" s="17">
        <f t="shared" ref="HX81:HX95" si="344">IFERROR(IF(($D81-HW81)/$D81=1,"",($D81-HW81)/$D81),"")</f>
        <v>-0.33291925465838507</v>
      </c>
      <c r="HY81" s="49">
        <v>0</v>
      </c>
      <c r="HZ81" s="17" t="str">
        <f t="shared" ref="HZ81:HZ95" si="345">IFERROR(IF(($D81-HY81)/$D81=1,"",($D81-HY81)/$D81),"")</f>
        <v/>
      </c>
      <c r="IA81" s="16" t="s">
        <v>86</v>
      </c>
      <c r="IB81" s="17" t="str">
        <f t="shared" ref="IB81:IB95" si="346">IFERROR(IF(($D81-IA81)/$D81=1,"",($D81-IA81)/$D81),"")</f>
        <v/>
      </c>
      <c r="IC81" s="16">
        <v>0</v>
      </c>
      <c r="ID81" s="17" t="str">
        <f t="shared" ref="ID81:ID95" si="347">IFERROR(IF(($D81-IC81)/$D81=1,"",($D81-IC81)/$D81),"")</f>
        <v/>
      </c>
      <c r="IE81" s="16">
        <v>548800</v>
      </c>
      <c r="IF81" s="17">
        <f t="shared" ref="IF81:IF95" si="348">IFERROR(IF(($D81-IE81)/$D81=1,"",($D81-IE81)/$D81),"")</f>
        <v>-1.2724637681159421</v>
      </c>
      <c r="IG81" s="49">
        <v>0</v>
      </c>
      <c r="IH81" s="17" t="str">
        <f t="shared" ref="IH81:IH95" si="349">IFERROR(IF(($D81-IG81)/$D81=1,"",($D81-IG81)/$D81),"")</f>
        <v/>
      </c>
      <c r="II81" s="49">
        <v>0</v>
      </c>
      <c r="IJ81" s="47" t="str">
        <f t="shared" si="138"/>
        <v/>
      </c>
      <c r="IK81" s="89">
        <v>223800</v>
      </c>
      <c r="IL81" s="17">
        <f t="shared" ref="IL81:IL95" si="350">IFERROR(IF(($D81-IK81)/$D81=1,"",($D81-IK81)/$D81),"")</f>
        <v>7.3291925465838514E-2</v>
      </c>
      <c r="IM81" s="16">
        <v>0</v>
      </c>
      <c r="IN81" s="17" t="str">
        <f t="shared" ref="IN81:IN95" si="351">IFERROR(IF(($D81-IM81)/$D81=1,"",($D81-IM81)/$D81),"")</f>
        <v/>
      </c>
      <c r="IO81" s="16" t="s">
        <v>86</v>
      </c>
      <c r="IP81" s="17" t="str">
        <f t="shared" ref="IP81:IP95" si="352">IFERROR(IF(($D81-IO81)/$D81=1,"",($D81-IO81)/$D81),"")</f>
        <v/>
      </c>
      <c r="IQ81" s="16">
        <v>389200</v>
      </c>
      <c r="IR81" s="17">
        <f t="shared" ref="IR81:IR95" si="353">IFERROR(IF(($D81-IQ81)/$D81=1,"",($D81-IQ81)/$D81),"")</f>
        <v>-0.61159420289855071</v>
      </c>
      <c r="IS81" s="49">
        <v>268600</v>
      </c>
      <c r="IT81" s="17">
        <f t="shared" ref="IT81:IT95" si="354">IFERROR(IF(($D81-IS81)/$D81=1,"",($D81-IS81)/$D81),"")</f>
        <v>-0.11221532091097308</v>
      </c>
      <c r="IU81" s="16" t="s">
        <v>86</v>
      </c>
      <c r="IV81" s="17" t="str">
        <f t="shared" ref="IV81:IV95" si="355">IFERROR(IF(($D81-IU81)/$D81=1,"",($D81-IU81)/$D81),"")</f>
        <v/>
      </c>
      <c r="IW81" s="16">
        <v>0</v>
      </c>
      <c r="IX81" s="17" t="str">
        <f t="shared" ref="IX81:IX95" si="356">IFERROR(IF(($D81-IW81)/$D81=1,"",($D81-IW81)/$D81),"")</f>
        <v/>
      </c>
      <c r="IY81" s="16" t="s">
        <v>86</v>
      </c>
      <c r="IZ81" s="17" t="str">
        <f t="shared" ref="IZ81:IZ95" si="357">IFERROR(IF(($D81-IY81)/$D81=1,"",($D81-IY81)/$D81),"")</f>
        <v/>
      </c>
      <c r="JA81" s="16">
        <v>375900</v>
      </c>
      <c r="JB81" s="17">
        <f t="shared" ref="JB81:JB95" si="358">IFERROR(IF(($D81-JA81)/$D81=1,"",($D81-JA81)/$D81),"")</f>
        <v>-0.55652173913043479</v>
      </c>
      <c r="JC81" s="49">
        <v>322300</v>
      </c>
      <c r="JD81" s="17">
        <f t="shared" ref="JD81:JD95" si="359">IFERROR(IF(($D81-JC81)/$D81=1,"",($D81-JC81)/$D81),"")</f>
        <v>-0.33457556935817806</v>
      </c>
      <c r="JE81" s="16" t="s">
        <v>86</v>
      </c>
      <c r="JF81" s="17" t="str">
        <f t="shared" ref="JF81:JF95" si="360">IFERROR(IF(($D81-JE81)/$D81=1,"",($D81-JE81)/$D81),"")</f>
        <v/>
      </c>
      <c r="JG81" s="16">
        <v>0</v>
      </c>
      <c r="JH81" s="17" t="str">
        <f t="shared" ref="JH81:JH95" si="361">IFERROR(IF(($D81-JG81)/$D81=1,"",($D81-JG81)/$D81),"")</f>
        <v/>
      </c>
      <c r="JI81" s="16" t="s">
        <v>86</v>
      </c>
      <c r="JJ81" s="17" t="str">
        <f t="shared" ref="JJ81:JJ95" si="362">IFERROR(IF(($D81-JI81)/$D81=1,"",($D81-JI81)/$D81),"")</f>
        <v/>
      </c>
      <c r="JK81" s="16">
        <v>391400</v>
      </c>
      <c r="JL81" s="17">
        <f t="shared" ref="JL81:JL95" si="363">IFERROR(IF(($D81-JK81)/$D81=1,"",($D81-JK81)/$D81),"")</f>
        <v>-0.62070393374741206</v>
      </c>
      <c r="JM81" s="49">
        <v>0</v>
      </c>
      <c r="JN81" s="17" t="str">
        <f t="shared" ref="JN81:JN95" si="364">IFERROR(IF(($D81-JM81)/$D81=1,"",($D81-JM81)/$D81),"")</f>
        <v/>
      </c>
      <c r="JO81" s="16">
        <v>294000</v>
      </c>
      <c r="JP81" s="17">
        <f t="shared" ref="JP81:JP95" si="365">IFERROR(IF(($D81-JO81)/$D81=1,"",($D81-JO81)/$D81),"")</f>
        <v>-0.21739130434782608</v>
      </c>
      <c r="JQ81" s="16">
        <v>0</v>
      </c>
      <c r="JR81" s="17" t="str">
        <f t="shared" ref="JR81:JR95" si="366">IFERROR(IF(($D81-JQ81)/$D81=1,"",($D81-JQ81)/$D81),"")</f>
        <v/>
      </c>
      <c r="JS81" s="16">
        <v>395600</v>
      </c>
      <c r="JT81" s="17">
        <f t="shared" ref="JT81:JT95" si="367">IFERROR(IF(($D81-JS81)/$D81=1,"",($D81-JS81)/$D81),"")</f>
        <v>-0.63809523809523805</v>
      </c>
      <c r="JU81" s="49">
        <v>352800</v>
      </c>
      <c r="JV81" s="17">
        <f t="shared" ref="JV81:JV95" si="368">IFERROR(IF(($D81-JU81)/$D81=1,"",($D81-JU81)/$D81),"")</f>
        <v>-0.46086956521739131</v>
      </c>
    </row>
    <row r="82" spans="2:282" ht="13.5" customHeight="1">
      <c r="B82" s="4">
        <v>23.5</v>
      </c>
      <c r="C82" s="4">
        <v>23.5</v>
      </c>
      <c r="D82" s="7">
        <v>246500</v>
      </c>
      <c r="E82" s="16"/>
      <c r="F82" s="17" t="str">
        <f t="shared" si="231"/>
        <v/>
      </c>
      <c r="G82" s="16">
        <v>341100</v>
      </c>
      <c r="H82" s="17">
        <f t="shared" si="232"/>
        <v>-0.38377281947261666</v>
      </c>
      <c r="I82" s="16">
        <v>0</v>
      </c>
      <c r="J82" s="17" t="str">
        <f t="shared" si="233"/>
        <v/>
      </c>
      <c r="K82" s="16" t="s">
        <v>86</v>
      </c>
      <c r="L82" s="17" t="str">
        <f t="shared" si="234"/>
        <v/>
      </c>
      <c r="M82" s="16">
        <v>418900</v>
      </c>
      <c r="N82" s="17">
        <f t="shared" si="235"/>
        <v>-0.69939148073022317</v>
      </c>
      <c r="O82" s="16">
        <v>409300</v>
      </c>
      <c r="P82" s="17">
        <f t="shared" si="236"/>
        <v>-0.66044624746450309</v>
      </c>
      <c r="Q82" s="16">
        <v>234900</v>
      </c>
      <c r="R82" s="17">
        <f t="shared" si="237"/>
        <v>4.7058823529411764E-2</v>
      </c>
      <c r="S82" s="16">
        <v>0</v>
      </c>
      <c r="T82" s="17" t="str">
        <f t="shared" si="238"/>
        <v/>
      </c>
      <c r="U82" s="16" t="s">
        <v>86</v>
      </c>
      <c r="V82" s="17" t="str">
        <f t="shared" si="239"/>
        <v/>
      </c>
      <c r="W82" s="16">
        <v>372200</v>
      </c>
      <c r="X82" s="17">
        <f t="shared" si="240"/>
        <v>-0.50993914807302232</v>
      </c>
      <c r="Y82" s="16">
        <v>281900</v>
      </c>
      <c r="Z82" s="17">
        <f t="shared" si="241"/>
        <v>-0.1436105476673428</v>
      </c>
      <c r="AA82" s="16">
        <v>330200</v>
      </c>
      <c r="AB82" s="17">
        <f t="shared" si="242"/>
        <v>-0.33955375253549697</v>
      </c>
      <c r="AC82" s="16" t="s">
        <v>86</v>
      </c>
      <c r="AD82" s="17" t="str">
        <f t="shared" si="243"/>
        <v/>
      </c>
      <c r="AE82" s="16" t="s">
        <v>86</v>
      </c>
      <c r="AF82" s="17" t="str">
        <f t="shared" si="244"/>
        <v/>
      </c>
      <c r="AG82" s="16">
        <v>396200</v>
      </c>
      <c r="AH82" s="17">
        <f t="shared" si="245"/>
        <v>-0.60730223123732252</v>
      </c>
      <c r="AI82" s="16" t="s">
        <v>86</v>
      </c>
      <c r="AJ82" s="17" t="str">
        <f t="shared" si="246"/>
        <v/>
      </c>
      <c r="AK82" s="16">
        <v>0</v>
      </c>
      <c r="AL82" s="17" t="str">
        <f t="shared" si="247"/>
        <v/>
      </c>
      <c r="AM82" s="16" t="s">
        <v>86</v>
      </c>
      <c r="AN82" s="17" t="str">
        <f t="shared" si="248"/>
        <v/>
      </c>
      <c r="AO82" s="16">
        <v>0</v>
      </c>
      <c r="AP82" s="17" t="str">
        <f t="shared" si="249"/>
        <v/>
      </c>
      <c r="AQ82" s="16">
        <v>0</v>
      </c>
      <c r="AR82" s="17" t="str">
        <f t="shared" si="250"/>
        <v/>
      </c>
      <c r="AS82" s="16">
        <v>272200</v>
      </c>
      <c r="AT82" s="17">
        <f t="shared" si="251"/>
        <v>-0.10425963488843813</v>
      </c>
      <c r="AU82" s="16">
        <v>0</v>
      </c>
      <c r="AV82" s="17" t="str">
        <f t="shared" si="252"/>
        <v/>
      </c>
      <c r="AW82" s="16">
        <v>411700</v>
      </c>
      <c r="AX82" s="17">
        <f t="shared" si="253"/>
        <v>-0.67018255578093311</v>
      </c>
      <c r="AY82" s="16">
        <v>326600</v>
      </c>
      <c r="AZ82" s="17">
        <f t="shared" si="254"/>
        <v>-0.32494929006085194</v>
      </c>
      <c r="BA82" s="16">
        <v>254600</v>
      </c>
      <c r="BB82" s="17">
        <f t="shared" si="255"/>
        <v>-3.2860040567951318E-2</v>
      </c>
      <c r="BC82" s="16">
        <v>0</v>
      </c>
      <c r="BD82" s="17" t="str">
        <f t="shared" si="256"/>
        <v/>
      </c>
      <c r="BE82" s="16">
        <v>343200</v>
      </c>
      <c r="BF82" s="17">
        <f t="shared" si="257"/>
        <v>-0.39229208924949288</v>
      </c>
      <c r="BG82" s="16">
        <v>305500</v>
      </c>
      <c r="BH82" s="17">
        <f t="shared" si="258"/>
        <v>-0.23935091277890466</v>
      </c>
      <c r="BI82" s="16" t="s">
        <v>86</v>
      </c>
      <c r="BJ82" s="17" t="str">
        <f t="shared" si="259"/>
        <v/>
      </c>
      <c r="BK82" s="16">
        <v>0</v>
      </c>
      <c r="BL82" s="17" t="str">
        <f t="shared" si="260"/>
        <v/>
      </c>
      <c r="BM82" s="16" t="s">
        <v>86</v>
      </c>
      <c r="BN82" s="17" t="str">
        <f t="shared" si="261"/>
        <v/>
      </c>
      <c r="BO82" s="16">
        <v>0</v>
      </c>
      <c r="BP82" s="17" t="str">
        <f t="shared" si="262"/>
        <v/>
      </c>
      <c r="BQ82" s="16">
        <v>0</v>
      </c>
      <c r="BR82" s="17" t="str">
        <f t="shared" si="263"/>
        <v/>
      </c>
      <c r="BS82" s="16">
        <v>290900</v>
      </c>
      <c r="BT82" s="17">
        <f t="shared" si="264"/>
        <v>-0.18012170385395537</v>
      </c>
      <c r="BU82" s="16">
        <v>254500</v>
      </c>
      <c r="BV82" s="17">
        <f t="shared" si="265"/>
        <v>-3.2454361054766734E-2</v>
      </c>
      <c r="BW82" s="16">
        <v>0</v>
      </c>
      <c r="BX82" s="17" t="str">
        <f t="shared" si="266"/>
        <v/>
      </c>
      <c r="BY82" s="16">
        <v>230500</v>
      </c>
      <c r="BZ82" s="17">
        <f t="shared" si="267"/>
        <v>6.4908722109533468E-2</v>
      </c>
      <c r="CA82" s="16">
        <v>0</v>
      </c>
      <c r="CB82" s="17" t="str">
        <f t="shared" si="268"/>
        <v/>
      </c>
      <c r="CC82" s="16" t="s">
        <v>86</v>
      </c>
      <c r="CD82" s="17" t="str">
        <f t="shared" si="269"/>
        <v/>
      </c>
      <c r="CE82" s="16">
        <v>0</v>
      </c>
      <c r="CF82" s="17" t="str">
        <f t="shared" si="270"/>
        <v/>
      </c>
      <c r="CG82" s="16">
        <v>276600</v>
      </c>
      <c r="CH82" s="17">
        <f t="shared" si="271"/>
        <v>-0.12210953346855984</v>
      </c>
      <c r="CI82" s="16" t="s">
        <v>86</v>
      </c>
      <c r="CJ82" s="17" t="str">
        <f t="shared" si="272"/>
        <v/>
      </c>
      <c r="CK82" s="16" t="s">
        <v>86</v>
      </c>
      <c r="CL82" s="17" t="str">
        <f t="shared" si="273"/>
        <v/>
      </c>
      <c r="CM82" s="16">
        <v>0</v>
      </c>
      <c r="CN82" s="17" t="str">
        <f t="shared" si="274"/>
        <v/>
      </c>
      <c r="CO82" s="16">
        <v>286300</v>
      </c>
      <c r="CP82" s="17">
        <f t="shared" si="275"/>
        <v>-0.1614604462474645</v>
      </c>
      <c r="CQ82" s="16">
        <v>0</v>
      </c>
      <c r="CR82" s="17" t="str">
        <f t="shared" si="276"/>
        <v/>
      </c>
      <c r="CS82" s="16">
        <v>303300</v>
      </c>
      <c r="CT82" s="17">
        <f t="shared" si="277"/>
        <v>-0.23042596348884381</v>
      </c>
      <c r="CU82" s="16">
        <v>0</v>
      </c>
      <c r="CV82" s="17" t="str">
        <f t="shared" si="278"/>
        <v/>
      </c>
      <c r="CW82" s="16">
        <v>262500</v>
      </c>
      <c r="CX82" s="17">
        <f t="shared" si="279"/>
        <v>-6.4908722109533468E-2</v>
      </c>
      <c r="CY82" s="16">
        <v>297200</v>
      </c>
      <c r="CZ82" s="17">
        <f t="shared" si="280"/>
        <v>-0.20567951318458419</v>
      </c>
      <c r="DA82" s="16">
        <v>0</v>
      </c>
      <c r="DB82" s="17" t="str">
        <f t="shared" si="281"/>
        <v/>
      </c>
      <c r="DC82" s="16" t="s">
        <v>86</v>
      </c>
      <c r="DD82" s="17" t="str">
        <f t="shared" si="282"/>
        <v/>
      </c>
      <c r="DE82" s="16">
        <v>0</v>
      </c>
      <c r="DF82" s="17" t="str">
        <f t="shared" si="283"/>
        <v/>
      </c>
      <c r="DG82" s="16" t="s">
        <v>86</v>
      </c>
      <c r="DH82" s="17" t="str">
        <f t="shared" si="284"/>
        <v/>
      </c>
      <c r="DI82" s="16">
        <v>0</v>
      </c>
      <c r="DJ82" s="17" t="str">
        <f t="shared" si="285"/>
        <v/>
      </c>
      <c r="DK82" s="16">
        <v>0</v>
      </c>
      <c r="DL82" s="17" t="str">
        <f t="shared" si="286"/>
        <v/>
      </c>
      <c r="DM82" s="16" t="s">
        <v>86</v>
      </c>
      <c r="DN82" s="17" t="str">
        <f t="shared" si="287"/>
        <v/>
      </c>
      <c r="DO82" s="16" t="s">
        <v>86</v>
      </c>
      <c r="DP82" s="17" t="str">
        <f t="shared" si="288"/>
        <v/>
      </c>
      <c r="DQ82" s="16" t="s">
        <v>86</v>
      </c>
      <c r="DR82" s="17" t="str">
        <f t="shared" si="289"/>
        <v/>
      </c>
      <c r="DS82" s="16">
        <v>0</v>
      </c>
      <c r="DT82" s="17" t="str">
        <f t="shared" si="290"/>
        <v/>
      </c>
      <c r="DU82" s="16">
        <v>228700</v>
      </c>
      <c r="DV82" s="17">
        <f t="shared" si="291"/>
        <v>7.2210953346855983E-2</v>
      </c>
      <c r="DW82" s="16">
        <v>0</v>
      </c>
      <c r="DX82" s="17" t="str">
        <f t="shared" si="292"/>
        <v/>
      </c>
      <c r="DY82" s="16" t="s">
        <v>86</v>
      </c>
      <c r="DZ82" s="17" t="str">
        <f t="shared" si="293"/>
        <v/>
      </c>
      <c r="EA82" s="16">
        <v>445600</v>
      </c>
      <c r="EB82" s="17">
        <f t="shared" si="294"/>
        <v>-0.80770791075050707</v>
      </c>
      <c r="EC82" s="16">
        <v>0</v>
      </c>
      <c r="ED82" s="17" t="str">
        <f t="shared" si="295"/>
        <v/>
      </c>
      <c r="EE82" s="16" t="s">
        <v>86</v>
      </c>
      <c r="EF82" s="17" t="str">
        <f t="shared" si="296"/>
        <v/>
      </c>
      <c r="EG82" s="16">
        <v>0</v>
      </c>
      <c r="EH82" s="17" t="str">
        <f t="shared" si="297"/>
        <v/>
      </c>
      <c r="EI82" s="16">
        <v>344900</v>
      </c>
      <c r="EJ82" s="17">
        <f t="shared" si="298"/>
        <v>-0.39918864097363083</v>
      </c>
      <c r="EK82" s="16">
        <v>0</v>
      </c>
      <c r="EL82" s="17" t="str">
        <f t="shared" si="299"/>
        <v/>
      </c>
      <c r="EM82" s="16">
        <v>234400</v>
      </c>
      <c r="EN82" s="17">
        <f t="shared" si="300"/>
        <v>4.9087221095334685E-2</v>
      </c>
      <c r="EO82" s="16">
        <v>192000</v>
      </c>
      <c r="EP82" s="17">
        <f t="shared" si="301"/>
        <v>0.22109533468559839</v>
      </c>
      <c r="EQ82" s="16">
        <v>0</v>
      </c>
      <c r="ER82" s="17" t="str">
        <f t="shared" si="302"/>
        <v/>
      </c>
      <c r="ES82" s="16">
        <v>302300</v>
      </c>
      <c r="ET82" s="17">
        <f t="shared" si="303"/>
        <v>-0.22636916835699797</v>
      </c>
      <c r="EU82" s="16">
        <v>0</v>
      </c>
      <c r="EV82" s="17" t="str">
        <f t="shared" si="304"/>
        <v/>
      </c>
      <c r="EW82" s="16" t="s">
        <v>86</v>
      </c>
      <c r="EX82" s="17" t="str">
        <f t="shared" si="305"/>
        <v/>
      </c>
      <c r="EY82" s="16">
        <v>0</v>
      </c>
      <c r="EZ82" s="17" t="str">
        <f t="shared" si="306"/>
        <v/>
      </c>
      <c r="FA82" s="16">
        <v>362800</v>
      </c>
      <c r="FB82" s="17">
        <f t="shared" si="307"/>
        <v>-0.47180527383367138</v>
      </c>
      <c r="FC82" s="16">
        <v>332000</v>
      </c>
      <c r="FD82" s="17">
        <f t="shared" si="308"/>
        <v>-0.34685598377281945</v>
      </c>
      <c r="FE82" s="16" t="s">
        <v>86</v>
      </c>
      <c r="FF82" s="17" t="str">
        <f t="shared" si="309"/>
        <v/>
      </c>
      <c r="FG82" s="16">
        <v>0</v>
      </c>
      <c r="FH82" s="17" t="str">
        <f t="shared" si="310"/>
        <v/>
      </c>
      <c r="FI82" s="16">
        <v>272200</v>
      </c>
      <c r="FJ82" s="17">
        <f t="shared" si="311"/>
        <v>-0.10425963488843813</v>
      </c>
      <c r="FK82" s="16">
        <v>0</v>
      </c>
      <c r="FL82" s="17" t="str">
        <f t="shared" si="312"/>
        <v/>
      </c>
      <c r="FM82" s="16">
        <v>408800</v>
      </c>
      <c r="FN82" s="17">
        <f t="shared" si="313"/>
        <v>-0.6584178498985801</v>
      </c>
      <c r="FO82" s="16">
        <v>326600</v>
      </c>
      <c r="FP82" s="17">
        <f t="shared" si="314"/>
        <v>-0.32494929006085194</v>
      </c>
      <c r="FQ82" s="16">
        <v>281100</v>
      </c>
      <c r="FR82" s="17">
        <f t="shared" si="315"/>
        <v>-0.14036511156186612</v>
      </c>
      <c r="FS82" s="16">
        <v>249600</v>
      </c>
      <c r="FT82" s="17">
        <f t="shared" si="316"/>
        <v>-1.2576064908722109E-2</v>
      </c>
      <c r="FU82" s="16">
        <v>0</v>
      </c>
      <c r="FV82" s="17" t="str">
        <f t="shared" si="317"/>
        <v/>
      </c>
      <c r="FW82" s="16">
        <v>275700</v>
      </c>
      <c r="FX82" s="17">
        <f t="shared" si="318"/>
        <v>-0.11845841784989858</v>
      </c>
      <c r="FY82" s="16">
        <v>0</v>
      </c>
      <c r="FZ82" s="17" t="str">
        <f t="shared" si="319"/>
        <v/>
      </c>
      <c r="GA82" s="16" t="s">
        <v>86</v>
      </c>
      <c r="GB82" s="17" t="str">
        <f t="shared" si="320"/>
        <v/>
      </c>
      <c r="GC82" s="16">
        <v>408400</v>
      </c>
      <c r="GD82" s="17">
        <f t="shared" si="321"/>
        <v>-0.65679513184584182</v>
      </c>
      <c r="GE82" s="16">
        <v>330800</v>
      </c>
      <c r="GF82" s="17">
        <f t="shared" si="322"/>
        <v>-0.34198782961460444</v>
      </c>
      <c r="GG82" s="16">
        <v>294900</v>
      </c>
      <c r="GH82" s="17">
        <f t="shared" si="323"/>
        <v>-0.19634888438133874</v>
      </c>
      <c r="GI82" s="16" t="s">
        <v>86</v>
      </c>
      <c r="GJ82" s="17" t="str">
        <f t="shared" si="324"/>
        <v/>
      </c>
      <c r="GK82" s="16">
        <v>288000</v>
      </c>
      <c r="GL82" s="17">
        <f t="shared" si="325"/>
        <v>-0.16835699797160245</v>
      </c>
      <c r="GM82" s="16">
        <v>346600</v>
      </c>
      <c r="GN82" s="17">
        <f t="shared" si="326"/>
        <v>-0.40608519269776877</v>
      </c>
      <c r="GO82" s="16">
        <v>415900</v>
      </c>
      <c r="GP82" s="17">
        <f t="shared" si="327"/>
        <v>-0.68722109533468556</v>
      </c>
      <c r="GQ82" s="16" t="s">
        <v>86</v>
      </c>
      <c r="GR82" s="17" t="str">
        <f t="shared" si="328"/>
        <v/>
      </c>
      <c r="GS82" s="16">
        <v>0</v>
      </c>
      <c r="GT82" s="17" t="str">
        <f t="shared" si="329"/>
        <v/>
      </c>
      <c r="GU82" s="16" t="s">
        <v>86</v>
      </c>
      <c r="GV82" s="17" t="str">
        <f t="shared" si="330"/>
        <v/>
      </c>
      <c r="GW82" s="16">
        <v>0</v>
      </c>
      <c r="GX82" s="17" t="str">
        <f t="shared" si="331"/>
        <v/>
      </c>
      <c r="GY82" s="16" t="s">
        <v>86</v>
      </c>
      <c r="GZ82" s="17" t="str">
        <f t="shared" si="332"/>
        <v/>
      </c>
      <c r="HA82" s="16">
        <v>0</v>
      </c>
      <c r="HB82" s="17" t="str">
        <f t="shared" si="333"/>
        <v/>
      </c>
      <c r="HC82" s="16" t="s">
        <v>86</v>
      </c>
      <c r="HD82" s="17" t="str">
        <f t="shared" si="334"/>
        <v/>
      </c>
      <c r="HE82" s="16">
        <v>404700</v>
      </c>
      <c r="HF82" s="17">
        <f t="shared" si="335"/>
        <v>-0.64178498985801213</v>
      </c>
      <c r="HG82" s="16">
        <v>0</v>
      </c>
      <c r="HH82" s="17" t="str">
        <f t="shared" si="336"/>
        <v/>
      </c>
      <c r="HI82" s="96">
        <v>312500</v>
      </c>
      <c r="HJ82" s="17">
        <f t="shared" si="337"/>
        <v>-0.26774847870182555</v>
      </c>
      <c r="HK82" s="49">
        <v>407500</v>
      </c>
      <c r="HL82" s="17">
        <f t="shared" si="338"/>
        <v>-0.65314401622718055</v>
      </c>
      <c r="HM82" s="16">
        <v>294500</v>
      </c>
      <c r="HN82" s="17">
        <f t="shared" si="339"/>
        <v>-0.1947261663286004</v>
      </c>
      <c r="HO82" s="16">
        <v>395300</v>
      </c>
      <c r="HP82" s="17">
        <f t="shared" si="340"/>
        <v>-0.60365111561866125</v>
      </c>
      <c r="HQ82" s="49">
        <v>0</v>
      </c>
      <c r="HR82" s="17" t="str">
        <f t="shared" si="341"/>
        <v/>
      </c>
      <c r="HS82" s="16" t="s">
        <v>86</v>
      </c>
      <c r="HT82" s="17" t="str">
        <f t="shared" si="342"/>
        <v/>
      </c>
      <c r="HU82" s="16">
        <v>0</v>
      </c>
      <c r="HV82" s="17" t="str">
        <f t="shared" si="343"/>
        <v/>
      </c>
      <c r="HW82" s="16">
        <v>335600</v>
      </c>
      <c r="HX82" s="17">
        <f t="shared" si="344"/>
        <v>-0.36146044624746448</v>
      </c>
      <c r="HY82" s="49">
        <v>0</v>
      </c>
      <c r="HZ82" s="17" t="str">
        <f t="shared" si="345"/>
        <v/>
      </c>
      <c r="IA82" s="16" t="s">
        <v>86</v>
      </c>
      <c r="IB82" s="17" t="str">
        <f t="shared" si="346"/>
        <v/>
      </c>
      <c r="IC82" s="16">
        <v>0</v>
      </c>
      <c r="ID82" s="17" t="str">
        <f t="shared" si="347"/>
        <v/>
      </c>
      <c r="IE82" s="16">
        <v>572600</v>
      </c>
      <c r="IF82" s="17">
        <f t="shared" si="348"/>
        <v>-1.3229208924949289</v>
      </c>
      <c r="IG82" s="49">
        <v>0</v>
      </c>
      <c r="IH82" s="17" t="str">
        <f t="shared" si="349"/>
        <v/>
      </c>
      <c r="II82" s="49">
        <v>0</v>
      </c>
      <c r="IJ82" s="47" t="str">
        <f t="shared" ref="IJ82:IJ95" si="369">IFERROR(IF(($D82-II82)/$D82=1,"",($D82-II82)/$D82),"")</f>
        <v/>
      </c>
      <c r="IK82" s="89">
        <v>229000</v>
      </c>
      <c r="IL82" s="17">
        <f t="shared" si="350"/>
        <v>7.099391480730223E-2</v>
      </c>
      <c r="IM82" s="16">
        <v>0</v>
      </c>
      <c r="IN82" s="17" t="str">
        <f t="shared" si="351"/>
        <v/>
      </c>
      <c r="IO82" s="16" t="s">
        <v>86</v>
      </c>
      <c r="IP82" s="17" t="str">
        <f t="shared" si="352"/>
        <v/>
      </c>
      <c r="IQ82" s="16">
        <v>405900</v>
      </c>
      <c r="IR82" s="17">
        <f t="shared" si="353"/>
        <v>-0.6466531440162272</v>
      </c>
      <c r="IS82" s="49">
        <v>274800</v>
      </c>
      <c r="IT82" s="17">
        <f t="shared" si="354"/>
        <v>-0.11480730223123732</v>
      </c>
      <c r="IU82" s="16" t="s">
        <v>86</v>
      </c>
      <c r="IV82" s="17" t="str">
        <f t="shared" si="355"/>
        <v/>
      </c>
      <c r="IW82" s="16">
        <v>0</v>
      </c>
      <c r="IX82" s="17" t="str">
        <f t="shared" si="356"/>
        <v/>
      </c>
      <c r="IY82" s="16" t="s">
        <v>86</v>
      </c>
      <c r="IZ82" s="17" t="str">
        <f t="shared" si="357"/>
        <v/>
      </c>
      <c r="JA82" s="16">
        <v>392000</v>
      </c>
      <c r="JB82" s="17">
        <f t="shared" si="358"/>
        <v>-0.59026369168356996</v>
      </c>
      <c r="JC82" s="49">
        <v>329800</v>
      </c>
      <c r="JD82" s="17">
        <f t="shared" si="359"/>
        <v>-0.33793103448275863</v>
      </c>
      <c r="JE82" s="16" t="s">
        <v>86</v>
      </c>
      <c r="JF82" s="17" t="str">
        <f t="shared" si="360"/>
        <v/>
      </c>
      <c r="JG82" s="16">
        <v>0</v>
      </c>
      <c r="JH82" s="17" t="str">
        <f t="shared" si="361"/>
        <v/>
      </c>
      <c r="JI82" s="16" t="s">
        <v>86</v>
      </c>
      <c r="JJ82" s="17" t="str">
        <f t="shared" si="362"/>
        <v/>
      </c>
      <c r="JK82" s="16">
        <v>408300</v>
      </c>
      <c r="JL82" s="17">
        <f t="shared" si="363"/>
        <v>-0.65638945233265722</v>
      </c>
      <c r="JM82" s="49">
        <v>0</v>
      </c>
      <c r="JN82" s="17" t="str">
        <f t="shared" si="364"/>
        <v/>
      </c>
      <c r="JO82" s="16">
        <v>300300</v>
      </c>
      <c r="JP82" s="17">
        <f t="shared" si="365"/>
        <v>-0.21825557809330629</v>
      </c>
      <c r="JQ82" s="16">
        <v>0</v>
      </c>
      <c r="JR82" s="17" t="str">
        <f t="shared" si="366"/>
        <v/>
      </c>
      <c r="JS82" s="16">
        <v>412800</v>
      </c>
      <c r="JT82" s="17">
        <f t="shared" si="367"/>
        <v>-0.67464503042596347</v>
      </c>
      <c r="JU82" s="49">
        <v>360400</v>
      </c>
      <c r="JV82" s="17">
        <f t="shared" si="368"/>
        <v>-0.46206896551724136</v>
      </c>
    </row>
    <row r="83" spans="2:282" ht="13.5" customHeight="1">
      <c r="B83" s="4">
        <v>24</v>
      </c>
      <c r="C83" s="4">
        <v>24</v>
      </c>
      <c r="D83" s="7">
        <v>251500</v>
      </c>
      <c r="E83" s="16"/>
      <c r="F83" s="17" t="str">
        <f t="shared" si="231"/>
        <v/>
      </c>
      <c r="G83" s="16">
        <v>348300</v>
      </c>
      <c r="H83" s="17">
        <f t="shared" si="232"/>
        <v>-0.38489065606361827</v>
      </c>
      <c r="I83" s="16">
        <v>0</v>
      </c>
      <c r="J83" s="17" t="str">
        <f t="shared" si="233"/>
        <v/>
      </c>
      <c r="K83" s="16" t="s">
        <v>86</v>
      </c>
      <c r="L83" s="17" t="str">
        <f t="shared" si="234"/>
        <v/>
      </c>
      <c r="M83" s="16">
        <v>418900</v>
      </c>
      <c r="N83" s="17">
        <f t="shared" si="235"/>
        <v>-0.66560636182902588</v>
      </c>
      <c r="O83" s="16">
        <v>418000</v>
      </c>
      <c r="P83" s="17">
        <f t="shared" si="236"/>
        <v>-0.66202783300198809</v>
      </c>
      <c r="Q83" s="16">
        <v>239000</v>
      </c>
      <c r="R83" s="17">
        <f t="shared" si="237"/>
        <v>4.9701789264413522E-2</v>
      </c>
      <c r="S83" s="16">
        <v>0</v>
      </c>
      <c r="T83" s="17" t="str">
        <f t="shared" si="238"/>
        <v/>
      </c>
      <c r="U83" s="16" t="s">
        <v>86</v>
      </c>
      <c r="V83" s="17" t="str">
        <f t="shared" si="239"/>
        <v/>
      </c>
      <c r="W83" s="16">
        <v>372200</v>
      </c>
      <c r="X83" s="17">
        <f t="shared" si="240"/>
        <v>-0.47992047713717695</v>
      </c>
      <c r="Y83" s="16">
        <v>286800</v>
      </c>
      <c r="Z83" s="17">
        <f t="shared" si="241"/>
        <v>-0.14035785288270378</v>
      </c>
      <c r="AA83" s="16">
        <v>335900</v>
      </c>
      <c r="AB83" s="17">
        <f t="shared" si="242"/>
        <v>-0.33558648111332007</v>
      </c>
      <c r="AC83" s="16" t="s">
        <v>86</v>
      </c>
      <c r="AD83" s="17" t="str">
        <f t="shared" si="243"/>
        <v/>
      </c>
      <c r="AE83" s="16" t="s">
        <v>86</v>
      </c>
      <c r="AF83" s="17" t="str">
        <f t="shared" si="244"/>
        <v/>
      </c>
      <c r="AG83" s="16">
        <v>403100</v>
      </c>
      <c r="AH83" s="17">
        <f t="shared" si="245"/>
        <v>-0.6027833001988071</v>
      </c>
      <c r="AI83" s="16" t="s">
        <v>86</v>
      </c>
      <c r="AJ83" s="17" t="str">
        <f t="shared" si="246"/>
        <v/>
      </c>
      <c r="AK83" s="16">
        <v>0</v>
      </c>
      <c r="AL83" s="17" t="str">
        <f t="shared" si="247"/>
        <v/>
      </c>
      <c r="AM83" s="16" t="s">
        <v>86</v>
      </c>
      <c r="AN83" s="17" t="str">
        <f t="shared" si="248"/>
        <v/>
      </c>
      <c r="AO83" s="16">
        <v>0</v>
      </c>
      <c r="AP83" s="17" t="str">
        <f t="shared" si="249"/>
        <v/>
      </c>
      <c r="AQ83" s="16">
        <v>0</v>
      </c>
      <c r="AR83" s="17" t="str">
        <f t="shared" si="250"/>
        <v/>
      </c>
      <c r="AS83" s="16">
        <v>277900</v>
      </c>
      <c r="AT83" s="17">
        <f t="shared" si="251"/>
        <v>-0.10497017892644135</v>
      </c>
      <c r="AU83" s="16">
        <v>0</v>
      </c>
      <c r="AV83" s="17" t="str">
        <f t="shared" si="252"/>
        <v/>
      </c>
      <c r="AW83" s="16">
        <v>411700</v>
      </c>
      <c r="AX83" s="17">
        <f t="shared" si="253"/>
        <v>-0.63697813121272362</v>
      </c>
      <c r="AY83" s="16">
        <v>333500</v>
      </c>
      <c r="AZ83" s="17">
        <f t="shared" si="254"/>
        <v>-0.32604373757455268</v>
      </c>
      <c r="BA83" s="16">
        <v>259900</v>
      </c>
      <c r="BB83" s="17">
        <f t="shared" si="255"/>
        <v>-3.3399602385685886E-2</v>
      </c>
      <c r="BC83" s="16">
        <v>0</v>
      </c>
      <c r="BD83" s="17" t="str">
        <f t="shared" si="256"/>
        <v/>
      </c>
      <c r="BE83" s="16">
        <v>343200</v>
      </c>
      <c r="BF83" s="17">
        <f t="shared" si="257"/>
        <v>-0.36461232604373756</v>
      </c>
      <c r="BG83" s="16">
        <v>311900</v>
      </c>
      <c r="BH83" s="17">
        <f t="shared" si="258"/>
        <v>-0.24015904572564611</v>
      </c>
      <c r="BI83" s="16" t="s">
        <v>86</v>
      </c>
      <c r="BJ83" s="17" t="str">
        <f t="shared" si="259"/>
        <v/>
      </c>
      <c r="BK83" s="16">
        <v>0</v>
      </c>
      <c r="BL83" s="17" t="str">
        <f t="shared" si="260"/>
        <v/>
      </c>
      <c r="BM83" s="16" t="s">
        <v>86</v>
      </c>
      <c r="BN83" s="17" t="str">
        <f t="shared" si="261"/>
        <v/>
      </c>
      <c r="BO83" s="16">
        <v>0</v>
      </c>
      <c r="BP83" s="17" t="str">
        <f t="shared" si="262"/>
        <v/>
      </c>
      <c r="BQ83" s="16">
        <v>0</v>
      </c>
      <c r="BR83" s="17" t="str">
        <f t="shared" si="263"/>
        <v/>
      </c>
      <c r="BS83" s="16">
        <v>295200</v>
      </c>
      <c r="BT83" s="17">
        <f t="shared" si="264"/>
        <v>-0.17375745526838965</v>
      </c>
      <c r="BU83" s="16">
        <v>259800</v>
      </c>
      <c r="BV83" s="17">
        <f t="shared" si="265"/>
        <v>-3.3001988071570579E-2</v>
      </c>
      <c r="BW83" s="16">
        <v>0</v>
      </c>
      <c r="BX83" s="17" t="str">
        <f t="shared" si="266"/>
        <v/>
      </c>
      <c r="BY83" s="16">
        <v>234600</v>
      </c>
      <c r="BZ83" s="17">
        <f t="shared" si="267"/>
        <v>6.7196819085487081E-2</v>
      </c>
      <c r="CA83" s="16">
        <v>0</v>
      </c>
      <c r="CB83" s="17" t="str">
        <f t="shared" si="268"/>
        <v/>
      </c>
      <c r="CC83" s="16" t="s">
        <v>86</v>
      </c>
      <c r="CD83" s="17" t="str">
        <f t="shared" si="269"/>
        <v/>
      </c>
      <c r="CE83" s="16">
        <v>0</v>
      </c>
      <c r="CF83" s="17" t="str">
        <f t="shared" si="270"/>
        <v/>
      </c>
      <c r="CG83" s="16">
        <v>281500</v>
      </c>
      <c r="CH83" s="17">
        <f t="shared" si="271"/>
        <v>-0.11928429423459244</v>
      </c>
      <c r="CI83" s="16" t="s">
        <v>86</v>
      </c>
      <c r="CJ83" s="17" t="str">
        <f t="shared" si="272"/>
        <v/>
      </c>
      <c r="CK83" s="16" t="s">
        <v>86</v>
      </c>
      <c r="CL83" s="17" t="str">
        <f t="shared" si="273"/>
        <v/>
      </c>
      <c r="CM83" s="16">
        <v>0</v>
      </c>
      <c r="CN83" s="17" t="str">
        <f t="shared" si="274"/>
        <v/>
      </c>
      <c r="CO83" s="16">
        <v>292300</v>
      </c>
      <c r="CP83" s="17">
        <f t="shared" si="275"/>
        <v>-0.16222664015904573</v>
      </c>
      <c r="CQ83" s="16">
        <v>0</v>
      </c>
      <c r="CR83" s="17" t="str">
        <f t="shared" si="276"/>
        <v/>
      </c>
      <c r="CS83" s="16">
        <v>303300</v>
      </c>
      <c r="CT83" s="17">
        <f t="shared" si="277"/>
        <v>-0.20596421471172963</v>
      </c>
      <c r="CU83" s="16">
        <v>0</v>
      </c>
      <c r="CV83" s="17" t="str">
        <f t="shared" si="278"/>
        <v/>
      </c>
      <c r="CW83" s="16">
        <v>266800</v>
      </c>
      <c r="CX83" s="17">
        <f t="shared" si="279"/>
        <v>-6.0834990059642144E-2</v>
      </c>
      <c r="CY83" s="16">
        <v>303400</v>
      </c>
      <c r="CZ83" s="17">
        <f t="shared" si="280"/>
        <v>-0.20636182902584493</v>
      </c>
      <c r="DA83" s="16">
        <v>0</v>
      </c>
      <c r="DB83" s="17" t="str">
        <f t="shared" si="281"/>
        <v/>
      </c>
      <c r="DC83" s="16" t="s">
        <v>86</v>
      </c>
      <c r="DD83" s="17" t="str">
        <f t="shared" si="282"/>
        <v/>
      </c>
      <c r="DE83" s="16">
        <v>0</v>
      </c>
      <c r="DF83" s="17" t="str">
        <f t="shared" si="283"/>
        <v/>
      </c>
      <c r="DG83" s="16" t="s">
        <v>86</v>
      </c>
      <c r="DH83" s="17" t="str">
        <f t="shared" si="284"/>
        <v/>
      </c>
      <c r="DI83" s="16">
        <v>0</v>
      </c>
      <c r="DJ83" s="17" t="str">
        <f t="shared" si="285"/>
        <v/>
      </c>
      <c r="DK83" s="16">
        <v>0</v>
      </c>
      <c r="DL83" s="17" t="str">
        <f t="shared" si="286"/>
        <v/>
      </c>
      <c r="DM83" s="16" t="s">
        <v>86</v>
      </c>
      <c r="DN83" s="17" t="str">
        <f t="shared" si="287"/>
        <v/>
      </c>
      <c r="DO83" s="16" t="s">
        <v>86</v>
      </c>
      <c r="DP83" s="17" t="str">
        <f t="shared" si="288"/>
        <v/>
      </c>
      <c r="DQ83" s="16" t="s">
        <v>86</v>
      </c>
      <c r="DR83" s="17" t="str">
        <f t="shared" si="289"/>
        <v/>
      </c>
      <c r="DS83" s="16">
        <v>0</v>
      </c>
      <c r="DT83" s="17" t="str">
        <f t="shared" si="290"/>
        <v/>
      </c>
      <c r="DU83" s="16">
        <v>233500</v>
      </c>
      <c r="DV83" s="17">
        <f t="shared" si="291"/>
        <v>7.1570576540755465E-2</v>
      </c>
      <c r="DW83" s="16">
        <v>0</v>
      </c>
      <c r="DX83" s="17" t="str">
        <f t="shared" si="292"/>
        <v/>
      </c>
      <c r="DY83" s="16" t="s">
        <v>86</v>
      </c>
      <c r="DZ83" s="17" t="str">
        <f t="shared" si="293"/>
        <v/>
      </c>
      <c r="EA83" s="16">
        <v>445600</v>
      </c>
      <c r="EB83" s="17">
        <f t="shared" si="294"/>
        <v>-0.77176938369781312</v>
      </c>
      <c r="EC83" s="16">
        <v>0</v>
      </c>
      <c r="ED83" s="17" t="str">
        <f t="shared" si="295"/>
        <v/>
      </c>
      <c r="EE83" s="16" t="s">
        <v>86</v>
      </c>
      <c r="EF83" s="17" t="str">
        <f t="shared" si="296"/>
        <v/>
      </c>
      <c r="EG83" s="16">
        <v>0</v>
      </c>
      <c r="EH83" s="17" t="str">
        <f t="shared" si="297"/>
        <v/>
      </c>
      <c r="EI83" s="16">
        <v>344900</v>
      </c>
      <c r="EJ83" s="17">
        <f t="shared" si="298"/>
        <v>-0.37137176938369781</v>
      </c>
      <c r="EK83" s="16">
        <v>0</v>
      </c>
      <c r="EL83" s="17" t="str">
        <f t="shared" si="299"/>
        <v/>
      </c>
      <c r="EM83" s="16">
        <v>238800</v>
      </c>
      <c r="EN83" s="17">
        <f t="shared" si="300"/>
        <v>5.0497017892644137E-2</v>
      </c>
      <c r="EO83" s="16">
        <v>195900</v>
      </c>
      <c r="EP83" s="17">
        <f t="shared" si="301"/>
        <v>0.22107355864811135</v>
      </c>
      <c r="EQ83" s="16">
        <v>0</v>
      </c>
      <c r="ER83" s="17" t="str">
        <f t="shared" si="302"/>
        <v/>
      </c>
      <c r="ES83" s="16">
        <v>306200</v>
      </c>
      <c r="ET83" s="17">
        <f t="shared" si="303"/>
        <v>-0.21749502982107355</v>
      </c>
      <c r="EU83" s="16">
        <v>0</v>
      </c>
      <c r="EV83" s="17" t="str">
        <f t="shared" si="304"/>
        <v/>
      </c>
      <c r="EW83" s="16" t="s">
        <v>86</v>
      </c>
      <c r="EX83" s="17" t="str">
        <f t="shared" si="305"/>
        <v/>
      </c>
      <c r="EY83" s="16">
        <v>0</v>
      </c>
      <c r="EZ83" s="17" t="str">
        <f t="shared" si="306"/>
        <v/>
      </c>
      <c r="FA83" s="16">
        <v>367400</v>
      </c>
      <c r="FB83" s="17">
        <f t="shared" si="307"/>
        <v>-0.46083499005964212</v>
      </c>
      <c r="FC83" s="16">
        <v>339100</v>
      </c>
      <c r="FD83" s="17">
        <f t="shared" si="308"/>
        <v>-0.34831013916500991</v>
      </c>
      <c r="FE83" s="16" t="s">
        <v>86</v>
      </c>
      <c r="FF83" s="17" t="str">
        <f t="shared" si="309"/>
        <v/>
      </c>
      <c r="FG83" s="16">
        <v>0</v>
      </c>
      <c r="FH83" s="17" t="str">
        <f t="shared" si="310"/>
        <v/>
      </c>
      <c r="FI83" s="16">
        <v>277900</v>
      </c>
      <c r="FJ83" s="17">
        <f t="shared" si="311"/>
        <v>-0.10497017892644135</v>
      </c>
      <c r="FK83" s="16">
        <v>0</v>
      </c>
      <c r="FL83" s="17" t="str">
        <f t="shared" si="312"/>
        <v/>
      </c>
      <c r="FM83" s="16">
        <v>408800</v>
      </c>
      <c r="FN83" s="17">
        <f t="shared" si="313"/>
        <v>-0.62544731610337967</v>
      </c>
      <c r="FO83" s="16">
        <v>333500</v>
      </c>
      <c r="FP83" s="17">
        <f t="shared" si="314"/>
        <v>-0.32604373757455268</v>
      </c>
      <c r="FQ83" s="16">
        <v>285400</v>
      </c>
      <c r="FR83" s="17">
        <f t="shared" si="315"/>
        <v>-0.13479125248508947</v>
      </c>
      <c r="FS83" s="16">
        <v>254900</v>
      </c>
      <c r="FT83" s="17">
        <f t="shared" si="316"/>
        <v>-1.3518886679920477E-2</v>
      </c>
      <c r="FU83" s="16">
        <v>0</v>
      </c>
      <c r="FV83" s="17" t="str">
        <f t="shared" si="317"/>
        <v/>
      </c>
      <c r="FW83" s="16">
        <v>279400</v>
      </c>
      <c r="FX83" s="17">
        <f t="shared" si="318"/>
        <v>-0.11093439363817098</v>
      </c>
      <c r="FY83" s="16">
        <v>0</v>
      </c>
      <c r="FZ83" s="17" t="str">
        <f t="shared" si="319"/>
        <v/>
      </c>
      <c r="GA83" s="16" t="s">
        <v>86</v>
      </c>
      <c r="GB83" s="17" t="str">
        <f t="shared" si="320"/>
        <v/>
      </c>
      <c r="GC83" s="16">
        <v>408400</v>
      </c>
      <c r="GD83" s="17">
        <f t="shared" si="321"/>
        <v>-0.62385685884691844</v>
      </c>
      <c r="GE83" s="16">
        <v>335300</v>
      </c>
      <c r="GF83" s="17">
        <f t="shared" si="322"/>
        <v>-0.33320079522862822</v>
      </c>
      <c r="GG83" s="16">
        <v>301300</v>
      </c>
      <c r="GH83" s="17">
        <f t="shared" si="323"/>
        <v>-0.19801192842942347</v>
      </c>
      <c r="GI83" s="16" t="s">
        <v>86</v>
      </c>
      <c r="GJ83" s="17" t="str">
        <f t="shared" si="324"/>
        <v/>
      </c>
      <c r="GK83" s="16">
        <v>294000</v>
      </c>
      <c r="GL83" s="17">
        <f t="shared" si="325"/>
        <v>-0.16898608349900596</v>
      </c>
      <c r="GM83" s="16">
        <v>352900</v>
      </c>
      <c r="GN83" s="17">
        <f t="shared" si="326"/>
        <v>-0.40318091451292248</v>
      </c>
      <c r="GO83" s="16">
        <v>423500</v>
      </c>
      <c r="GP83" s="17">
        <f t="shared" si="327"/>
        <v>-0.68389662027832998</v>
      </c>
      <c r="GQ83" s="16" t="s">
        <v>86</v>
      </c>
      <c r="GR83" s="17" t="str">
        <f t="shared" si="328"/>
        <v/>
      </c>
      <c r="GS83" s="16">
        <v>0</v>
      </c>
      <c r="GT83" s="17" t="str">
        <f t="shared" si="329"/>
        <v/>
      </c>
      <c r="GU83" s="16" t="s">
        <v>86</v>
      </c>
      <c r="GV83" s="17" t="str">
        <f t="shared" si="330"/>
        <v/>
      </c>
      <c r="GW83" s="16">
        <v>0</v>
      </c>
      <c r="GX83" s="17" t="str">
        <f t="shared" si="331"/>
        <v/>
      </c>
      <c r="GY83" s="16" t="s">
        <v>86</v>
      </c>
      <c r="GZ83" s="17" t="str">
        <f t="shared" si="332"/>
        <v/>
      </c>
      <c r="HA83" s="16">
        <v>0</v>
      </c>
      <c r="HB83" s="17" t="str">
        <f t="shared" si="333"/>
        <v/>
      </c>
      <c r="HC83" s="16" t="s">
        <v>86</v>
      </c>
      <c r="HD83" s="17" t="str">
        <f t="shared" si="334"/>
        <v/>
      </c>
      <c r="HE83" s="16">
        <v>404700</v>
      </c>
      <c r="HF83" s="17">
        <f t="shared" si="335"/>
        <v>-0.60914512922465214</v>
      </c>
      <c r="HG83" s="16">
        <v>0</v>
      </c>
      <c r="HH83" s="17" t="str">
        <f t="shared" si="336"/>
        <v/>
      </c>
      <c r="HI83" s="96">
        <v>318900</v>
      </c>
      <c r="HJ83" s="17">
        <f t="shared" si="337"/>
        <v>-0.26799204771371771</v>
      </c>
      <c r="HK83" s="49">
        <v>415400</v>
      </c>
      <c r="HL83" s="17">
        <f t="shared" si="338"/>
        <v>-0.65168986083499003</v>
      </c>
      <c r="HM83" s="16">
        <v>298800</v>
      </c>
      <c r="HN83" s="17">
        <f t="shared" si="339"/>
        <v>-0.18807157057654075</v>
      </c>
      <c r="HO83" s="16">
        <v>403800</v>
      </c>
      <c r="HP83" s="17">
        <f t="shared" si="340"/>
        <v>-0.60556660039761434</v>
      </c>
      <c r="HQ83" s="49">
        <v>0</v>
      </c>
      <c r="HR83" s="17" t="str">
        <f t="shared" si="341"/>
        <v/>
      </c>
      <c r="HS83" s="16" t="s">
        <v>86</v>
      </c>
      <c r="HT83" s="17" t="str">
        <f t="shared" si="342"/>
        <v/>
      </c>
      <c r="HU83" s="16">
        <v>0</v>
      </c>
      <c r="HV83" s="17" t="str">
        <f t="shared" si="343"/>
        <v/>
      </c>
      <c r="HW83" s="16">
        <v>335600</v>
      </c>
      <c r="HX83" s="17">
        <f t="shared" si="344"/>
        <v>-0.33439363817097417</v>
      </c>
      <c r="HY83" s="49">
        <v>0</v>
      </c>
      <c r="HZ83" s="17" t="str">
        <f t="shared" si="345"/>
        <v/>
      </c>
      <c r="IA83" s="16" t="s">
        <v>86</v>
      </c>
      <c r="IB83" s="17" t="str">
        <f t="shared" si="346"/>
        <v/>
      </c>
      <c r="IC83" s="16">
        <v>0</v>
      </c>
      <c r="ID83" s="17" t="str">
        <f t="shared" si="347"/>
        <v/>
      </c>
      <c r="IE83" s="16">
        <v>572600</v>
      </c>
      <c r="IF83" s="17">
        <f t="shared" si="348"/>
        <v>-1.2767395626242544</v>
      </c>
      <c r="IG83" s="49">
        <v>0</v>
      </c>
      <c r="IH83" s="17" t="str">
        <f t="shared" si="349"/>
        <v/>
      </c>
      <c r="II83" s="49">
        <v>0</v>
      </c>
      <c r="IJ83" s="47" t="str">
        <f t="shared" si="369"/>
        <v/>
      </c>
      <c r="IK83" s="89">
        <v>233400</v>
      </c>
      <c r="IL83" s="17">
        <f t="shared" si="350"/>
        <v>7.1968190854870773E-2</v>
      </c>
      <c r="IM83" s="16">
        <v>0</v>
      </c>
      <c r="IN83" s="17" t="str">
        <f t="shared" si="351"/>
        <v/>
      </c>
      <c r="IO83" s="16" t="s">
        <v>86</v>
      </c>
      <c r="IP83" s="17" t="str">
        <f t="shared" si="352"/>
        <v/>
      </c>
      <c r="IQ83" s="16">
        <v>405900</v>
      </c>
      <c r="IR83" s="17">
        <f t="shared" si="353"/>
        <v>-0.61391650099403583</v>
      </c>
      <c r="IS83" s="49">
        <v>280100</v>
      </c>
      <c r="IT83" s="17">
        <f t="shared" si="354"/>
        <v>-0.11371769383697813</v>
      </c>
      <c r="IU83" s="16" t="s">
        <v>86</v>
      </c>
      <c r="IV83" s="17" t="str">
        <f t="shared" si="355"/>
        <v/>
      </c>
      <c r="IW83" s="16">
        <v>0</v>
      </c>
      <c r="IX83" s="17" t="str">
        <f t="shared" si="356"/>
        <v/>
      </c>
      <c r="IY83" s="16" t="s">
        <v>86</v>
      </c>
      <c r="IZ83" s="17" t="str">
        <f t="shared" si="357"/>
        <v/>
      </c>
      <c r="JA83" s="16">
        <v>392000</v>
      </c>
      <c r="JB83" s="17">
        <f t="shared" si="358"/>
        <v>-0.55864811133200798</v>
      </c>
      <c r="JC83" s="49">
        <v>336100</v>
      </c>
      <c r="JD83" s="17">
        <f t="shared" si="359"/>
        <v>-0.33638170974155068</v>
      </c>
      <c r="JE83" s="16" t="s">
        <v>86</v>
      </c>
      <c r="JF83" s="17" t="str">
        <f t="shared" si="360"/>
        <v/>
      </c>
      <c r="JG83" s="16">
        <v>0</v>
      </c>
      <c r="JH83" s="17" t="str">
        <f t="shared" si="361"/>
        <v/>
      </c>
      <c r="JI83" s="16" t="s">
        <v>86</v>
      </c>
      <c r="JJ83" s="17" t="str">
        <f t="shared" si="362"/>
        <v/>
      </c>
      <c r="JK83" s="16">
        <v>408300</v>
      </c>
      <c r="JL83" s="17">
        <f t="shared" si="363"/>
        <v>-0.62345924453280321</v>
      </c>
      <c r="JM83" s="49">
        <v>0</v>
      </c>
      <c r="JN83" s="17" t="str">
        <f t="shared" si="364"/>
        <v/>
      </c>
      <c r="JO83" s="16">
        <v>306700</v>
      </c>
      <c r="JP83" s="17">
        <f t="shared" si="365"/>
        <v>-0.21948310139165009</v>
      </c>
      <c r="JQ83" s="16">
        <v>0</v>
      </c>
      <c r="JR83" s="17" t="str">
        <f t="shared" si="366"/>
        <v/>
      </c>
      <c r="JS83" s="16">
        <v>412800</v>
      </c>
      <c r="JT83" s="17">
        <f t="shared" si="367"/>
        <v>-0.64135188866799209</v>
      </c>
      <c r="JU83" s="49">
        <v>368000</v>
      </c>
      <c r="JV83" s="17">
        <f t="shared" si="368"/>
        <v>-0.46322067594433397</v>
      </c>
    </row>
    <row r="84" spans="2:282" ht="13.5" customHeight="1">
      <c r="B84" s="4">
        <v>24.5</v>
      </c>
      <c r="C84" s="4">
        <v>24.5</v>
      </c>
      <c r="D84" s="7">
        <v>256500</v>
      </c>
      <c r="E84" s="16"/>
      <c r="F84" s="17" t="str">
        <f t="shared" si="231"/>
        <v/>
      </c>
      <c r="G84" s="16">
        <v>355500</v>
      </c>
      <c r="H84" s="17">
        <f t="shared" si="232"/>
        <v>-0.38596491228070173</v>
      </c>
      <c r="I84" s="16">
        <v>0</v>
      </c>
      <c r="J84" s="17" t="str">
        <f t="shared" si="233"/>
        <v/>
      </c>
      <c r="K84" s="16" t="s">
        <v>86</v>
      </c>
      <c r="L84" s="17" t="str">
        <f t="shared" si="234"/>
        <v/>
      </c>
      <c r="M84" s="16">
        <v>436200</v>
      </c>
      <c r="N84" s="17">
        <f t="shared" si="235"/>
        <v>-0.70058479532163742</v>
      </c>
      <c r="O84" s="16">
        <v>426600</v>
      </c>
      <c r="P84" s="17">
        <f t="shared" si="236"/>
        <v>-0.66315789473684206</v>
      </c>
      <c r="Q84" s="16">
        <v>244200</v>
      </c>
      <c r="R84" s="17">
        <f t="shared" si="237"/>
        <v>4.7953216374269005E-2</v>
      </c>
      <c r="S84" s="16">
        <v>0</v>
      </c>
      <c r="T84" s="17" t="str">
        <f t="shared" si="238"/>
        <v/>
      </c>
      <c r="U84" s="16" t="s">
        <v>86</v>
      </c>
      <c r="V84" s="17" t="str">
        <f t="shared" si="239"/>
        <v/>
      </c>
      <c r="W84" s="16">
        <v>386900</v>
      </c>
      <c r="X84" s="17">
        <f t="shared" si="240"/>
        <v>-0.50838206627680316</v>
      </c>
      <c r="Y84" s="16">
        <v>293000</v>
      </c>
      <c r="Z84" s="17">
        <f t="shared" si="241"/>
        <v>-0.14230019493177387</v>
      </c>
      <c r="AA84" s="16">
        <v>341500</v>
      </c>
      <c r="AB84" s="17">
        <f t="shared" si="242"/>
        <v>-0.33138401559454189</v>
      </c>
      <c r="AC84" s="16" t="s">
        <v>86</v>
      </c>
      <c r="AD84" s="17" t="str">
        <f t="shared" si="243"/>
        <v/>
      </c>
      <c r="AE84" s="16" t="s">
        <v>86</v>
      </c>
      <c r="AF84" s="17" t="str">
        <f t="shared" si="244"/>
        <v/>
      </c>
      <c r="AG84" s="16">
        <v>409800</v>
      </c>
      <c r="AH84" s="17">
        <f t="shared" si="245"/>
        <v>-0.59766081871345034</v>
      </c>
      <c r="AI84" s="16" t="s">
        <v>86</v>
      </c>
      <c r="AJ84" s="17" t="str">
        <f t="shared" si="246"/>
        <v/>
      </c>
      <c r="AK84" s="16">
        <v>0</v>
      </c>
      <c r="AL84" s="17" t="str">
        <f t="shared" si="247"/>
        <v/>
      </c>
      <c r="AM84" s="16" t="s">
        <v>86</v>
      </c>
      <c r="AN84" s="17" t="str">
        <f t="shared" si="248"/>
        <v/>
      </c>
      <c r="AO84" s="16">
        <v>0</v>
      </c>
      <c r="AP84" s="17" t="str">
        <f t="shared" si="249"/>
        <v/>
      </c>
      <c r="AQ84" s="16">
        <v>0</v>
      </c>
      <c r="AR84" s="17" t="str">
        <f t="shared" si="250"/>
        <v/>
      </c>
      <c r="AS84" s="16">
        <v>283600</v>
      </c>
      <c r="AT84" s="17">
        <f t="shared" si="251"/>
        <v>-0.10565302144249512</v>
      </c>
      <c r="AU84" s="16">
        <v>0</v>
      </c>
      <c r="AV84" s="17" t="str">
        <f t="shared" si="252"/>
        <v/>
      </c>
      <c r="AW84" s="16">
        <v>428800</v>
      </c>
      <c r="AX84" s="17">
        <f t="shared" si="253"/>
        <v>-0.67173489278752441</v>
      </c>
      <c r="AY84" s="16">
        <v>340300</v>
      </c>
      <c r="AZ84" s="17">
        <f t="shared" si="254"/>
        <v>-0.3267056530214425</v>
      </c>
      <c r="BA84" s="16">
        <v>265300</v>
      </c>
      <c r="BB84" s="17">
        <f t="shared" si="255"/>
        <v>-3.4307992202729044E-2</v>
      </c>
      <c r="BC84" s="16">
        <v>0</v>
      </c>
      <c r="BD84" s="17" t="str">
        <f t="shared" si="256"/>
        <v/>
      </c>
      <c r="BE84" s="16">
        <v>358800</v>
      </c>
      <c r="BF84" s="17">
        <f t="shared" si="257"/>
        <v>-0.39883040935672515</v>
      </c>
      <c r="BG84" s="16">
        <v>318400</v>
      </c>
      <c r="BH84" s="17">
        <f t="shared" si="258"/>
        <v>-0.24132553606237817</v>
      </c>
      <c r="BI84" s="16" t="s">
        <v>86</v>
      </c>
      <c r="BJ84" s="17" t="str">
        <f t="shared" si="259"/>
        <v/>
      </c>
      <c r="BK84" s="16">
        <v>0</v>
      </c>
      <c r="BL84" s="17" t="str">
        <f t="shared" si="260"/>
        <v/>
      </c>
      <c r="BM84" s="16" t="s">
        <v>86</v>
      </c>
      <c r="BN84" s="17" t="str">
        <f t="shared" si="261"/>
        <v/>
      </c>
      <c r="BO84" s="16">
        <v>0</v>
      </c>
      <c r="BP84" s="17" t="str">
        <f t="shared" si="262"/>
        <v/>
      </c>
      <c r="BQ84" s="16">
        <v>0</v>
      </c>
      <c r="BR84" s="17" t="str">
        <f t="shared" si="263"/>
        <v/>
      </c>
      <c r="BS84" s="16">
        <v>302400</v>
      </c>
      <c r="BT84" s="17">
        <f t="shared" si="264"/>
        <v>-0.17894736842105263</v>
      </c>
      <c r="BU84" s="16">
        <v>265100</v>
      </c>
      <c r="BV84" s="17">
        <f t="shared" si="265"/>
        <v>-3.3528265107212477E-2</v>
      </c>
      <c r="BW84" s="16">
        <v>0</v>
      </c>
      <c r="BX84" s="17" t="str">
        <f t="shared" si="266"/>
        <v/>
      </c>
      <c r="BY84" s="16">
        <v>239600</v>
      </c>
      <c r="BZ84" s="17">
        <f t="shared" si="267"/>
        <v>6.5886939571150091E-2</v>
      </c>
      <c r="CA84" s="16">
        <v>0</v>
      </c>
      <c r="CB84" s="17" t="str">
        <f t="shared" si="268"/>
        <v/>
      </c>
      <c r="CC84" s="16" t="s">
        <v>86</v>
      </c>
      <c r="CD84" s="17" t="str">
        <f t="shared" si="269"/>
        <v/>
      </c>
      <c r="CE84" s="16">
        <v>0</v>
      </c>
      <c r="CF84" s="17" t="str">
        <f t="shared" si="270"/>
        <v/>
      </c>
      <c r="CG84" s="16">
        <v>287500</v>
      </c>
      <c r="CH84" s="17">
        <f t="shared" si="271"/>
        <v>-0.12085769980506822</v>
      </c>
      <c r="CI84" s="16" t="s">
        <v>86</v>
      </c>
      <c r="CJ84" s="17" t="str">
        <f t="shared" si="272"/>
        <v/>
      </c>
      <c r="CK84" s="16" t="s">
        <v>86</v>
      </c>
      <c r="CL84" s="17" t="str">
        <f t="shared" si="273"/>
        <v/>
      </c>
      <c r="CM84" s="16">
        <v>0</v>
      </c>
      <c r="CN84" s="17" t="str">
        <f t="shared" si="274"/>
        <v/>
      </c>
      <c r="CO84" s="16">
        <v>298400</v>
      </c>
      <c r="CP84" s="17">
        <f t="shared" si="275"/>
        <v>-0.16335282651072125</v>
      </c>
      <c r="CQ84" s="16">
        <v>0</v>
      </c>
      <c r="CR84" s="17" t="str">
        <f t="shared" si="276"/>
        <v/>
      </c>
      <c r="CS84" s="16">
        <v>317300</v>
      </c>
      <c r="CT84" s="17">
        <f t="shared" si="277"/>
        <v>-0.23703703703703705</v>
      </c>
      <c r="CU84" s="16">
        <v>0</v>
      </c>
      <c r="CV84" s="17" t="str">
        <f t="shared" si="278"/>
        <v/>
      </c>
      <c r="CW84" s="16">
        <v>272800</v>
      </c>
      <c r="CX84" s="17">
        <f t="shared" si="279"/>
        <v>-6.3547758284600395E-2</v>
      </c>
      <c r="CY84" s="16">
        <v>309600</v>
      </c>
      <c r="CZ84" s="17">
        <f t="shared" si="280"/>
        <v>-0.20701754385964913</v>
      </c>
      <c r="DA84" s="16">
        <v>0</v>
      </c>
      <c r="DB84" s="17" t="str">
        <f t="shared" si="281"/>
        <v/>
      </c>
      <c r="DC84" s="16" t="s">
        <v>86</v>
      </c>
      <c r="DD84" s="17" t="str">
        <f t="shared" si="282"/>
        <v/>
      </c>
      <c r="DE84" s="16">
        <v>0</v>
      </c>
      <c r="DF84" s="17" t="str">
        <f t="shared" si="283"/>
        <v/>
      </c>
      <c r="DG84" s="16" t="s">
        <v>86</v>
      </c>
      <c r="DH84" s="17" t="str">
        <f t="shared" si="284"/>
        <v/>
      </c>
      <c r="DI84" s="16">
        <v>0</v>
      </c>
      <c r="DJ84" s="17" t="str">
        <f t="shared" si="285"/>
        <v/>
      </c>
      <c r="DK84" s="16">
        <v>0</v>
      </c>
      <c r="DL84" s="17" t="str">
        <f t="shared" si="286"/>
        <v/>
      </c>
      <c r="DM84" s="16" t="s">
        <v>86</v>
      </c>
      <c r="DN84" s="17" t="str">
        <f t="shared" si="287"/>
        <v/>
      </c>
      <c r="DO84" s="16" t="s">
        <v>86</v>
      </c>
      <c r="DP84" s="17" t="str">
        <f t="shared" si="288"/>
        <v/>
      </c>
      <c r="DQ84" s="16" t="s">
        <v>86</v>
      </c>
      <c r="DR84" s="17" t="str">
        <f t="shared" si="289"/>
        <v/>
      </c>
      <c r="DS84" s="16">
        <v>0</v>
      </c>
      <c r="DT84" s="17" t="str">
        <f t="shared" si="290"/>
        <v/>
      </c>
      <c r="DU84" s="16">
        <v>238200</v>
      </c>
      <c r="DV84" s="17">
        <f t="shared" si="291"/>
        <v>7.1345029239766086E-2</v>
      </c>
      <c r="DW84" s="16">
        <v>0</v>
      </c>
      <c r="DX84" s="17" t="str">
        <f t="shared" si="292"/>
        <v/>
      </c>
      <c r="DY84" s="16" t="s">
        <v>86</v>
      </c>
      <c r="DZ84" s="17" t="str">
        <f t="shared" si="293"/>
        <v/>
      </c>
      <c r="EA84" s="16">
        <v>464500</v>
      </c>
      <c r="EB84" s="17">
        <f t="shared" si="294"/>
        <v>-0.81091617933723192</v>
      </c>
      <c r="EC84" s="16">
        <v>0</v>
      </c>
      <c r="ED84" s="17" t="str">
        <f t="shared" si="295"/>
        <v/>
      </c>
      <c r="EE84" s="16" t="s">
        <v>86</v>
      </c>
      <c r="EF84" s="17" t="str">
        <f t="shared" si="296"/>
        <v/>
      </c>
      <c r="EG84" s="16">
        <v>0</v>
      </c>
      <c r="EH84" s="17" t="str">
        <f t="shared" si="297"/>
        <v/>
      </c>
      <c r="EI84" s="16">
        <v>359100</v>
      </c>
      <c r="EJ84" s="17">
        <f t="shared" si="298"/>
        <v>-0.4</v>
      </c>
      <c r="EK84" s="16">
        <v>0</v>
      </c>
      <c r="EL84" s="17" t="str">
        <f t="shared" si="299"/>
        <v/>
      </c>
      <c r="EM84" s="16">
        <v>243800</v>
      </c>
      <c r="EN84" s="17">
        <f t="shared" si="300"/>
        <v>4.9512670565302147E-2</v>
      </c>
      <c r="EO84" s="16">
        <v>199900</v>
      </c>
      <c r="EP84" s="17">
        <f t="shared" si="301"/>
        <v>0.22066276803118909</v>
      </c>
      <c r="EQ84" s="16">
        <v>0</v>
      </c>
      <c r="ER84" s="17" t="str">
        <f t="shared" si="302"/>
        <v/>
      </c>
      <c r="ES84" s="16">
        <v>314800</v>
      </c>
      <c r="ET84" s="17">
        <f t="shared" si="303"/>
        <v>-0.22729044834307993</v>
      </c>
      <c r="EU84" s="16">
        <v>0</v>
      </c>
      <c r="EV84" s="17" t="str">
        <f t="shared" si="304"/>
        <v/>
      </c>
      <c r="EW84" s="16" t="s">
        <v>86</v>
      </c>
      <c r="EX84" s="17" t="str">
        <f t="shared" si="305"/>
        <v/>
      </c>
      <c r="EY84" s="16">
        <v>0</v>
      </c>
      <c r="EZ84" s="17" t="str">
        <f t="shared" si="306"/>
        <v/>
      </c>
      <c r="FA84" s="16">
        <v>377800</v>
      </c>
      <c r="FB84" s="17">
        <f t="shared" si="307"/>
        <v>-0.47290448343079922</v>
      </c>
      <c r="FC84" s="16">
        <v>346200</v>
      </c>
      <c r="FD84" s="17">
        <f t="shared" si="308"/>
        <v>-0.3497076023391813</v>
      </c>
      <c r="FE84" s="16" t="s">
        <v>86</v>
      </c>
      <c r="FF84" s="17" t="str">
        <f t="shared" si="309"/>
        <v/>
      </c>
      <c r="FG84" s="16">
        <v>0</v>
      </c>
      <c r="FH84" s="17" t="str">
        <f t="shared" si="310"/>
        <v/>
      </c>
      <c r="FI84" s="16">
        <v>283600</v>
      </c>
      <c r="FJ84" s="17">
        <f t="shared" si="311"/>
        <v>-0.10565302144249512</v>
      </c>
      <c r="FK84" s="16">
        <v>0</v>
      </c>
      <c r="FL84" s="17" t="str">
        <f t="shared" si="312"/>
        <v/>
      </c>
      <c r="FM84" s="16">
        <v>425500</v>
      </c>
      <c r="FN84" s="17">
        <f t="shared" si="313"/>
        <v>-0.65886939571150094</v>
      </c>
      <c r="FO84" s="16">
        <v>340300</v>
      </c>
      <c r="FP84" s="17">
        <f t="shared" si="314"/>
        <v>-0.3267056530214425</v>
      </c>
      <c r="FQ84" s="16">
        <v>291800</v>
      </c>
      <c r="FR84" s="17">
        <f t="shared" si="315"/>
        <v>-0.13762183235867445</v>
      </c>
      <c r="FS84" s="16">
        <v>260200</v>
      </c>
      <c r="FT84" s="17">
        <f t="shared" si="316"/>
        <v>-1.442495126705653E-2</v>
      </c>
      <c r="FU84" s="16">
        <v>0</v>
      </c>
      <c r="FV84" s="17" t="str">
        <f t="shared" si="317"/>
        <v/>
      </c>
      <c r="FW84" s="16">
        <v>287000</v>
      </c>
      <c r="FX84" s="17">
        <f t="shared" si="318"/>
        <v>-0.1189083820662768</v>
      </c>
      <c r="FY84" s="16">
        <v>0</v>
      </c>
      <c r="FZ84" s="17" t="str">
        <f t="shared" si="319"/>
        <v/>
      </c>
      <c r="GA84" s="16" t="s">
        <v>86</v>
      </c>
      <c r="GB84" s="17" t="str">
        <f t="shared" si="320"/>
        <v/>
      </c>
      <c r="GC84" s="16">
        <v>425100</v>
      </c>
      <c r="GD84" s="17">
        <f t="shared" si="321"/>
        <v>-0.65730994152046784</v>
      </c>
      <c r="GE84" s="16">
        <v>344400</v>
      </c>
      <c r="GF84" s="17">
        <f t="shared" si="322"/>
        <v>-0.34269005847953216</v>
      </c>
      <c r="GG84" s="16">
        <v>307700</v>
      </c>
      <c r="GH84" s="17">
        <f t="shared" si="323"/>
        <v>-0.19961013645224171</v>
      </c>
      <c r="GI84" s="16" t="s">
        <v>86</v>
      </c>
      <c r="GJ84" s="17" t="str">
        <f t="shared" si="324"/>
        <v/>
      </c>
      <c r="GK84" s="16">
        <v>300000</v>
      </c>
      <c r="GL84" s="17">
        <f t="shared" si="325"/>
        <v>-0.16959064327485379</v>
      </c>
      <c r="GM84" s="16">
        <v>361200</v>
      </c>
      <c r="GN84" s="17">
        <f t="shared" si="326"/>
        <v>-0.40818713450292399</v>
      </c>
      <c r="GO84" s="16">
        <v>433400</v>
      </c>
      <c r="GP84" s="17">
        <f t="shared" si="327"/>
        <v>-0.68966861598440543</v>
      </c>
      <c r="GQ84" s="16" t="s">
        <v>86</v>
      </c>
      <c r="GR84" s="17" t="str">
        <f t="shared" si="328"/>
        <v/>
      </c>
      <c r="GS84" s="16">
        <v>0</v>
      </c>
      <c r="GT84" s="17" t="str">
        <f t="shared" si="329"/>
        <v/>
      </c>
      <c r="GU84" s="16" t="s">
        <v>86</v>
      </c>
      <c r="GV84" s="17" t="str">
        <f t="shared" si="330"/>
        <v/>
      </c>
      <c r="GW84" s="16">
        <v>0</v>
      </c>
      <c r="GX84" s="17" t="str">
        <f t="shared" si="331"/>
        <v/>
      </c>
      <c r="GY84" s="16" t="s">
        <v>86</v>
      </c>
      <c r="GZ84" s="17" t="str">
        <f t="shared" si="332"/>
        <v/>
      </c>
      <c r="HA84" s="16">
        <v>0</v>
      </c>
      <c r="HB84" s="17" t="str">
        <f t="shared" si="333"/>
        <v/>
      </c>
      <c r="HC84" s="16" t="s">
        <v>86</v>
      </c>
      <c r="HD84" s="17" t="str">
        <f t="shared" si="334"/>
        <v/>
      </c>
      <c r="HE84" s="16">
        <v>421400</v>
      </c>
      <c r="HF84" s="17">
        <f t="shared" si="335"/>
        <v>-0.64288499025341128</v>
      </c>
      <c r="HG84" s="16">
        <v>0</v>
      </c>
      <c r="HH84" s="17" t="str">
        <f t="shared" si="336"/>
        <v/>
      </c>
      <c r="HI84" s="96">
        <v>325400</v>
      </c>
      <c r="HJ84" s="17">
        <f t="shared" si="337"/>
        <v>-0.26861598440545809</v>
      </c>
      <c r="HK84" s="49">
        <v>423500</v>
      </c>
      <c r="HL84" s="17">
        <f t="shared" si="338"/>
        <v>-0.65107212475633525</v>
      </c>
      <c r="HM84" s="16">
        <v>306000</v>
      </c>
      <c r="HN84" s="17">
        <f t="shared" si="339"/>
        <v>-0.19298245614035087</v>
      </c>
      <c r="HO84" s="16">
        <v>412300</v>
      </c>
      <c r="HP84" s="17">
        <f t="shared" si="340"/>
        <v>-0.6074074074074074</v>
      </c>
      <c r="HQ84" s="49">
        <v>0</v>
      </c>
      <c r="HR84" s="17" t="str">
        <f t="shared" si="341"/>
        <v/>
      </c>
      <c r="HS84" s="16" t="s">
        <v>86</v>
      </c>
      <c r="HT84" s="17" t="str">
        <f t="shared" si="342"/>
        <v/>
      </c>
      <c r="HU84" s="16">
        <v>0</v>
      </c>
      <c r="HV84" s="17" t="str">
        <f t="shared" si="343"/>
        <v/>
      </c>
      <c r="HW84" s="16">
        <v>349300</v>
      </c>
      <c r="HX84" s="17">
        <f t="shared" si="344"/>
        <v>-0.36179337231968811</v>
      </c>
      <c r="HY84" s="49">
        <v>0</v>
      </c>
      <c r="HZ84" s="17" t="str">
        <f t="shared" si="345"/>
        <v/>
      </c>
      <c r="IA84" s="16" t="s">
        <v>86</v>
      </c>
      <c r="IB84" s="17" t="str">
        <f t="shared" si="346"/>
        <v/>
      </c>
      <c r="IC84" s="16">
        <v>0</v>
      </c>
      <c r="ID84" s="17" t="str">
        <f t="shared" si="347"/>
        <v/>
      </c>
      <c r="IE84" s="16">
        <v>596400</v>
      </c>
      <c r="IF84" s="17">
        <f t="shared" si="348"/>
        <v>-1.3251461988304094</v>
      </c>
      <c r="IG84" s="49">
        <v>0</v>
      </c>
      <c r="IH84" s="17" t="str">
        <f t="shared" si="349"/>
        <v/>
      </c>
      <c r="II84" s="49">
        <v>0</v>
      </c>
      <c r="IJ84" s="47" t="str">
        <f t="shared" si="369"/>
        <v/>
      </c>
      <c r="IK84" s="89">
        <v>238600</v>
      </c>
      <c r="IL84" s="17">
        <f t="shared" si="350"/>
        <v>6.9785575048732937E-2</v>
      </c>
      <c r="IM84" s="16">
        <v>0</v>
      </c>
      <c r="IN84" s="17" t="str">
        <f t="shared" si="351"/>
        <v/>
      </c>
      <c r="IO84" s="16" t="s">
        <v>86</v>
      </c>
      <c r="IP84" s="17" t="str">
        <f t="shared" si="352"/>
        <v/>
      </c>
      <c r="IQ84" s="16">
        <v>422600</v>
      </c>
      <c r="IR84" s="17">
        <f t="shared" si="353"/>
        <v>-0.64756335282651067</v>
      </c>
      <c r="IS84" s="49">
        <v>286300</v>
      </c>
      <c r="IT84" s="17">
        <f t="shared" si="354"/>
        <v>-0.11617933723196881</v>
      </c>
      <c r="IU84" s="16" t="s">
        <v>86</v>
      </c>
      <c r="IV84" s="17" t="str">
        <f t="shared" si="355"/>
        <v/>
      </c>
      <c r="IW84" s="16">
        <v>0</v>
      </c>
      <c r="IX84" s="17" t="str">
        <f t="shared" si="356"/>
        <v/>
      </c>
      <c r="IY84" s="16" t="s">
        <v>86</v>
      </c>
      <c r="IZ84" s="17" t="str">
        <f t="shared" si="357"/>
        <v/>
      </c>
      <c r="JA84" s="16">
        <v>408100</v>
      </c>
      <c r="JB84" s="17">
        <f t="shared" si="358"/>
        <v>-0.59103313840155947</v>
      </c>
      <c r="JC84" s="49">
        <v>343600</v>
      </c>
      <c r="JD84" s="17">
        <f t="shared" si="359"/>
        <v>-0.33957115009746591</v>
      </c>
      <c r="JE84" s="16" t="s">
        <v>86</v>
      </c>
      <c r="JF84" s="17" t="str">
        <f t="shared" si="360"/>
        <v/>
      </c>
      <c r="JG84" s="16">
        <v>0</v>
      </c>
      <c r="JH84" s="17" t="str">
        <f t="shared" si="361"/>
        <v/>
      </c>
      <c r="JI84" s="16" t="s">
        <v>86</v>
      </c>
      <c r="JJ84" s="17" t="str">
        <f t="shared" si="362"/>
        <v/>
      </c>
      <c r="JK84" s="16">
        <v>425200</v>
      </c>
      <c r="JL84" s="17">
        <f t="shared" si="363"/>
        <v>-0.65769980506822612</v>
      </c>
      <c r="JM84" s="49">
        <v>0</v>
      </c>
      <c r="JN84" s="17" t="str">
        <f t="shared" si="364"/>
        <v/>
      </c>
      <c r="JO84" s="16">
        <v>313000</v>
      </c>
      <c r="JP84" s="17">
        <f t="shared" si="365"/>
        <v>-0.22027290448343079</v>
      </c>
      <c r="JQ84" s="16">
        <v>0</v>
      </c>
      <c r="JR84" s="17" t="str">
        <f t="shared" si="366"/>
        <v/>
      </c>
      <c r="JS84" s="16">
        <v>429800</v>
      </c>
      <c r="JT84" s="17">
        <f t="shared" si="367"/>
        <v>-0.67563352826510725</v>
      </c>
      <c r="JU84" s="49">
        <v>375600</v>
      </c>
      <c r="JV84" s="17">
        <f t="shared" si="368"/>
        <v>-0.46432748538011698</v>
      </c>
    </row>
    <row r="85" spans="2:282" ht="13.5" customHeight="1">
      <c r="B85" s="4">
        <v>25</v>
      </c>
      <c r="C85" s="4">
        <v>25</v>
      </c>
      <c r="D85" s="7">
        <v>261500</v>
      </c>
      <c r="E85" s="16"/>
      <c r="F85" s="17" t="str">
        <f t="shared" si="231"/>
        <v/>
      </c>
      <c r="G85" s="16">
        <v>362800</v>
      </c>
      <c r="H85" s="17">
        <f t="shared" si="232"/>
        <v>-0.38738049713193118</v>
      </c>
      <c r="I85" s="16">
        <v>0</v>
      </c>
      <c r="J85" s="17" t="str">
        <f t="shared" si="233"/>
        <v/>
      </c>
      <c r="K85" s="16" t="s">
        <v>86</v>
      </c>
      <c r="L85" s="17" t="str">
        <f t="shared" si="234"/>
        <v/>
      </c>
      <c r="M85" s="16">
        <v>436200</v>
      </c>
      <c r="N85" s="17">
        <f t="shared" si="235"/>
        <v>-0.66806883365200764</v>
      </c>
      <c r="O85" s="16">
        <v>435400</v>
      </c>
      <c r="P85" s="17">
        <f t="shared" si="236"/>
        <v>-0.66500956022944546</v>
      </c>
      <c r="Q85" s="16">
        <v>248300</v>
      </c>
      <c r="R85" s="17">
        <f t="shared" si="237"/>
        <v>5.0478011472275333E-2</v>
      </c>
      <c r="S85" s="16">
        <v>0</v>
      </c>
      <c r="T85" s="17" t="str">
        <f t="shared" si="238"/>
        <v/>
      </c>
      <c r="U85" s="16" t="s">
        <v>86</v>
      </c>
      <c r="V85" s="17" t="str">
        <f t="shared" si="239"/>
        <v/>
      </c>
      <c r="W85" s="16">
        <v>386900</v>
      </c>
      <c r="X85" s="17">
        <f t="shared" si="240"/>
        <v>-0.47954110898661567</v>
      </c>
      <c r="Y85" s="16">
        <v>298000</v>
      </c>
      <c r="Z85" s="17">
        <f t="shared" si="241"/>
        <v>-0.13957934990439771</v>
      </c>
      <c r="AA85" s="16">
        <v>347200</v>
      </c>
      <c r="AB85" s="17">
        <f t="shared" si="242"/>
        <v>-0.32772466539196943</v>
      </c>
      <c r="AC85" s="16" t="s">
        <v>86</v>
      </c>
      <c r="AD85" s="17" t="str">
        <f t="shared" si="243"/>
        <v/>
      </c>
      <c r="AE85" s="16" t="s">
        <v>86</v>
      </c>
      <c r="AF85" s="17" t="str">
        <f t="shared" si="244"/>
        <v/>
      </c>
      <c r="AG85" s="16">
        <v>416600</v>
      </c>
      <c r="AH85" s="17">
        <f t="shared" si="245"/>
        <v>-0.59311663479923515</v>
      </c>
      <c r="AI85" s="16" t="s">
        <v>86</v>
      </c>
      <c r="AJ85" s="17" t="str">
        <f t="shared" si="246"/>
        <v/>
      </c>
      <c r="AK85" s="16">
        <v>0</v>
      </c>
      <c r="AL85" s="17" t="str">
        <f t="shared" si="247"/>
        <v/>
      </c>
      <c r="AM85" s="16" t="s">
        <v>86</v>
      </c>
      <c r="AN85" s="17" t="str">
        <f t="shared" si="248"/>
        <v/>
      </c>
      <c r="AO85" s="16">
        <v>0</v>
      </c>
      <c r="AP85" s="17" t="str">
        <f t="shared" si="249"/>
        <v/>
      </c>
      <c r="AQ85" s="16">
        <v>0</v>
      </c>
      <c r="AR85" s="17" t="str">
        <f t="shared" si="250"/>
        <v/>
      </c>
      <c r="AS85" s="16">
        <v>289400</v>
      </c>
      <c r="AT85" s="17">
        <f t="shared" si="251"/>
        <v>-0.10669216061185469</v>
      </c>
      <c r="AU85" s="16">
        <v>0</v>
      </c>
      <c r="AV85" s="17" t="str">
        <f t="shared" si="252"/>
        <v/>
      </c>
      <c r="AW85" s="16">
        <v>428800</v>
      </c>
      <c r="AX85" s="17">
        <f t="shared" si="253"/>
        <v>-0.63977055449330789</v>
      </c>
      <c r="AY85" s="16">
        <v>347300</v>
      </c>
      <c r="AZ85" s="17">
        <f t="shared" si="254"/>
        <v>-0.32810707456978966</v>
      </c>
      <c r="BA85" s="16">
        <v>270700</v>
      </c>
      <c r="BB85" s="17">
        <f t="shared" si="255"/>
        <v>-3.518164435946463E-2</v>
      </c>
      <c r="BC85" s="16">
        <v>0</v>
      </c>
      <c r="BD85" s="17" t="str">
        <f t="shared" si="256"/>
        <v/>
      </c>
      <c r="BE85" s="16">
        <v>358800</v>
      </c>
      <c r="BF85" s="17">
        <f t="shared" si="257"/>
        <v>-0.37208413001912044</v>
      </c>
      <c r="BG85" s="16">
        <v>324800</v>
      </c>
      <c r="BH85" s="17">
        <f t="shared" si="258"/>
        <v>-0.24206500956022944</v>
      </c>
      <c r="BI85" s="16" t="s">
        <v>86</v>
      </c>
      <c r="BJ85" s="17" t="str">
        <f t="shared" si="259"/>
        <v/>
      </c>
      <c r="BK85" s="16">
        <v>0</v>
      </c>
      <c r="BL85" s="17" t="str">
        <f t="shared" si="260"/>
        <v/>
      </c>
      <c r="BM85" s="16" t="s">
        <v>86</v>
      </c>
      <c r="BN85" s="17" t="str">
        <f t="shared" si="261"/>
        <v/>
      </c>
      <c r="BO85" s="16">
        <v>0</v>
      </c>
      <c r="BP85" s="17" t="str">
        <f t="shared" si="262"/>
        <v/>
      </c>
      <c r="BQ85" s="16">
        <v>0</v>
      </c>
      <c r="BR85" s="17" t="str">
        <f t="shared" si="263"/>
        <v/>
      </c>
      <c r="BS85" s="16">
        <v>306700</v>
      </c>
      <c r="BT85" s="17">
        <f t="shared" si="264"/>
        <v>-0.172848948374761</v>
      </c>
      <c r="BU85" s="16">
        <v>270400</v>
      </c>
      <c r="BV85" s="17">
        <f t="shared" si="265"/>
        <v>-3.4034416826003826E-2</v>
      </c>
      <c r="BW85" s="16">
        <v>0</v>
      </c>
      <c r="BX85" s="17" t="str">
        <f t="shared" si="266"/>
        <v/>
      </c>
      <c r="BY85" s="16">
        <v>243700</v>
      </c>
      <c r="BZ85" s="17">
        <f t="shared" si="267"/>
        <v>6.8068833652007651E-2</v>
      </c>
      <c r="CA85" s="16">
        <v>0</v>
      </c>
      <c r="CB85" s="17" t="str">
        <f t="shared" si="268"/>
        <v/>
      </c>
      <c r="CC85" s="16" t="s">
        <v>86</v>
      </c>
      <c r="CD85" s="17" t="str">
        <f t="shared" si="269"/>
        <v/>
      </c>
      <c r="CE85" s="16">
        <v>0</v>
      </c>
      <c r="CF85" s="17" t="str">
        <f t="shared" si="270"/>
        <v/>
      </c>
      <c r="CG85" s="16">
        <v>292400</v>
      </c>
      <c r="CH85" s="17">
        <f t="shared" si="271"/>
        <v>-0.11816443594646271</v>
      </c>
      <c r="CI85" s="16" t="s">
        <v>86</v>
      </c>
      <c r="CJ85" s="17" t="str">
        <f t="shared" si="272"/>
        <v/>
      </c>
      <c r="CK85" s="16" t="s">
        <v>86</v>
      </c>
      <c r="CL85" s="17" t="str">
        <f t="shared" si="273"/>
        <v/>
      </c>
      <c r="CM85" s="16">
        <v>0</v>
      </c>
      <c r="CN85" s="17" t="str">
        <f t="shared" si="274"/>
        <v/>
      </c>
      <c r="CO85" s="16">
        <v>304400</v>
      </c>
      <c r="CP85" s="17">
        <f t="shared" si="275"/>
        <v>-0.16405353728489483</v>
      </c>
      <c r="CQ85" s="16">
        <v>0</v>
      </c>
      <c r="CR85" s="17" t="str">
        <f t="shared" si="276"/>
        <v/>
      </c>
      <c r="CS85" s="16">
        <v>317300</v>
      </c>
      <c r="CT85" s="17">
        <f t="shared" si="277"/>
        <v>-0.21338432122370937</v>
      </c>
      <c r="CU85" s="16">
        <v>0</v>
      </c>
      <c r="CV85" s="17" t="str">
        <f t="shared" si="278"/>
        <v/>
      </c>
      <c r="CW85" s="16">
        <v>277100</v>
      </c>
      <c r="CX85" s="17">
        <f t="shared" si="279"/>
        <v>-5.9655831739961758E-2</v>
      </c>
      <c r="CY85" s="16">
        <v>315800</v>
      </c>
      <c r="CZ85" s="17">
        <f t="shared" si="280"/>
        <v>-0.20764818355640535</v>
      </c>
      <c r="DA85" s="16">
        <v>0</v>
      </c>
      <c r="DB85" s="17" t="str">
        <f t="shared" si="281"/>
        <v/>
      </c>
      <c r="DC85" s="16" t="s">
        <v>86</v>
      </c>
      <c r="DD85" s="17" t="str">
        <f t="shared" si="282"/>
        <v/>
      </c>
      <c r="DE85" s="16">
        <v>0</v>
      </c>
      <c r="DF85" s="17" t="str">
        <f t="shared" si="283"/>
        <v/>
      </c>
      <c r="DG85" s="16" t="s">
        <v>86</v>
      </c>
      <c r="DH85" s="17" t="str">
        <f t="shared" si="284"/>
        <v/>
      </c>
      <c r="DI85" s="16">
        <v>0</v>
      </c>
      <c r="DJ85" s="17" t="str">
        <f t="shared" si="285"/>
        <v/>
      </c>
      <c r="DK85" s="16">
        <v>0</v>
      </c>
      <c r="DL85" s="17" t="str">
        <f t="shared" si="286"/>
        <v/>
      </c>
      <c r="DM85" s="16" t="s">
        <v>86</v>
      </c>
      <c r="DN85" s="17" t="str">
        <f t="shared" si="287"/>
        <v/>
      </c>
      <c r="DO85" s="16" t="s">
        <v>86</v>
      </c>
      <c r="DP85" s="17" t="str">
        <f t="shared" si="288"/>
        <v/>
      </c>
      <c r="DQ85" s="16" t="s">
        <v>86</v>
      </c>
      <c r="DR85" s="17" t="str">
        <f t="shared" si="289"/>
        <v/>
      </c>
      <c r="DS85" s="16">
        <v>0</v>
      </c>
      <c r="DT85" s="17" t="str">
        <f t="shared" si="290"/>
        <v/>
      </c>
      <c r="DU85" s="16">
        <v>243000</v>
      </c>
      <c r="DV85" s="17">
        <f t="shared" si="291"/>
        <v>7.0745697896749518E-2</v>
      </c>
      <c r="DW85" s="16">
        <v>0</v>
      </c>
      <c r="DX85" s="17" t="str">
        <f t="shared" si="292"/>
        <v/>
      </c>
      <c r="DY85" s="16" t="s">
        <v>86</v>
      </c>
      <c r="DZ85" s="17" t="str">
        <f t="shared" si="293"/>
        <v/>
      </c>
      <c r="EA85" s="16">
        <v>464500</v>
      </c>
      <c r="EB85" s="17">
        <f t="shared" si="294"/>
        <v>-0.77629063097514339</v>
      </c>
      <c r="EC85" s="16">
        <v>0</v>
      </c>
      <c r="ED85" s="17" t="str">
        <f t="shared" si="295"/>
        <v/>
      </c>
      <c r="EE85" s="16" t="s">
        <v>86</v>
      </c>
      <c r="EF85" s="17" t="str">
        <f t="shared" si="296"/>
        <v/>
      </c>
      <c r="EG85" s="16">
        <v>0</v>
      </c>
      <c r="EH85" s="17" t="str">
        <f t="shared" si="297"/>
        <v/>
      </c>
      <c r="EI85" s="16">
        <v>359100</v>
      </c>
      <c r="EJ85" s="17">
        <f t="shared" si="298"/>
        <v>-0.37323135755258124</v>
      </c>
      <c r="EK85" s="16">
        <v>0</v>
      </c>
      <c r="EL85" s="17" t="str">
        <f t="shared" si="299"/>
        <v/>
      </c>
      <c r="EM85" s="16">
        <v>248100</v>
      </c>
      <c r="EN85" s="17">
        <f t="shared" si="300"/>
        <v>5.1242829827915871E-2</v>
      </c>
      <c r="EO85" s="16">
        <v>203800</v>
      </c>
      <c r="EP85" s="17">
        <f t="shared" si="301"/>
        <v>0.22065009560229445</v>
      </c>
      <c r="EQ85" s="16">
        <v>0</v>
      </c>
      <c r="ER85" s="17" t="str">
        <f t="shared" si="302"/>
        <v/>
      </c>
      <c r="ES85" s="16">
        <v>318800</v>
      </c>
      <c r="ET85" s="17">
        <f t="shared" si="303"/>
        <v>-0.21912045889101339</v>
      </c>
      <c r="EU85" s="16">
        <v>0</v>
      </c>
      <c r="EV85" s="17" t="str">
        <f t="shared" si="304"/>
        <v/>
      </c>
      <c r="EW85" s="16" t="s">
        <v>86</v>
      </c>
      <c r="EX85" s="17" t="str">
        <f t="shared" si="305"/>
        <v/>
      </c>
      <c r="EY85" s="16">
        <v>0</v>
      </c>
      <c r="EZ85" s="17" t="str">
        <f t="shared" si="306"/>
        <v/>
      </c>
      <c r="FA85" s="16">
        <v>382600</v>
      </c>
      <c r="FB85" s="17">
        <f t="shared" si="307"/>
        <v>-0.46309751434034419</v>
      </c>
      <c r="FC85" s="16">
        <v>353300</v>
      </c>
      <c r="FD85" s="17">
        <f t="shared" si="308"/>
        <v>-0.35105162523900574</v>
      </c>
      <c r="FE85" s="16" t="s">
        <v>86</v>
      </c>
      <c r="FF85" s="17" t="str">
        <f t="shared" si="309"/>
        <v/>
      </c>
      <c r="FG85" s="16">
        <v>0</v>
      </c>
      <c r="FH85" s="17" t="str">
        <f t="shared" si="310"/>
        <v/>
      </c>
      <c r="FI85" s="16">
        <v>289400</v>
      </c>
      <c r="FJ85" s="17">
        <f t="shared" si="311"/>
        <v>-0.10669216061185469</v>
      </c>
      <c r="FK85" s="16">
        <v>0</v>
      </c>
      <c r="FL85" s="17" t="str">
        <f t="shared" si="312"/>
        <v/>
      </c>
      <c r="FM85" s="16">
        <v>425500</v>
      </c>
      <c r="FN85" s="17">
        <f t="shared" si="313"/>
        <v>-0.62715105162523899</v>
      </c>
      <c r="FO85" s="16">
        <v>347300</v>
      </c>
      <c r="FP85" s="17">
        <f t="shared" si="314"/>
        <v>-0.32810707456978966</v>
      </c>
      <c r="FQ85" s="16">
        <v>296100</v>
      </c>
      <c r="FR85" s="17">
        <f t="shared" si="315"/>
        <v>-0.13231357552581263</v>
      </c>
      <c r="FS85" s="16">
        <v>265500</v>
      </c>
      <c r="FT85" s="17">
        <f t="shared" si="316"/>
        <v>-1.5296367112810707E-2</v>
      </c>
      <c r="FU85" s="16">
        <v>0</v>
      </c>
      <c r="FV85" s="17" t="str">
        <f t="shared" si="317"/>
        <v/>
      </c>
      <c r="FW85" s="16">
        <v>290800</v>
      </c>
      <c r="FX85" s="17">
        <f t="shared" si="318"/>
        <v>-0.11204588910133843</v>
      </c>
      <c r="FY85" s="16">
        <v>0</v>
      </c>
      <c r="FZ85" s="17" t="str">
        <f t="shared" si="319"/>
        <v/>
      </c>
      <c r="GA85" s="16" t="s">
        <v>86</v>
      </c>
      <c r="GB85" s="17" t="str">
        <f t="shared" si="320"/>
        <v/>
      </c>
      <c r="GC85" s="16">
        <v>425100</v>
      </c>
      <c r="GD85" s="17">
        <f t="shared" si="321"/>
        <v>-0.62562141491395795</v>
      </c>
      <c r="GE85" s="16">
        <v>349000</v>
      </c>
      <c r="GF85" s="17">
        <f t="shared" si="322"/>
        <v>-0.33460803059273425</v>
      </c>
      <c r="GG85" s="16">
        <v>314100</v>
      </c>
      <c r="GH85" s="17">
        <f t="shared" si="323"/>
        <v>-0.20114722753346082</v>
      </c>
      <c r="GI85" s="16" t="s">
        <v>86</v>
      </c>
      <c r="GJ85" s="17" t="str">
        <f t="shared" si="324"/>
        <v/>
      </c>
      <c r="GK85" s="16">
        <v>306000</v>
      </c>
      <c r="GL85" s="17">
        <f t="shared" si="325"/>
        <v>-0.17017208413001911</v>
      </c>
      <c r="GM85" s="16">
        <v>367500</v>
      </c>
      <c r="GN85" s="17">
        <f t="shared" si="326"/>
        <v>-0.40535372848948376</v>
      </c>
      <c r="GO85" s="16">
        <v>441000</v>
      </c>
      <c r="GP85" s="17">
        <f t="shared" si="327"/>
        <v>-0.68642447418738051</v>
      </c>
      <c r="GQ85" s="16" t="s">
        <v>86</v>
      </c>
      <c r="GR85" s="17" t="str">
        <f t="shared" si="328"/>
        <v/>
      </c>
      <c r="GS85" s="16">
        <v>0</v>
      </c>
      <c r="GT85" s="17" t="str">
        <f t="shared" si="329"/>
        <v/>
      </c>
      <c r="GU85" s="16" t="s">
        <v>86</v>
      </c>
      <c r="GV85" s="17" t="str">
        <f t="shared" si="330"/>
        <v/>
      </c>
      <c r="GW85" s="16">
        <v>0</v>
      </c>
      <c r="GX85" s="17" t="str">
        <f t="shared" si="331"/>
        <v/>
      </c>
      <c r="GY85" s="16" t="s">
        <v>86</v>
      </c>
      <c r="GZ85" s="17" t="str">
        <f t="shared" si="332"/>
        <v/>
      </c>
      <c r="HA85" s="16">
        <v>0</v>
      </c>
      <c r="HB85" s="17" t="str">
        <f t="shared" si="333"/>
        <v/>
      </c>
      <c r="HC85" s="16" t="s">
        <v>86</v>
      </c>
      <c r="HD85" s="17" t="str">
        <f t="shared" si="334"/>
        <v/>
      </c>
      <c r="HE85" s="16">
        <v>421400</v>
      </c>
      <c r="HF85" s="17">
        <f t="shared" si="335"/>
        <v>-0.61147227533460802</v>
      </c>
      <c r="HG85" s="16">
        <v>0</v>
      </c>
      <c r="HH85" s="17" t="str">
        <f t="shared" si="336"/>
        <v/>
      </c>
      <c r="HI85" s="96">
        <v>331800</v>
      </c>
      <c r="HJ85" s="17">
        <f t="shared" si="337"/>
        <v>-0.26883365200764819</v>
      </c>
      <c r="HK85" s="49">
        <v>431400</v>
      </c>
      <c r="HL85" s="17">
        <f t="shared" si="338"/>
        <v>-0.64971319311663478</v>
      </c>
      <c r="HM85" s="16">
        <v>310300</v>
      </c>
      <c r="HN85" s="17">
        <f t="shared" si="339"/>
        <v>-0.18661567877629062</v>
      </c>
      <c r="HO85" s="16">
        <v>420900</v>
      </c>
      <c r="HP85" s="17">
        <f t="shared" si="340"/>
        <v>-0.6095602294455067</v>
      </c>
      <c r="HQ85" s="49">
        <v>0</v>
      </c>
      <c r="HR85" s="17" t="str">
        <f t="shared" si="341"/>
        <v/>
      </c>
      <c r="HS85" s="16" t="s">
        <v>86</v>
      </c>
      <c r="HT85" s="17" t="str">
        <f t="shared" si="342"/>
        <v/>
      </c>
      <c r="HU85" s="16">
        <v>0</v>
      </c>
      <c r="HV85" s="17" t="str">
        <f t="shared" si="343"/>
        <v/>
      </c>
      <c r="HW85" s="16">
        <v>349300</v>
      </c>
      <c r="HX85" s="17">
        <f t="shared" si="344"/>
        <v>-0.33575525812619506</v>
      </c>
      <c r="HY85" s="49">
        <v>0</v>
      </c>
      <c r="HZ85" s="17" t="str">
        <f t="shared" si="345"/>
        <v/>
      </c>
      <c r="IA85" s="16" t="s">
        <v>86</v>
      </c>
      <c r="IB85" s="17" t="str">
        <f t="shared" si="346"/>
        <v/>
      </c>
      <c r="IC85" s="16">
        <v>0</v>
      </c>
      <c r="ID85" s="17" t="str">
        <f t="shared" si="347"/>
        <v/>
      </c>
      <c r="IE85" s="16">
        <v>596400</v>
      </c>
      <c r="IF85" s="17">
        <f t="shared" si="348"/>
        <v>-1.2806883365200765</v>
      </c>
      <c r="IG85" s="49">
        <v>0</v>
      </c>
      <c r="IH85" s="17" t="str">
        <f t="shared" si="349"/>
        <v/>
      </c>
      <c r="II85" s="49">
        <v>0</v>
      </c>
      <c r="IJ85" s="47" t="str">
        <f t="shared" si="369"/>
        <v/>
      </c>
      <c r="IK85" s="89">
        <v>242900</v>
      </c>
      <c r="IL85" s="17">
        <f t="shared" si="350"/>
        <v>7.1128107074569791E-2</v>
      </c>
      <c r="IM85" s="16">
        <v>0</v>
      </c>
      <c r="IN85" s="17" t="str">
        <f t="shared" si="351"/>
        <v/>
      </c>
      <c r="IO85" s="16" t="s">
        <v>86</v>
      </c>
      <c r="IP85" s="17" t="str">
        <f t="shared" si="352"/>
        <v/>
      </c>
      <c r="IQ85" s="16">
        <v>422600</v>
      </c>
      <c r="IR85" s="17">
        <f t="shared" si="353"/>
        <v>-0.61606118546845123</v>
      </c>
      <c r="IS85" s="49">
        <v>291500</v>
      </c>
      <c r="IT85" s="17">
        <f t="shared" si="354"/>
        <v>-0.1147227533460803</v>
      </c>
      <c r="IU85" s="16" t="s">
        <v>86</v>
      </c>
      <c r="IV85" s="17" t="str">
        <f t="shared" si="355"/>
        <v/>
      </c>
      <c r="IW85" s="16">
        <v>0</v>
      </c>
      <c r="IX85" s="17" t="str">
        <f t="shared" si="356"/>
        <v/>
      </c>
      <c r="IY85" s="16" t="s">
        <v>86</v>
      </c>
      <c r="IZ85" s="17" t="str">
        <f t="shared" si="357"/>
        <v/>
      </c>
      <c r="JA85" s="16">
        <v>408100</v>
      </c>
      <c r="JB85" s="17">
        <f t="shared" si="358"/>
        <v>-0.56061185468451247</v>
      </c>
      <c r="JC85" s="49">
        <v>349800</v>
      </c>
      <c r="JD85" s="17">
        <f t="shared" si="359"/>
        <v>-0.33766730401529638</v>
      </c>
      <c r="JE85" s="16" t="s">
        <v>86</v>
      </c>
      <c r="JF85" s="17" t="str">
        <f t="shared" si="360"/>
        <v/>
      </c>
      <c r="JG85" s="16">
        <v>0</v>
      </c>
      <c r="JH85" s="17" t="str">
        <f t="shared" si="361"/>
        <v/>
      </c>
      <c r="JI85" s="16" t="s">
        <v>86</v>
      </c>
      <c r="JJ85" s="17" t="str">
        <f t="shared" si="362"/>
        <v/>
      </c>
      <c r="JK85" s="16">
        <v>425200</v>
      </c>
      <c r="JL85" s="17">
        <f t="shared" si="363"/>
        <v>-0.62600382409177824</v>
      </c>
      <c r="JM85" s="49">
        <v>0</v>
      </c>
      <c r="JN85" s="17" t="str">
        <f t="shared" si="364"/>
        <v/>
      </c>
      <c r="JO85" s="16">
        <v>319300</v>
      </c>
      <c r="JP85" s="17">
        <f t="shared" si="365"/>
        <v>-0.22103250478011471</v>
      </c>
      <c r="JQ85" s="16">
        <v>0</v>
      </c>
      <c r="JR85" s="17" t="str">
        <f t="shared" si="366"/>
        <v/>
      </c>
      <c r="JS85" s="16">
        <v>429800</v>
      </c>
      <c r="JT85" s="17">
        <f t="shared" si="367"/>
        <v>-0.64359464627151053</v>
      </c>
      <c r="JU85" s="49">
        <v>383200</v>
      </c>
      <c r="JV85" s="17">
        <f t="shared" si="368"/>
        <v>-0.46539196940726579</v>
      </c>
    </row>
    <row r="86" spans="2:282" ht="13.5" customHeight="1">
      <c r="B86" s="4">
        <v>25.5</v>
      </c>
      <c r="C86" s="4">
        <v>25.5</v>
      </c>
      <c r="D86" s="7">
        <v>266500</v>
      </c>
      <c r="E86" s="16"/>
      <c r="F86" s="17" t="str">
        <f t="shared" si="231"/>
        <v/>
      </c>
      <c r="G86" s="16">
        <v>370000</v>
      </c>
      <c r="H86" s="17">
        <f t="shared" si="232"/>
        <v>-0.38836772983114448</v>
      </c>
      <c r="I86" s="16">
        <v>0</v>
      </c>
      <c r="J86" s="17" t="str">
        <f t="shared" si="233"/>
        <v/>
      </c>
      <c r="K86" s="16" t="s">
        <v>86</v>
      </c>
      <c r="L86" s="17" t="str">
        <f t="shared" si="234"/>
        <v/>
      </c>
      <c r="M86" s="16">
        <v>453600</v>
      </c>
      <c r="N86" s="17">
        <f t="shared" si="235"/>
        <v>-0.70206378986866791</v>
      </c>
      <c r="O86" s="16">
        <v>444000</v>
      </c>
      <c r="P86" s="17">
        <f t="shared" si="236"/>
        <v>-0.66604127579737338</v>
      </c>
      <c r="Q86" s="16">
        <v>253400</v>
      </c>
      <c r="R86" s="17">
        <f t="shared" si="237"/>
        <v>4.9155722326454036E-2</v>
      </c>
      <c r="S86" s="16">
        <v>0</v>
      </c>
      <c r="T86" s="17" t="str">
        <f t="shared" si="238"/>
        <v/>
      </c>
      <c r="U86" s="16" t="s">
        <v>86</v>
      </c>
      <c r="V86" s="17" t="str">
        <f t="shared" si="239"/>
        <v/>
      </c>
      <c r="W86" s="16">
        <v>401600</v>
      </c>
      <c r="X86" s="17">
        <f t="shared" si="240"/>
        <v>-0.50694183864915576</v>
      </c>
      <c r="Y86" s="16">
        <v>304100</v>
      </c>
      <c r="Z86" s="17">
        <f t="shared" si="241"/>
        <v>-0.14108818011257035</v>
      </c>
      <c r="AA86" s="16">
        <v>384300</v>
      </c>
      <c r="AB86" s="17">
        <f t="shared" si="242"/>
        <v>-0.44202626641651033</v>
      </c>
      <c r="AC86" s="16" t="s">
        <v>86</v>
      </c>
      <c r="AD86" s="17" t="str">
        <f t="shared" si="243"/>
        <v/>
      </c>
      <c r="AE86" s="16" t="s">
        <v>86</v>
      </c>
      <c r="AF86" s="17" t="str">
        <f t="shared" si="244"/>
        <v/>
      </c>
      <c r="AG86" s="16">
        <v>461200</v>
      </c>
      <c r="AH86" s="17">
        <f t="shared" si="245"/>
        <v>-0.73058161350844275</v>
      </c>
      <c r="AI86" s="16" t="s">
        <v>86</v>
      </c>
      <c r="AJ86" s="17" t="str">
        <f t="shared" si="246"/>
        <v/>
      </c>
      <c r="AK86" s="16">
        <v>0</v>
      </c>
      <c r="AL86" s="17" t="str">
        <f t="shared" si="247"/>
        <v/>
      </c>
      <c r="AM86" s="16" t="s">
        <v>86</v>
      </c>
      <c r="AN86" s="17" t="str">
        <f t="shared" si="248"/>
        <v/>
      </c>
      <c r="AO86" s="16">
        <v>0</v>
      </c>
      <c r="AP86" s="17" t="str">
        <f t="shared" si="249"/>
        <v/>
      </c>
      <c r="AQ86" s="16">
        <v>0</v>
      </c>
      <c r="AR86" s="17" t="str">
        <f t="shared" si="250"/>
        <v/>
      </c>
      <c r="AS86" s="16">
        <v>295100</v>
      </c>
      <c r="AT86" s="17">
        <f t="shared" si="251"/>
        <v>-0.10731707317073171</v>
      </c>
      <c r="AU86" s="16">
        <v>0</v>
      </c>
      <c r="AV86" s="17" t="str">
        <f t="shared" si="252"/>
        <v/>
      </c>
      <c r="AW86" s="16">
        <v>445700</v>
      </c>
      <c r="AX86" s="17">
        <f t="shared" si="253"/>
        <v>-0.6724202626641651</v>
      </c>
      <c r="AY86" s="16">
        <v>354100</v>
      </c>
      <c r="AZ86" s="17">
        <f t="shared" si="254"/>
        <v>-0.32870544090056286</v>
      </c>
      <c r="BA86" s="16">
        <v>276000</v>
      </c>
      <c r="BB86" s="17">
        <f t="shared" si="255"/>
        <v>-3.5647279549718573E-2</v>
      </c>
      <c r="BC86" s="16">
        <v>0</v>
      </c>
      <c r="BD86" s="17" t="str">
        <f t="shared" si="256"/>
        <v/>
      </c>
      <c r="BE86" s="16">
        <v>374400</v>
      </c>
      <c r="BF86" s="17">
        <f t="shared" si="257"/>
        <v>-0.40487804878048783</v>
      </c>
      <c r="BG86" s="16">
        <v>331200</v>
      </c>
      <c r="BH86" s="17">
        <f t="shared" si="258"/>
        <v>-0.2427767354596623</v>
      </c>
      <c r="BI86" s="16" t="s">
        <v>86</v>
      </c>
      <c r="BJ86" s="17" t="str">
        <f t="shared" si="259"/>
        <v/>
      </c>
      <c r="BK86" s="16">
        <v>0</v>
      </c>
      <c r="BL86" s="17" t="str">
        <f t="shared" si="260"/>
        <v/>
      </c>
      <c r="BM86" s="16" t="s">
        <v>86</v>
      </c>
      <c r="BN86" s="17" t="str">
        <f t="shared" si="261"/>
        <v/>
      </c>
      <c r="BO86" s="16">
        <v>0</v>
      </c>
      <c r="BP86" s="17" t="str">
        <f t="shared" si="262"/>
        <v/>
      </c>
      <c r="BQ86" s="16">
        <v>0</v>
      </c>
      <c r="BR86" s="17" t="str">
        <f t="shared" si="263"/>
        <v/>
      </c>
      <c r="BS86" s="16">
        <v>313900</v>
      </c>
      <c r="BT86" s="17">
        <f t="shared" si="264"/>
        <v>-0.17786116322701689</v>
      </c>
      <c r="BU86" s="16">
        <v>275700</v>
      </c>
      <c r="BV86" s="17">
        <f t="shared" si="265"/>
        <v>-3.4521575984990623E-2</v>
      </c>
      <c r="BW86" s="16">
        <v>0</v>
      </c>
      <c r="BX86" s="17" t="str">
        <f t="shared" si="266"/>
        <v/>
      </c>
      <c r="BY86" s="16">
        <v>248800</v>
      </c>
      <c r="BZ86" s="17">
        <f t="shared" si="267"/>
        <v>6.6416510318949337E-2</v>
      </c>
      <c r="CA86" s="16">
        <v>0</v>
      </c>
      <c r="CB86" s="17" t="str">
        <f t="shared" si="268"/>
        <v/>
      </c>
      <c r="CC86" s="16" t="s">
        <v>86</v>
      </c>
      <c r="CD86" s="17" t="str">
        <f t="shared" si="269"/>
        <v/>
      </c>
      <c r="CE86" s="16">
        <v>0</v>
      </c>
      <c r="CF86" s="17" t="str">
        <f t="shared" si="270"/>
        <v/>
      </c>
      <c r="CG86" s="16">
        <v>298600</v>
      </c>
      <c r="CH86" s="17">
        <f t="shared" si="271"/>
        <v>-0.12045028142589118</v>
      </c>
      <c r="CI86" s="16" t="s">
        <v>86</v>
      </c>
      <c r="CJ86" s="17" t="str">
        <f t="shared" si="272"/>
        <v/>
      </c>
      <c r="CK86" s="16" t="s">
        <v>86</v>
      </c>
      <c r="CL86" s="17" t="str">
        <f t="shared" si="273"/>
        <v/>
      </c>
      <c r="CM86" s="16">
        <v>0</v>
      </c>
      <c r="CN86" s="17" t="str">
        <f t="shared" si="274"/>
        <v/>
      </c>
      <c r="CO86" s="16">
        <v>310400</v>
      </c>
      <c r="CP86" s="17">
        <f t="shared" si="275"/>
        <v>-0.16472795497185741</v>
      </c>
      <c r="CQ86" s="16">
        <v>0</v>
      </c>
      <c r="CR86" s="17" t="str">
        <f t="shared" si="276"/>
        <v/>
      </c>
      <c r="CS86" s="16">
        <v>331400</v>
      </c>
      <c r="CT86" s="17">
        <f t="shared" si="277"/>
        <v>-0.24352720450281426</v>
      </c>
      <c r="CU86" s="16">
        <v>0</v>
      </c>
      <c r="CV86" s="17" t="str">
        <f t="shared" si="278"/>
        <v/>
      </c>
      <c r="CW86" s="16">
        <v>283100</v>
      </c>
      <c r="CX86" s="17">
        <f t="shared" si="279"/>
        <v>-6.2288930581613507E-2</v>
      </c>
      <c r="CY86" s="16">
        <v>322000</v>
      </c>
      <c r="CZ86" s="17">
        <f t="shared" si="280"/>
        <v>-0.20825515947467166</v>
      </c>
      <c r="DA86" s="16">
        <v>0</v>
      </c>
      <c r="DB86" s="17" t="str">
        <f t="shared" si="281"/>
        <v/>
      </c>
      <c r="DC86" s="16" t="s">
        <v>86</v>
      </c>
      <c r="DD86" s="17" t="str">
        <f t="shared" si="282"/>
        <v/>
      </c>
      <c r="DE86" s="16">
        <v>0</v>
      </c>
      <c r="DF86" s="17" t="str">
        <f t="shared" si="283"/>
        <v/>
      </c>
      <c r="DG86" s="16" t="s">
        <v>86</v>
      </c>
      <c r="DH86" s="17" t="str">
        <f t="shared" si="284"/>
        <v/>
      </c>
      <c r="DI86" s="16">
        <v>0</v>
      </c>
      <c r="DJ86" s="17" t="str">
        <f t="shared" si="285"/>
        <v/>
      </c>
      <c r="DK86" s="16">
        <v>0</v>
      </c>
      <c r="DL86" s="17" t="str">
        <f t="shared" si="286"/>
        <v/>
      </c>
      <c r="DM86" s="16" t="s">
        <v>86</v>
      </c>
      <c r="DN86" s="17" t="str">
        <f t="shared" si="287"/>
        <v/>
      </c>
      <c r="DO86" s="16" t="s">
        <v>86</v>
      </c>
      <c r="DP86" s="17" t="str">
        <f t="shared" si="288"/>
        <v/>
      </c>
      <c r="DQ86" s="16" t="s">
        <v>86</v>
      </c>
      <c r="DR86" s="17" t="str">
        <f t="shared" si="289"/>
        <v/>
      </c>
      <c r="DS86" s="16">
        <v>0</v>
      </c>
      <c r="DT86" s="17" t="str">
        <f t="shared" si="290"/>
        <v/>
      </c>
      <c r="DU86" s="16">
        <v>247700</v>
      </c>
      <c r="DV86" s="17">
        <f t="shared" si="291"/>
        <v>7.0544090056285175E-2</v>
      </c>
      <c r="DW86" s="16">
        <v>0</v>
      </c>
      <c r="DX86" s="17" t="str">
        <f t="shared" si="292"/>
        <v/>
      </c>
      <c r="DY86" s="16" t="s">
        <v>86</v>
      </c>
      <c r="DZ86" s="17" t="str">
        <f t="shared" si="293"/>
        <v/>
      </c>
      <c r="EA86" s="16">
        <v>482700</v>
      </c>
      <c r="EB86" s="17">
        <f t="shared" si="294"/>
        <v>-0.81125703564727958</v>
      </c>
      <c r="EC86" s="16">
        <v>0</v>
      </c>
      <c r="ED86" s="17" t="str">
        <f t="shared" si="295"/>
        <v/>
      </c>
      <c r="EE86" s="16" t="s">
        <v>86</v>
      </c>
      <c r="EF86" s="17" t="str">
        <f t="shared" si="296"/>
        <v/>
      </c>
      <c r="EG86" s="16">
        <v>0</v>
      </c>
      <c r="EH86" s="17" t="str">
        <f t="shared" si="297"/>
        <v/>
      </c>
      <c r="EI86" s="16">
        <v>373200</v>
      </c>
      <c r="EJ86" s="17">
        <f t="shared" si="298"/>
        <v>-0.40037523452157597</v>
      </c>
      <c r="EK86" s="16">
        <v>0</v>
      </c>
      <c r="EL86" s="17" t="str">
        <f t="shared" si="299"/>
        <v/>
      </c>
      <c r="EM86" s="16">
        <v>253100</v>
      </c>
      <c r="EN86" s="17">
        <f t="shared" si="300"/>
        <v>5.0281425891181987E-2</v>
      </c>
      <c r="EO86" s="16">
        <v>207800</v>
      </c>
      <c r="EP86" s="17">
        <f t="shared" si="301"/>
        <v>0.22026266416510318</v>
      </c>
      <c r="EQ86" s="16">
        <v>0</v>
      </c>
      <c r="ER86" s="17" t="str">
        <f t="shared" si="302"/>
        <v/>
      </c>
      <c r="ES86" s="16">
        <v>327400</v>
      </c>
      <c r="ET86" s="17">
        <f t="shared" si="303"/>
        <v>-0.22851782363977485</v>
      </c>
      <c r="EU86" s="16">
        <v>0</v>
      </c>
      <c r="EV86" s="17" t="str">
        <f t="shared" si="304"/>
        <v/>
      </c>
      <c r="EW86" s="16" t="s">
        <v>86</v>
      </c>
      <c r="EX86" s="17" t="str">
        <f t="shared" si="305"/>
        <v/>
      </c>
      <c r="EY86" s="16">
        <v>0</v>
      </c>
      <c r="EZ86" s="17" t="str">
        <f t="shared" si="306"/>
        <v/>
      </c>
      <c r="FA86" s="16">
        <v>392900</v>
      </c>
      <c r="FB86" s="17">
        <f t="shared" si="307"/>
        <v>-0.47429643527204501</v>
      </c>
      <c r="FC86" s="16">
        <v>360400</v>
      </c>
      <c r="FD86" s="17">
        <f t="shared" si="308"/>
        <v>-0.35234521575984989</v>
      </c>
      <c r="FE86" s="16" t="s">
        <v>86</v>
      </c>
      <c r="FF86" s="17" t="str">
        <f t="shared" si="309"/>
        <v/>
      </c>
      <c r="FG86" s="16">
        <v>0</v>
      </c>
      <c r="FH86" s="17" t="str">
        <f t="shared" si="310"/>
        <v/>
      </c>
      <c r="FI86" s="16">
        <v>295100</v>
      </c>
      <c r="FJ86" s="17">
        <f t="shared" si="311"/>
        <v>-0.10731707317073171</v>
      </c>
      <c r="FK86" s="16">
        <v>0</v>
      </c>
      <c r="FL86" s="17" t="str">
        <f t="shared" si="312"/>
        <v/>
      </c>
      <c r="FM86" s="16">
        <v>442300</v>
      </c>
      <c r="FN86" s="17">
        <f t="shared" si="313"/>
        <v>-0.65966228893058165</v>
      </c>
      <c r="FO86" s="16">
        <v>354100</v>
      </c>
      <c r="FP86" s="17">
        <f t="shared" si="314"/>
        <v>-0.32870544090056286</v>
      </c>
      <c r="FQ86" s="16">
        <v>302500</v>
      </c>
      <c r="FR86" s="17">
        <f t="shared" si="315"/>
        <v>-0.1350844277673546</v>
      </c>
      <c r="FS86" s="16">
        <v>270800</v>
      </c>
      <c r="FT86" s="17">
        <f t="shared" si="316"/>
        <v>-1.6135084427767354E-2</v>
      </c>
      <c r="FU86" s="16">
        <v>0</v>
      </c>
      <c r="FV86" s="17" t="str">
        <f t="shared" si="317"/>
        <v/>
      </c>
      <c r="FW86" s="16">
        <v>298400</v>
      </c>
      <c r="FX86" s="17">
        <f t="shared" si="318"/>
        <v>-0.11969981238273922</v>
      </c>
      <c r="FY86" s="16">
        <v>0</v>
      </c>
      <c r="FZ86" s="17" t="str">
        <f t="shared" si="319"/>
        <v/>
      </c>
      <c r="GA86" s="16" t="s">
        <v>86</v>
      </c>
      <c r="GB86" s="17" t="str">
        <f t="shared" si="320"/>
        <v/>
      </c>
      <c r="GC86" s="16">
        <v>441800</v>
      </c>
      <c r="GD86" s="17">
        <f t="shared" si="321"/>
        <v>-0.65778611632270167</v>
      </c>
      <c r="GE86" s="16">
        <v>358100</v>
      </c>
      <c r="GF86" s="17">
        <f t="shared" si="322"/>
        <v>-0.34371482176360224</v>
      </c>
      <c r="GG86" s="16">
        <v>320400</v>
      </c>
      <c r="GH86" s="17">
        <f t="shared" si="323"/>
        <v>-0.20225140712945591</v>
      </c>
      <c r="GI86" s="16" t="s">
        <v>86</v>
      </c>
      <c r="GJ86" s="17" t="str">
        <f t="shared" si="324"/>
        <v/>
      </c>
      <c r="GK86" s="16">
        <v>312000</v>
      </c>
      <c r="GL86" s="17">
        <f t="shared" si="325"/>
        <v>-0.17073170731707318</v>
      </c>
      <c r="GM86" s="16">
        <v>375800</v>
      </c>
      <c r="GN86" s="17">
        <f t="shared" si="326"/>
        <v>-0.41013133208255159</v>
      </c>
      <c r="GO86" s="16">
        <v>451000</v>
      </c>
      <c r="GP86" s="17">
        <f t="shared" si="327"/>
        <v>-0.69230769230769229</v>
      </c>
      <c r="GQ86" s="16" t="s">
        <v>86</v>
      </c>
      <c r="GR86" s="17" t="str">
        <f t="shared" si="328"/>
        <v/>
      </c>
      <c r="GS86" s="16">
        <v>0</v>
      </c>
      <c r="GT86" s="17" t="str">
        <f t="shared" si="329"/>
        <v/>
      </c>
      <c r="GU86" s="16" t="s">
        <v>86</v>
      </c>
      <c r="GV86" s="17" t="str">
        <f t="shared" si="330"/>
        <v/>
      </c>
      <c r="GW86" s="16">
        <v>0</v>
      </c>
      <c r="GX86" s="17" t="str">
        <f t="shared" si="331"/>
        <v/>
      </c>
      <c r="GY86" s="16" t="s">
        <v>86</v>
      </c>
      <c r="GZ86" s="17" t="str">
        <f t="shared" si="332"/>
        <v/>
      </c>
      <c r="HA86" s="16">
        <v>0</v>
      </c>
      <c r="HB86" s="17" t="str">
        <f t="shared" si="333"/>
        <v/>
      </c>
      <c r="HC86" s="16" t="s">
        <v>86</v>
      </c>
      <c r="HD86" s="17" t="str">
        <f t="shared" si="334"/>
        <v/>
      </c>
      <c r="HE86" s="16">
        <v>438100</v>
      </c>
      <c r="HF86" s="17">
        <f t="shared" si="335"/>
        <v>-0.64390243902439026</v>
      </c>
      <c r="HG86" s="16">
        <v>0</v>
      </c>
      <c r="HH86" s="17" t="str">
        <f t="shared" si="336"/>
        <v/>
      </c>
      <c r="HI86" s="96">
        <v>338200</v>
      </c>
      <c r="HJ86" s="17">
        <f t="shared" si="337"/>
        <v>-0.26904315196998124</v>
      </c>
      <c r="HK86" s="49">
        <v>439400</v>
      </c>
      <c r="HL86" s="17">
        <f t="shared" si="338"/>
        <v>-0.64878048780487807</v>
      </c>
      <c r="HM86" s="16">
        <v>317500</v>
      </c>
      <c r="HN86" s="17">
        <f t="shared" si="339"/>
        <v>-0.19136960600375236</v>
      </c>
      <c r="HO86" s="16">
        <v>429400</v>
      </c>
      <c r="HP86" s="17">
        <f t="shared" si="340"/>
        <v>-0.61125703564727951</v>
      </c>
      <c r="HQ86" s="49">
        <v>0</v>
      </c>
      <c r="HR86" s="17" t="str">
        <f t="shared" si="341"/>
        <v/>
      </c>
      <c r="HS86" s="16" t="s">
        <v>86</v>
      </c>
      <c r="HT86" s="17" t="str">
        <f t="shared" si="342"/>
        <v/>
      </c>
      <c r="HU86" s="16">
        <v>0</v>
      </c>
      <c r="HV86" s="17" t="str">
        <f t="shared" si="343"/>
        <v/>
      </c>
      <c r="HW86" s="16">
        <v>363000</v>
      </c>
      <c r="HX86" s="17">
        <f t="shared" si="344"/>
        <v>-0.36210131332082551</v>
      </c>
      <c r="HY86" s="49">
        <v>0</v>
      </c>
      <c r="HZ86" s="17" t="str">
        <f t="shared" si="345"/>
        <v/>
      </c>
      <c r="IA86" s="16" t="s">
        <v>86</v>
      </c>
      <c r="IB86" s="17" t="str">
        <f t="shared" si="346"/>
        <v/>
      </c>
      <c r="IC86" s="16">
        <v>0</v>
      </c>
      <c r="ID86" s="17" t="str">
        <f t="shared" si="347"/>
        <v/>
      </c>
      <c r="IE86" s="16">
        <v>620100</v>
      </c>
      <c r="IF86" s="17">
        <f t="shared" si="348"/>
        <v>-1.326829268292683</v>
      </c>
      <c r="IG86" s="49">
        <v>0</v>
      </c>
      <c r="IH86" s="17" t="str">
        <f t="shared" si="349"/>
        <v/>
      </c>
      <c r="II86" s="49">
        <v>0</v>
      </c>
      <c r="IJ86" s="47" t="str">
        <f t="shared" si="369"/>
        <v/>
      </c>
      <c r="IK86" s="89">
        <v>248100</v>
      </c>
      <c r="IL86" s="17">
        <f t="shared" si="350"/>
        <v>6.9043151969981245E-2</v>
      </c>
      <c r="IM86" s="16">
        <v>0</v>
      </c>
      <c r="IN86" s="17" t="str">
        <f t="shared" si="351"/>
        <v/>
      </c>
      <c r="IO86" s="16" t="s">
        <v>86</v>
      </c>
      <c r="IP86" s="17" t="str">
        <f t="shared" si="352"/>
        <v/>
      </c>
      <c r="IQ86" s="16">
        <v>439300</v>
      </c>
      <c r="IR86" s="17">
        <f t="shared" si="353"/>
        <v>-0.64840525328330212</v>
      </c>
      <c r="IS86" s="49">
        <v>297700</v>
      </c>
      <c r="IT86" s="17">
        <f t="shared" si="354"/>
        <v>-0.11707317073170732</v>
      </c>
      <c r="IU86" s="16" t="s">
        <v>86</v>
      </c>
      <c r="IV86" s="17" t="str">
        <f t="shared" si="355"/>
        <v/>
      </c>
      <c r="IW86" s="16">
        <v>0</v>
      </c>
      <c r="IX86" s="17" t="str">
        <f t="shared" si="356"/>
        <v/>
      </c>
      <c r="IY86" s="16" t="s">
        <v>86</v>
      </c>
      <c r="IZ86" s="17" t="str">
        <f t="shared" si="357"/>
        <v/>
      </c>
      <c r="JA86" s="16">
        <v>424200</v>
      </c>
      <c r="JB86" s="17">
        <f t="shared" si="358"/>
        <v>-0.59174484052532828</v>
      </c>
      <c r="JC86" s="49">
        <v>357200</v>
      </c>
      <c r="JD86" s="17">
        <f t="shared" si="359"/>
        <v>-0.3403377110694184</v>
      </c>
      <c r="JE86" s="16" t="s">
        <v>86</v>
      </c>
      <c r="JF86" s="17" t="str">
        <f t="shared" si="360"/>
        <v/>
      </c>
      <c r="JG86" s="16">
        <v>0</v>
      </c>
      <c r="JH86" s="17" t="str">
        <f t="shared" si="361"/>
        <v/>
      </c>
      <c r="JI86" s="16" t="s">
        <v>86</v>
      </c>
      <c r="JJ86" s="17" t="str">
        <f t="shared" si="362"/>
        <v/>
      </c>
      <c r="JK86" s="16">
        <v>442000</v>
      </c>
      <c r="JL86" s="17">
        <f t="shared" si="363"/>
        <v>-0.65853658536585369</v>
      </c>
      <c r="JM86" s="49">
        <v>0</v>
      </c>
      <c r="JN86" s="17" t="str">
        <f t="shared" si="364"/>
        <v/>
      </c>
      <c r="JO86" s="16">
        <v>325600</v>
      </c>
      <c r="JP86" s="17">
        <f t="shared" si="365"/>
        <v>-0.22176360225140712</v>
      </c>
      <c r="JQ86" s="16">
        <v>0</v>
      </c>
      <c r="JR86" s="17" t="str">
        <f t="shared" si="366"/>
        <v/>
      </c>
      <c r="JS86" s="16">
        <v>446800</v>
      </c>
      <c r="JT86" s="17">
        <f t="shared" si="367"/>
        <v>-0.6765478424015009</v>
      </c>
      <c r="JU86" s="49">
        <v>390700</v>
      </c>
      <c r="JV86" s="17">
        <f t="shared" si="368"/>
        <v>-0.46604127579737337</v>
      </c>
    </row>
    <row r="87" spans="2:282" ht="13.5" customHeight="1">
      <c r="B87" s="4">
        <v>26</v>
      </c>
      <c r="C87" s="4">
        <v>26</v>
      </c>
      <c r="D87" s="7">
        <v>271500</v>
      </c>
      <c r="E87" s="16"/>
      <c r="F87" s="17" t="str">
        <f t="shared" si="231"/>
        <v/>
      </c>
      <c r="G87" s="16">
        <v>377200</v>
      </c>
      <c r="H87" s="17">
        <f t="shared" si="232"/>
        <v>-0.38931860036832411</v>
      </c>
      <c r="I87" s="16">
        <v>0</v>
      </c>
      <c r="J87" s="17" t="str">
        <f t="shared" si="233"/>
        <v/>
      </c>
      <c r="K87" s="16" t="s">
        <v>86</v>
      </c>
      <c r="L87" s="17" t="str">
        <f t="shared" si="234"/>
        <v/>
      </c>
      <c r="M87" s="16">
        <v>453600</v>
      </c>
      <c r="N87" s="17">
        <f t="shared" si="235"/>
        <v>-0.67071823204419889</v>
      </c>
      <c r="O87" s="16">
        <v>452600</v>
      </c>
      <c r="P87" s="17">
        <f t="shared" si="236"/>
        <v>-0.66703499079189688</v>
      </c>
      <c r="Q87" s="16">
        <v>257600</v>
      </c>
      <c r="R87" s="17">
        <f t="shared" si="237"/>
        <v>5.1197053406998157E-2</v>
      </c>
      <c r="S87" s="16">
        <v>0</v>
      </c>
      <c r="T87" s="17" t="str">
        <f t="shared" si="238"/>
        <v/>
      </c>
      <c r="U87" s="16" t="s">
        <v>86</v>
      </c>
      <c r="V87" s="17" t="str">
        <f t="shared" si="239"/>
        <v/>
      </c>
      <c r="W87" s="16">
        <v>401600</v>
      </c>
      <c r="X87" s="17">
        <f t="shared" si="240"/>
        <v>-0.47918968692449354</v>
      </c>
      <c r="Y87" s="16">
        <v>309100</v>
      </c>
      <c r="Z87" s="17">
        <f t="shared" si="241"/>
        <v>-0.13848987108655617</v>
      </c>
      <c r="AA87" s="16">
        <v>390000</v>
      </c>
      <c r="AB87" s="17">
        <f t="shared" si="242"/>
        <v>-0.43646408839779005</v>
      </c>
      <c r="AC87" s="16" t="s">
        <v>86</v>
      </c>
      <c r="AD87" s="17" t="str">
        <f t="shared" si="243"/>
        <v/>
      </c>
      <c r="AE87" s="16" t="s">
        <v>86</v>
      </c>
      <c r="AF87" s="17" t="str">
        <f t="shared" si="244"/>
        <v/>
      </c>
      <c r="AG87" s="16">
        <v>468000</v>
      </c>
      <c r="AH87" s="17">
        <f t="shared" si="245"/>
        <v>-0.72375690607734811</v>
      </c>
      <c r="AI87" s="16" t="s">
        <v>86</v>
      </c>
      <c r="AJ87" s="17" t="str">
        <f t="shared" si="246"/>
        <v/>
      </c>
      <c r="AK87" s="16">
        <v>0</v>
      </c>
      <c r="AL87" s="17" t="str">
        <f t="shared" si="247"/>
        <v/>
      </c>
      <c r="AM87" s="16" t="s">
        <v>86</v>
      </c>
      <c r="AN87" s="17" t="str">
        <f t="shared" si="248"/>
        <v/>
      </c>
      <c r="AO87" s="16">
        <v>0</v>
      </c>
      <c r="AP87" s="17" t="str">
        <f t="shared" si="249"/>
        <v/>
      </c>
      <c r="AQ87" s="16">
        <v>0</v>
      </c>
      <c r="AR87" s="17" t="str">
        <f t="shared" si="250"/>
        <v/>
      </c>
      <c r="AS87" s="16">
        <v>300800</v>
      </c>
      <c r="AT87" s="17">
        <f t="shared" si="251"/>
        <v>-0.10791896869244935</v>
      </c>
      <c r="AU87" s="16">
        <v>0</v>
      </c>
      <c r="AV87" s="17" t="str">
        <f t="shared" si="252"/>
        <v/>
      </c>
      <c r="AW87" s="16">
        <v>445700</v>
      </c>
      <c r="AX87" s="17">
        <f t="shared" si="253"/>
        <v>-0.6416206261510129</v>
      </c>
      <c r="AY87" s="16">
        <v>361000</v>
      </c>
      <c r="AZ87" s="17">
        <f t="shared" si="254"/>
        <v>-0.3296500920810313</v>
      </c>
      <c r="BA87" s="16">
        <v>281400</v>
      </c>
      <c r="BB87" s="17">
        <f t="shared" si="255"/>
        <v>-3.6464088397790057E-2</v>
      </c>
      <c r="BC87" s="16">
        <v>0</v>
      </c>
      <c r="BD87" s="17" t="str">
        <f t="shared" si="256"/>
        <v/>
      </c>
      <c r="BE87" s="16">
        <v>374400</v>
      </c>
      <c r="BF87" s="17">
        <f t="shared" si="257"/>
        <v>-0.37900552486187844</v>
      </c>
      <c r="BG87" s="16">
        <v>337700</v>
      </c>
      <c r="BH87" s="17">
        <f t="shared" si="258"/>
        <v>-0.2438305709023941</v>
      </c>
      <c r="BI87" s="16" t="s">
        <v>86</v>
      </c>
      <c r="BJ87" s="17" t="str">
        <f t="shared" si="259"/>
        <v/>
      </c>
      <c r="BK87" s="16">
        <v>0</v>
      </c>
      <c r="BL87" s="17" t="str">
        <f t="shared" si="260"/>
        <v/>
      </c>
      <c r="BM87" s="16" t="s">
        <v>86</v>
      </c>
      <c r="BN87" s="17" t="str">
        <f t="shared" si="261"/>
        <v/>
      </c>
      <c r="BO87" s="16">
        <v>0</v>
      </c>
      <c r="BP87" s="17" t="str">
        <f t="shared" si="262"/>
        <v/>
      </c>
      <c r="BQ87" s="16">
        <v>0</v>
      </c>
      <c r="BR87" s="17" t="str">
        <f t="shared" si="263"/>
        <v/>
      </c>
      <c r="BS87" s="16">
        <v>318200</v>
      </c>
      <c r="BT87" s="17">
        <f t="shared" si="264"/>
        <v>-0.17200736648250461</v>
      </c>
      <c r="BU87" s="16">
        <v>281000</v>
      </c>
      <c r="BV87" s="17">
        <f t="shared" si="265"/>
        <v>-3.4990791896869246E-2</v>
      </c>
      <c r="BW87" s="16">
        <v>0</v>
      </c>
      <c r="BX87" s="17" t="str">
        <f t="shared" si="266"/>
        <v/>
      </c>
      <c r="BY87" s="16">
        <v>252900</v>
      </c>
      <c r="BZ87" s="17">
        <f t="shared" si="267"/>
        <v>6.8508287292817674E-2</v>
      </c>
      <c r="CA87" s="16">
        <v>0</v>
      </c>
      <c r="CB87" s="17" t="str">
        <f t="shared" si="268"/>
        <v/>
      </c>
      <c r="CC87" s="16" t="s">
        <v>86</v>
      </c>
      <c r="CD87" s="17" t="str">
        <f t="shared" si="269"/>
        <v/>
      </c>
      <c r="CE87" s="16">
        <v>0</v>
      </c>
      <c r="CF87" s="17" t="str">
        <f t="shared" si="270"/>
        <v/>
      </c>
      <c r="CG87" s="16">
        <v>303500</v>
      </c>
      <c r="CH87" s="17">
        <f t="shared" si="271"/>
        <v>-0.11786372007366483</v>
      </c>
      <c r="CI87" s="16" t="s">
        <v>86</v>
      </c>
      <c r="CJ87" s="17" t="str">
        <f t="shared" si="272"/>
        <v/>
      </c>
      <c r="CK87" s="16" t="s">
        <v>86</v>
      </c>
      <c r="CL87" s="17" t="str">
        <f t="shared" si="273"/>
        <v/>
      </c>
      <c r="CM87" s="16">
        <v>0</v>
      </c>
      <c r="CN87" s="17" t="str">
        <f t="shared" si="274"/>
        <v/>
      </c>
      <c r="CO87" s="16">
        <v>316500</v>
      </c>
      <c r="CP87" s="17">
        <f t="shared" si="275"/>
        <v>-0.16574585635359115</v>
      </c>
      <c r="CQ87" s="16">
        <v>0</v>
      </c>
      <c r="CR87" s="17" t="str">
        <f t="shared" si="276"/>
        <v/>
      </c>
      <c r="CS87" s="16">
        <v>331400</v>
      </c>
      <c r="CT87" s="17">
        <f t="shared" si="277"/>
        <v>-0.22062615101289135</v>
      </c>
      <c r="CU87" s="16">
        <v>0</v>
      </c>
      <c r="CV87" s="17" t="str">
        <f t="shared" si="278"/>
        <v/>
      </c>
      <c r="CW87" s="16">
        <v>287400</v>
      </c>
      <c r="CX87" s="17">
        <f t="shared" si="279"/>
        <v>-5.856353591160221E-2</v>
      </c>
      <c r="CY87" s="16">
        <v>328200</v>
      </c>
      <c r="CZ87" s="17">
        <f t="shared" si="280"/>
        <v>-0.20883977900552486</v>
      </c>
      <c r="DA87" s="16">
        <v>0</v>
      </c>
      <c r="DB87" s="17" t="str">
        <f t="shared" si="281"/>
        <v/>
      </c>
      <c r="DC87" s="16" t="s">
        <v>86</v>
      </c>
      <c r="DD87" s="17" t="str">
        <f t="shared" si="282"/>
        <v/>
      </c>
      <c r="DE87" s="16">
        <v>0</v>
      </c>
      <c r="DF87" s="17" t="str">
        <f t="shared" si="283"/>
        <v/>
      </c>
      <c r="DG87" s="16" t="s">
        <v>86</v>
      </c>
      <c r="DH87" s="17" t="str">
        <f t="shared" si="284"/>
        <v/>
      </c>
      <c r="DI87" s="16">
        <v>0</v>
      </c>
      <c r="DJ87" s="17" t="str">
        <f t="shared" si="285"/>
        <v/>
      </c>
      <c r="DK87" s="16">
        <v>0</v>
      </c>
      <c r="DL87" s="17" t="str">
        <f t="shared" si="286"/>
        <v/>
      </c>
      <c r="DM87" s="16" t="s">
        <v>86</v>
      </c>
      <c r="DN87" s="17" t="str">
        <f t="shared" si="287"/>
        <v/>
      </c>
      <c r="DO87" s="16" t="s">
        <v>86</v>
      </c>
      <c r="DP87" s="17" t="str">
        <f t="shared" si="288"/>
        <v/>
      </c>
      <c r="DQ87" s="16" t="s">
        <v>86</v>
      </c>
      <c r="DR87" s="17" t="str">
        <f t="shared" si="289"/>
        <v/>
      </c>
      <c r="DS87" s="16">
        <v>0</v>
      </c>
      <c r="DT87" s="17" t="str">
        <f t="shared" si="290"/>
        <v/>
      </c>
      <c r="DU87" s="16">
        <v>252500</v>
      </c>
      <c r="DV87" s="17">
        <f t="shared" si="291"/>
        <v>6.9981583793738492E-2</v>
      </c>
      <c r="DW87" s="16">
        <v>0</v>
      </c>
      <c r="DX87" s="17" t="str">
        <f t="shared" si="292"/>
        <v/>
      </c>
      <c r="DY87" s="16" t="s">
        <v>86</v>
      </c>
      <c r="DZ87" s="17" t="str">
        <f t="shared" si="293"/>
        <v/>
      </c>
      <c r="EA87" s="16">
        <v>482700</v>
      </c>
      <c r="EB87" s="17">
        <f t="shared" si="294"/>
        <v>-0.77790055248618784</v>
      </c>
      <c r="EC87" s="16">
        <v>0</v>
      </c>
      <c r="ED87" s="17" t="str">
        <f t="shared" si="295"/>
        <v/>
      </c>
      <c r="EE87" s="16" t="s">
        <v>86</v>
      </c>
      <c r="EF87" s="17" t="str">
        <f t="shared" si="296"/>
        <v/>
      </c>
      <c r="EG87" s="16">
        <v>0</v>
      </c>
      <c r="EH87" s="17" t="str">
        <f t="shared" si="297"/>
        <v/>
      </c>
      <c r="EI87" s="16">
        <v>373200</v>
      </c>
      <c r="EJ87" s="17">
        <f t="shared" si="298"/>
        <v>-0.37458563535911604</v>
      </c>
      <c r="EK87" s="16">
        <v>0</v>
      </c>
      <c r="EL87" s="17" t="str">
        <f t="shared" si="299"/>
        <v/>
      </c>
      <c r="EM87" s="16">
        <v>257500</v>
      </c>
      <c r="EN87" s="17">
        <f t="shared" si="300"/>
        <v>5.1565377532228361E-2</v>
      </c>
      <c r="EO87" s="16">
        <v>211700</v>
      </c>
      <c r="EP87" s="17">
        <f t="shared" si="301"/>
        <v>0.22025782688766113</v>
      </c>
      <c r="EQ87" s="16">
        <v>0</v>
      </c>
      <c r="ER87" s="17" t="str">
        <f t="shared" si="302"/>
        <v/>
      </c>
      <c r="ES87" s="16">
        <v>331300</v>
      </c>
      <c r="ET87" s="17">
        <f t="shared" si="303"/>
        <v>-0.22025782688766113</v>
      </c>
      <c r="EU87" s="16">
        <v>0</v>
      </c>
      <c r="EV87" s="17" t="str">
        <f t="shared" si="304"/>
        <v/>
      </c>
      <c r="EW87" s="16" t="s">
        <v>86</v>
      </c>
      <c r="EX87" s="17" t="str">
        <f t="shared" si="305"/>
        <v/>
      </c>
      <c r="EY87" s="16">
        <v>0</v>
      </c>
      <c r="EZ87" s="17" t="str">
        <f t="shared" si="306"/>
        <v/>
      </c>
      <c r="FA87" s="16">
        <v>397600</v>
      </c>
      <c r="FB87" s="17">
        <f t="shared" si="307"/>
        <v>-0.46445672191528548</v>
      </c>
      <c r="FC87" s="16">
        <v>367500</v>
      </c>
      <c r="FD87" s="17">
        <f t="shared" si="308"/>
        <v>-0.35359116022099446</v>
      </c>
      <c r="FE87" s="16" t="s">
        <v>86</v>
      </c>
      <c r="FF87" s="17" t="str">
        <f t="shared" si="309"/>
        <v/>
      </c>
      <c r="FG87" s="16">
        <v>0</v>
      </c>
      <c r="FH87" s="17" t="str">
        <f t="shared" si="310"/>
        <v/>
      </c>
      <c r="FI87" s="16">
        <v>300800</v>
      </c>
      <c r="FJ87" s="17">
        <f t="shared" si="311"/>
        <v>-0.10791896869244935</v>
      </c>
      <c r="FK87" s="16">
        <v>0</v>
      </c>
      <c r="FL87" s="17" t="str">
        <f t="shared" si="312"/>
        <v/>
      </c>
      <c r="FM87" s="16">
        <v>442300</v>
      </c>
      <c r="FN87" s="17">
        <f t="shared" si="313"/>
        <v>-0.62909760589318597</v>
      </c>
      <c r="FO87" s="16">
        <v>361000</v>
      </c>
      <c r="FP87" s="17">
        <f t="shared" si="314"/>
        <v>-0.3296500920810313</v>
      </c>
      <c r="FQ87" s="16">
        <v>306800</v>
      </c>
      <c r="FR87" s="17">
        <f t="shared" si="315"/>
        <v>-0.13001841620626151</v>
      </c>
      <c r="FS87" s="16">
        <v>276100</v>
      </c>
      <c r="FT87" s="17">
        <f t="shared" si="316"/>
        <v>-1.694290976058932E-2</v>
      </c>
      <c r="FU87" s="16">
        <v>0</v>
      </c>
      <c r="FV87" s="17" t="str">
        <f t="shared" si="317"/>
        <v/>
      </c>
      <c r="FW87" s="16">
        <v>302200</v>
      </c>
      <c r="FX87" s="17">
        <f t="shared" si="318"/>
        <v>-0.11307550644567219</v>
      </c>
      <c r="FY87" s="16">
        <v>0</v>
      </c>
      <c r="FZ87" s="17" t="str">
        <f t="shared" si="319"/>
        <v/>
      </c>
      <c r="GA87" s="16" t="s">
        <v>86</v>
      </c>
      <c r="GB87" s="17" t="str">
        <f t="shared" si="320"/>
        <v/>
      </c>
      <c r="GC87" s="16">
        <v>441800</v>
      </c>
      <c r="GD87" s="17">
        <f t="shared" si="321"/>
        <v>-0.62725598526703497</v>
      </c>
      <c r="GE87" s="16">
        <v>362600</v>
      </c>
      <c r="GF87" s="17">
        <f t="shared" si="322"/>
        <v>-0.33554327808471457</v>
      </c>
      <c r="GG87" s="16">
        <v>326800</v>
      </c>
      <c r="GH87" s="17">
        <f t="shared" si="323"/>
        <v>-0.20368324125230203</v>
      </c>
      <c r="GI87" s="16" t="s">
        <v>86</v>
      </c>
      <c r="GJ87" s="17" t="str">
        <f t="shared" si="324"/>
        <v/>
      </c>
      <c r="GK87" s="16">
        <v>318000</v>
      </c>
      <c r="GL87" s="17">
        <f t="shared" si="325"/>
        <v>-0.17127071823204421</v>
      </c>
      <c r="GM87" s="16">
        <v>382100</v>
      </c>
      <c r="GN87" s="17">
        <f t="shared" si="326"/>
        <v>-0.40736648250460405</v>
      </c>
      <c r="GO87" s="16">
        <v>458500</v>
      </c>
      <c r="GP87" s="17">
        <f t="shared" si="327"/>
        <v>-0.68876611418047884</v>
      </c>
      <c r="GQ87" s="16" t="s">
        <v>86</v>
      </c>
      <c r="GR87" s="17" t="str">
        <f t="shared" si="328"/>
        <v/>
      </c>
      <c r="GS87" s="16">
        <v>0</v>
      </c>
      <c r="GT87" s="17" t="str">
        <f t="shared" si="329"/>
        <v/>
      </c>
      <c r="GU87" s="16" t="s">
        <v>86</v>
      </c>
      <c r="GV87" s="17" t="str">
        <f t="shared" si="330"/>
        <v/>
      </c>
      <c r="GW87" s="16">
        <v>0</v>
      </c>
      <c r="GX87" s="17" t="str">
        <f t="shared" si="331"/>
        <v/>
      </c>
      <c r="GY87" s="16" t="s">
        <v>86</v>
      </c>
      <c r="GZ87" s="17" t="str">
        <f t="shared" si="332"/>
        <v/>
      </c>
      <c r="HA87" s="16">
        <v>0</v>
      </c>
      <c r="HB87" s="17" t="str">
        <f t="shared" si="333"/>
        <v/>
      </c>
      <c r="HC87" s="16" t="s">
        <v>86</v>
      </c>
      <c r="HD87" s="17" t="str">
        <f t="shared" si="334"/>
        <v/>
      </c>
      <c r="HE87" s="16">
        <v>438100</v>
      </c>
      <c r="HF87" s="17">
        <f t="shared" si="335"/>
        <v>-0.61362799263351753</v>
      </c>
      <c r="HG87" s="16">
        <v>0</v>
      </c>
      <c r="HH87" s="17" t="str">
        <f t="shared" si="336"/>
        <v/>
      </c>
      <c r="HI87" s="96">
        <v>344700</v>
      </c>
      <c r="HJ87" s="17">
        <f t="shared" si="337"/>
        <v>-0.2696132596685083</v>
      </c>
      <c r="HK87" s="49">
        <v>447400</v>
      </c>
      <c r="HL87" s="17">
        <f t="shared" si="338"/>
        <v>-0.6478821362799263</v>
      </c>
      <c r="HM87" s="16">
        <v>321800</v>
      </c>
      <c r="HN87" s="17">
        <f t="shared" si="339"/>
        <v>-0.18526703499079189</v>
      </c>
      <c r="HO87" s="16">
        <v>437900</v>
      </c>
      <c r="HP87" s="17">
        <f t="shared" si="340"/>
        <v>-0.61289134438305704</v>
      </c>
      <c r="HQ87" s="49">
        <v>0</v>
      </c>
      <c r="HR87" s="17" t="str">
        <f t="shared" si="341"/>
        <v/>
      </c>
      <c r="HS87" s="16" t="s">
        <v>86</v>
      </c>
      <c r="HT87" s="17" t="str">
        <f t="shared" si="342"/>
        <v/>
      </c>
      <c r="HU87" s="16">
        <v>0</v>
      </c>
      <c r="HV87" s="17" t="str">
        <f t="shared" si="343"/>
        <v/>
      </c>
      <c r="HW87" s="16">
        <v>363000</v>
      </c>
      <c r="HX87" s="17">
        <f t="shared" si="344"/>
        <v>-0.33701657458563539</v>
      </c>
      <c r="HY87" s="49">
        <v>0</v>
      </c>
      <c r="HZ87" s="17" t="str">
        <f t="shared" si="345"/>
        <v/>
      </c>
      <c r="IA87" s="16" t="s">
        <v>86</v>
      </c>
      <c r="IB87" s="17" t="str">
        <f t="shared" si="346"/>
        <v/>
      </c>
      <c r="IC87" s="16">
        <v>0</v>
      </c>
      <c r="ID87" s="17" t="str">
        <f t="shared" si="347"/>
        <v/>
      </c>
      <c r="IE87" s="16">
        <v>620100</v>
      </c>
      <c r="IF87" s="17">
        <f t="shared" si="348"/>
        <v>-1.2839779005524863</v>
      </c>
      <c r="IG87" s="49">
        <v>0</v>
      </c>
      <c r="IH87" s="17" t="str">
        <f t="shared" si="349"/>
        <v/>
      </c>
      <c r="II87" s="49">
        <v>0</v>
      </c>
      <c r="IJ87" s="47" t="str">
        <f t="shared" si="369"/>
        <v/>
      </c>
      <c r="IK87" s="89">
        <v>252500</v>
      </c>
      <c r="IL87" s="17">
        <f t="shared" si="350"/>
        <v>6.9981583793738492E-2</v>
      </c>
      <c r="IM87" s="16">
        <v>0</v>
      </c>
      <c r="IN87" s="17" t="str">
        <f t="shared" si="351"/>
        <v/>
      </c>
      <c r="IO87" s="16" t="s">
        <v>86</v>
      </c>
      <c r="IP87" s="17" t="str">
        <f t="shared" si="352"/>
        <v/>
      </c>
      <c r="IQ87" s="16">
        <v>439300</v>
      </c>
      <c r="IR87" s="17">
        <f t="shared" si="353"/>
        <v>-0.61804788213627992</v>
      </c>
      <c r="IS87" s="49">
        <v>303000</v>
      </c>
      <c r="IT87" s="17">
        <f t="shared" si="354"/>
        <v>-0.11602209944751381</v>
      </c>
      <c r="IU87" s="16" t="s">
        <v>86</v>
      </c>
      <c r="IV87" s="17" t="str">
        <f t="shared" si="355"/>
        <v/>
      </c>
      <c r="IW87" s="16">
        <v>0</v>
      </c>
      <c r="IX87" s="17" t="str">
        <f t="shared" si="356"/>
        <v/>
      </c>
      <c r="IY87" s="16" t="s">
        <v>86</v>
      </c>
      <c r="IZ87" s="17" t="str">
        <f t="shared" si="357"/>
        <v/>
      </c>
      <c r="JA87" s="16">
        <v>424200</v>
      </c>
      <c r="JB87" s="17">
        <f t="shared" si="358"/>
        <v>-0.56243093922651932</v>
      </c>
      <c r="JC87" s="49">
        <v>363600</v>
      </c>
      <c r="JD87" s="17">
        <f t="shared" si="359"/>
        <v>-0.33922651933701659</v>
      </c>
      <c r="JE87" s="16" t="s">
        <v>86</v>
      </c>
      <c r="JF87" s="17" t="str">
        <f t="shared" si="360"/>
        <v/>
      </c>
      <c r="JG87" s="16">
        <v>0</v>
      </c>
      <c r="JH87" s="17" t="str">
        <f t="shared" si="361"/>
        <v/>
      </c>
      <c r="JI87" s="16" t="s">
        <v>86</v>
      </c>
      <c r="JJ87" s="17" t="str">
        <f t="shared" si="362"/>
        <v/>
      </c>
      <c r="JK87" s="16">
        <v>442000</v>
      </c>
      <c r="JL87" s="17">
        <f t="shared" si="363"/>
        <v>-0.62799263351749535</v>
      </c>
      <c r="JM87" s="49">
        <v>0</v>
      </c>
      <c r="JN87" s="17" t="str">
        <f t="shared" si="364"/>
        <v/>
      </c>
      <c r="JO87" s="16">
        <v>331900</v>
      </c>
      <c r="JP87" s="17">
        <f t="shared" si="365"/>
        <v>-0.22246777163904236</v>
      </c>
      <c r="JQ87" s="16">
        <v>0</v>
      </c>
      <c r="JR87" s="17" t="str">
        <f t="shared" si="366"/>
        <v/>
      </c>
      <c r="JS87" s="16">
        <v>446800</v>
      </c>
      <c r="JT87" s="17">
        <f t="shared" si="367"/>
        <v>-0.64567219152854516</v>
      </c>
      <c r="JU87" s="49">
        <v>398300</v>
      </c>
      <c r="JV87" s="17">
        <f t="shared" si="368"/>
        <v>-0.46703499079189686</v>
      </c>
    </row>
    <row r="88" spans="2:282" ht="13.5" customHeight="1">
      <c r="B88" s="4">
        <v>26.5</v>
      </c>
      <c r="C88" s="4">
        <v>26.5</v>
      </c>
      <c r="D88" s="7">
        <v>276500</v>
      </c>
      <c r="E88" s="16"/>
      <c r="F88" s="17" t="str">
        <f t="shared" si="231"/>
        <v/>
      </c>
      <c r="G88" s="16">
        <v>384500</v>
      </c>
      <c r="H88" s="17">
        <f t="shared" si="232"/>
        <v>-0.39059674502712477</v>
      </c>
      <c r="I88" s="16">
        <v>0</v>
      </c>
      <c r="J88" s="17" t="str">
        <f t="shared" si="233"/>
        <v/>
      </c>
      <c r="K88" s="16" t="s">
        <v>86</v>
      </c>
      <c r="L88" s="17" t="str">
        <f t="shared" si="234"/>
        <v/>
      </c>
      <c r="M88" s="16">
        <v>471000</v>
      </c>
      <c r="N88" s="17">
        <f t="shared" si="235"/>
        <v>-0.70343580470162748</v>
      </c>
      <c r="O88" s="16">
        <v>461400</v>
      </c>
      <c r="P88" s="17">
        <f t="shared" si="236"/>
        <v>-0.66871609403254972</v>
      </c>
      <c r="Q88" s="16">
        <v>262700</v>
      </c>
      <c r="R88" s="17">
        <f t="shared" si="237"/>
        <v>4.9909584086799276E-2</v>
      </c>
      <c r="S88" s="16">
        <v>0</v>
      </c>
      <c r="T88" s="17" t="str">
        <f t="shared" si="238"/>
        <v/>
      </c>
      <c r="U88" s="16" t="s">
        <v>86</v>
      </c>
      <c r="V88" s="17" t="str">
        <f t="shared" si="239"/>
        <v/>
      </c>
      <c r="W88" s="16">
        <v>416300</v>
      </c>
      <c r="X88" s="17">
        <f t="shared" si="240"/>
        <v>-0.5056057866184448</v>
      </c>
      <c r="Y88" s="16">
        <v>315200</v>
      </c>
      <c r="Z88" s="17">
        <f t="shared" si="241"/>
        <v>-0.1399638336347197</v>
      </c>
      <c r="AA88" s="16">
        <v>395700</v>
      </c>
      <c r="AB88" s="17">
        <f t="shared" si="242"/>
        <v>-0.43110307414104881</v>
      </c>
      <c r="AC88" s="16" t="s">
        <v>86</v>
      </c>
      <c r="AD88" s="17" t="str">
        <f t="shared" si="243"/>
        <v/>
      </c>
      <c r="AE88" s="16" t="s">
        <v>86</v>
      </c>
      <c r="AF88" s="17" t="str">
        <f t="shared" si="244"/>
        <v/>
      </c>
      <c r="AG88" s="16">
        <v>474800</v>
      </c>
      <c r="AH88" s="17">
        <f t="shared" si="245"/>
        <v>-0.71717902350813745</v>
      </c>
      <c r="AI88" s="16" t="s">
        <v>86</v>
      </c>
      <c r="AJ88" s="17" t="str">
        <f t="shared" si="246"/>
        <v/>
      </c>
      <c r="AK88" s="16">
        <v>0</v>
      </c>
      <c r="AL88" s="17" t="str">
        <f t="shared" si="247"/>
        <v/>
      </c>
      <c r="AM88" s="16" t="s">
        <v>86</v>
      </c>
      <c r="AN88" s="17" t="str">
        <f t="shared" si="248"/>
        <v/>
      </c>
      <c r="AO88" s="16">
        <v>0</v>
      </c>
      <c r="AP88" s="17" t="str">
        <f t="shared" si="249"/>
        <v/>
      </c>
      <c r="AQ88" s="16">
        <v>0</v>
      </c>
      <c r="AR88" s="17" t="str">
        <f t="shared" si="250"/>
        <v/>
      </c>
      <c r="AS88" s="16">
        <v>306500</v>
      </c>
      <c r="AT88" s="17">
        <f t="shared" si="251"/>
        <v>-0.10849909584086799</v>
      </c>
      <c r="AU88" s="16">
        <v>0</v>
      </c>
      <c r="AV88" s="17" t="str">
        <f t="shared" si="252"/>
        <v/>
      </c>
      <c r="AW88" s="16">
        <v>462700</v>
      </c>
      <c r="AX88" s="17">
        <f t="shared" si="253"/>
        <v>-0.67341772151898738</v>
      </c>
      <c r="AY88" s="16">
        <v>367800</v>
      </c>
      <c r="AZ88" s="17">
        <f t="shared" si="254"/>
        <v>-0.33019891500904158</v>
      </c>
      <c r="BA88" s="16">
        <v>286700</v>
      </c>
      <c r="BB88" s="17">
        <f t="shared" si="255"/>
        <v>-3.6889692585895119E-2</v>
      </c>
      <c r="BC88" s="16">
        <v>0</v>
      </c>
      <c r="BD88" s="17" t="str">
        <f t="shared" si="256"/>
        <v/>
      </c>
      <c r="BE88" s="16">
        <v>389900</v>
      </c>
      <c r="BF88" s="17">
        <f t="shared" si="257"/>
        <v>-0.41012658227848103</v>
      </c>
      <c r="BG88" s="16">
        <v>344000</v>
      </c>
      <c r="BH88" s="17">
        <f t="shared" si="258"/>
        <v>-0.24412296564195299</v>
      </c>
      <c r="BI88" s="16" t="s">
        <v>86</v>
      </c>
      <c r="BJ88" s="17" t="str">
        <f t="shared" si="259"/>
        <v/>
      </c>
      <c r="BK88" s="16">
        <v>0</v>
      </c>
      <c r="BL88" s="17" t="str">
        <f t="shared" si="260"/>
        <v/>
      </c>
      <c r="BM88" s="16" t="s">
        <v>86</v>
      </c>
      <c r="BN88" s="17" t="str">
        <f t="shared" si="261"/>
        <v/>
      </c>
      <c r="BO88" s="16">
        <v>0</v>
      </c>
      <c r="BP88" s="17" t="str">
        <f t="shared" si="262"/>
        <v/>
      </c>
      <c r="BQ88" s="16">
        <v>0</v>
      </c>
      <c r="BR88" s="17" t="str">
        <f t="shared" si="263"/>
        <v/>
      </c>
      <c r="BS88" s="16">
        <v>325400</v>
      </c>
      <c r="BT88" s="17">
        <f t="shared" si="264"/>
        <v>-0.17685352622061482</v>
      </c>
      <c r="BU88" s="16">
        <v>286300</v>
      </c>
      <c r="BV88" s="17">
        <f t="shared" si="265"/>
        <v>-3.5443037974683546E-2</v>
      </c>
      <c r="BW88" s="16">
        <v>0</v>
      </c>
      <c r="BX88" s="17" t="str">
        <f t="shared" si="266"/>
        <v/>
      </c>
      <c r="BY88" s="16">
        <v>257900</v>
      </c>
      <c r="BZ88" s="17">
        <f t="shared" si="267"/>
        <v>6.7269439421338159E-2</v>
      </c>
      <c r="CA88" s="16">
        <v>0</v>
      </c>
      <c r="CB88" s="17" t="str">
        <f t="shared" si="268"/>
        <v/>
      </c>
      <c r="CC88" s="16" t="s">
        <v>86</v>
      </c>
      <c r="CD88" s="17" t="str">
        <f t="shared" si="269"/>
        <v/>
      </c>
      <c r="CE88" s="16">
        <v>0</v>
      </c>
      <c r="CF88" s="17" t="str">
        <f t="shared" si="270"/>
        <v/>
      </c>
      <c r="CG88" s="16">
        <v>309500</v>
      </c>
      <c r="CH88" s="17">
        <f t="shared" si="271"/>
        <v>-0.11934900542495479</v>
      </c>
      <c r="CI88" s="16" t="s">
        <v>86</v>
      </c>
      <c r="CJ88" s="17" t="str">
        <f t="shared" si="272"/>
        <v/>
      </c>
      <c r="CK88" s="16" t="s">
        <v>86</v>
      </c>
      <c r="CL88" s="17" t="str">
        <f t="shared" si="273"/>
        <v/>
      </c>
      <c r="CM88" s="16">
        <v>0</v>
      </c>
      <c r="CN88" s="17" t="str">
        <f t="shared" si="274"/>
        <v/>
      </c>
      <c r="CO88" s="16">
        <v>322500</v>
      </c>
      <c r="CP88" s="17">
        <f t="shared" si="275"/>
        <v>-0.16636528028933092</v>
      </c>
      <c r="CQ88" s="16">
        <v>0</v>
      </c>
      <c r="CR88" s="17" t="str">
        <f t="shared" si="276"/>
        <v/>
      </c>
      <c r="CS88" s="16">
        <v>345300</v>
      </c>
      <c r="CT88" s="17">
        <f t="shared" si="277"/>
        <v>-0.24882459312839059</v>
      </c>
      <c r="CU88" s="16">
        <v>0</v>
      </c>
      <c r="CV88" s="17" t="str">
        <f t="shared" si="278"/>
        <v/>
      </c>
      <c r="CW88" s="16">
        <v>293400</v>
      </c>
      <c r="CX88" s="17">
        <f t="shared" si="279"/>
        <v>-6.1121157323688967E-2</v>
      </c>
      <c r="CY88" s="16">
        <v>334400</v>
      </c>
      <c r="CZ88" s="17">
        <f t="shared" si="280"/>
        <v>-0.20940325497287524</v>
      </c>
      <c r="DA88" s="16">
        <v>0</v>
      </c>
      <c r="DB88" s="17" t="str">
        <f t="shared" si="281"/>
        <v/>
      </c>
      <c r="DC88" s="16" t="s">
        <v>86</v>
      </c>
      <c r="DD88" s="17" t="str">
        <f t="shared" si="282"/>
        <v/>
      </c>
      <c r="DE88" s="16">
        <v>0</v>
      </c>
      <c r="DF88" s="17" t="str">
        <f t="shared" si="283"/>
        <v/>
      </c>
      <c r="DG88" s="16" t="s">
        <v>86</v>
      </c>
      <c r="DH88" s="17" t="str">
        <f t="shared" si="284"/>
        <v/>
      </c>
      <c r="DI88" s="16">
        <v>0</v>
      </c>
      <c r="DJ88" s="17" t="str">
        <f t="shared" si="285"/>
        <v/>
      </c>
      <c r="DK88" s="16">
        <v>0</v>
      </c>
      <c r="DL88" s="17" t="str">
        <f t="shared" si="286"/>
        <v/>
      </c>
      <c r="DM88" s="16" t="s">
        <v>86</v>
      </c>
      <c r="DN88" s="17" t="str">
        <f t="shared" si="287"/>
        <v/>
      </c>
      <c r="DO88" s="16" t="s">
        <v>86</v>
      </c>
      <c r="DP88" s="17" t="str">
        <f t="shared" si="288"/>
        <v/>
      </c>
      <c r="DQ88" s="16" t="s">
        <v>86</v>
      </c>
      <c r="DR88" s="17" t="str">
        <f t="shared" si="289"/>
        <v/>
      </c>
      <c r="DS88" s="16">
        <v>0</v>
      </c>
      <c r="DT88" s="17" t="str">
        <f t="shared" si="290"/>
        <v/>
      </c>
      <c r="DU88" s="16">
        <v>257200</v>
      </c>
      <c r="DV88" s="17">
        <f t="shared" si="291"/>
        <v>6.9801084990958412E-2</v>
      </c>
      <c r="DW88" s="16">
        <v>0</v>
      </c>
      <c r="DX88" s="17" t="str">
        <f t="shared" si="292"/>
        <v/>
      </c>
      <c r="DY88" s="16" t="s">
        <v>86</v>
      </c>
      <c r="DZ88" s="17" t="str">
        <f t="shared" si="293"/>
        <v/>
      </c>
      <c r="EA88" s="16">
        <v>500800</v>
      </c>
      <c r="EB88" s="17">
        <f t="shared" si="294"/>
        <v>-0.81121157323688964</v>
      </c>
      <c r="EC88" s="16">
        <v>0</v>
      </c>
      <c r="ED88" s="17" t="str">
        <f t="shared" si="295"/>
        <v/>
      </c>
      <c r="EE88" s="16" t="s">
        <v>86</v>
      </c>
      <c r="EF88" s="17" t="str">
        <f t="shared" si="296"/>
        <v/>
      </c>
      <c r="EG88" s="16">
        <v>0</v>
      </c>
      <c r="EH88" s="17" t="str">
        <f t="shared" si="297"/>
        <v/>
      </c>
      <c r="EI88" s="16">
        <v>387500</v>
      </c>
      <c r="EJ88" s="17">
        <f t="shared" si="298"/>
        <v>-0.4014466546112116</v>
      </c>
      <c r="EK88" s="16">
        <v>0</v>
      </c>
      <c r="EL88" s="17" t="str">
        <f t="shared" si="299"/>
        <v/>
      </c>
      <c r="EM88" s="16">
        <v>262400</v>
      </c>
      <c r="EN88" s="17">
        <f t="shared" si="300"/>
        <v>5.0994575045207956E-2</v>
      </c>
      <c r="EO88" s="16">
        <v>215700</v>
      </c>
      <c r="EP88" s="17">
        <f t="shared" si="301"/>
        <v>0.21989150090415913</v>
      </c>
      <c r="EQ88" s="16">
        <v>0</v>
      </c>
      <c r="ER88" s="17" t="str">
        <f t="shared" si="302"/>
        <v/>
      </c>
      <c r="ES88" s="16">
        <v>339900</v>
      </c>
      <c r="ET88" s="17">
        <f t="shared" si="303"/>
        <v>-0.22929475587703435</v>
      </c>
      <c r="EU88" s="16">
        <v>0</v>
      </c>
      <c r="EV88" s="17" t="str">
        <f t="shared" si="304"/>
        <v/>
      </c>
      <c r="EW88" s="16" t="s">
        <v>86</v>
      </c>
      <c r="EX88" s="17" t="str">
        <f t="shared" si="305"/>
        <v/>
      </c>
      <c r="EY88" s="16">
        <v>0</v>
      </c>
      <c r="EZ88" s="17" t="str">
        <f t="shared" si="306"/>
        <v/>
      </c>
      <c r="FA88" s="16">
        <v>407900</v>
      </c>
      <c r="FB88" s="17">
        <f t="shared" si="307"/>
        <v>-0.47522603978300182</v>
      </c>
      <c r="FC88" s="16">
        <v>374500</v>
      </c>
      <c r="FD88" s="17">
        <f t="shared" si="308"/>
        <v>-0.35443037974683544</v>
      </c>
      <c r="FE88" s="16" t="s">
        <v>86</v>
      </c>
      <c r="FF88" s="17" t="str">
        <f t="shared" si="309"/>
        <v/>
      </c>
      <c r="FG88" s="16">
        <v>0</v>
      </c>
      <c r="FH88" s="17" t="str">
        <f t="shared" si="310"/>
        <v/>
      </c>
      <c r="FI88" s="16">
        <v>306500</v>
      </c>
      <c r="FJ88" s="17">
        <f t="shared" si="311"/>
        <v>-0.10849909584086799</v>
      </c>
      <c r="FK88" s="16">
        <v>0</v>
      </c>
      <c r="FL88" s="17" t="str">
        <f t="shared" si="312"/>
        <v/>
      </c>
      <c r="FM88" s="16">
        <v>459200</v>
      </c>
      <c r="FN88" s="17">
        <f t="shared" si="313"/>
        <v>-0.66075949367088604</v>
      </c>
      <c r="FO88" s="16">
        <v>367800</v>
      </c>
      <c r="FP88" s="17">
        <f t="shared" si="314"/>
        <v>-0.33019891500904158</v>
      </c>
      <c r="FQ88" s="16">
        <v>313200</v>
      </c>
      <c r="FR88" s="17">
        <f t="shared" si="315"/>
        <v>-0.13273056057866184</v>
      </c>
      <c r="FS88" s="16">
        <v>281400</v>
      </c>
      <c r="FT88" s="17">
        <f t="shared" si="316"/>
        <v>-1.7721518987341773E-2</v>
      </c>
      <c r="FU88" s="16">
        <v>0</v>
      </c>
      <c r="FV88" s="17" t="str">
        <f t="shared" si="317"/>
        <v/>
      </c>
      <c r="FW88" s="16">
        <v>309800</v>
      </c>
      <c r="FX88" s="17">
        <f t="shared" si="318"/>
        <v>-0.12043399638336347</v>
      </c>
      <c r="FY88" s="16">
        <v>0</v>
      </c>
      <c r="FZ88" s="17" t="str">
        <f t="shared" si="319"/>
        <v/>
      </c>
      <c r="GA88" s="16" t="s">
        <v>86</v>
      </c>
      <c r="GB88" s="17" t="str">
        <f t="shared" si="320"/>
        <v/>
      </c>
      <c r="GC88" s="16">
        <v>458400</v>
      </c>
      <c r="GD88" s="17">
        <f t="shared" si="321"/>
        <v>-0.6578661844484629</v>
      </c>
      <c r="GE88" s="16">
        <v>371800</v>
      </c>
      <c r="GF88" s="17">
        <f t="shared" si="322"/>
        <v>-0.34466546112115731</v>
      </c>
      <c r="GG88" s="16">
        <v>333200</v>
      </c>
      <c r="GH88" s="17">
        <f t="shared" si="323"/>
        <v>-0.20506329113924052</v>
      </c>
      <c r="GI88" s="16" t="s">
        <v>86</v>
      </c>
      <c r="GJ88" s="17" t="str">
        <f t="shared" si="324"/>
        <v/>
      </c>
      <c r="GK88" s="16">
        <v>324000</v>
      </c>
      <c r="GL88" s="17">
        <f t="shared" si="325"/>
        <v>-0.17179023508137431</v>
      </c>
      <c r="GM88" s="16">
        <v>390500</v>
      </c>
      <c r="GN88" s="17">
        <f t="shared" si="326"/>
        <v>-0.41229656419529837</v>
      </c>
      <c r="GO88" s="16">
        <v>468600</v>
      </c>
      <c r="GP88" s="17">
        <f t="shared" si="327"/>
        <v>-0.69475587703435804</v>
      </c>
      <c r="GQ88" s="16" t="s">
        <v>86</v>
      </c>
      <c r="GR88" s="17" t="str">
        <f t="shared" si="328"/>
        <v/>
      </c>
      <c r="GS88" s="16">
        <v>0</v>
      </c>
      <c r="GT88" s="17" t="str">
        <f t="shared" si="329"/>
        <v/>
      </c>
      <c r="GU88" s="16" t="s">
        <v>86</v>
      </c>
      <c r="GV88" s="17" t="str">
        <f t="shared" si="330"/>
        <v/>
      </c>
      <c r="GW88" s="16">
        <v>0</v>
      </c>
      <c r="GX88" s="17" t="str">
        <f t="shared" si="331"/>
        <v/>
      </c>
      <c r="GY88" s="16" t="s">
        <v>86</v>
      </c>
      <c r="GZ88" s="17" t="str">
        <f t="shared" si="332"/>
        <v/>
      </c>
      <c r="HA88" s="16">
        <v>0</v>
      </c>
      <c r="HB88" s="17" t="str">
        <f t="shared" si="333"/>
        <v/>
      </c>
      <c r="HC88" s="16" t="s">
        <v>86</v>
      </c>
      <c r="HD88" s="17" t="str">
        <f t="shared" si="334"/>
        <v/>
      </c>
      <c r="HE88" s="16">
        <v>454900</v>
      </c>
      <c r="HF88" s="17">
        <f t="shared" si="335"/>
        <v>-0.64520795660036168</v>
      </c>
      <c r="HG88" s="16">
        <v>0</v>
      </c>
      <c r="HH88" s="17" t="str">
        <f t="shared" si="336"/>
        <v/>
      </c>
      <c r="HI88" s="96">
        <v>351100</v>
      </c>
      <c r="HJ88" s="17">
        <f t="shared" si="337"/>
        <v>-0.2698010849909584</v>
      </c>
      <c r="HK88" s="49">
        <v>455400</v>
      </c>
      <c r="HL88" s="17">
        <f t="shared" si="338"/>
        <v>-0.64701627486437618</v>
      </c>
      <c r="HM88" s="16">
        <v>329000</v>
      </c>
      <c r="HN88" s="17">
        <f t="shared" si="339"/>
        <v>-0.189873417721519</v>
      </c>
      <c r="HO88" s="16">
        <v>446500</v>
      </c>
      <c r="HP88" s="17">
        <f t="shared" si="340"/>
        <v>-0.61482820976491859</v>
      </c>
      <c r="HQ88" s="49">
        <v>0</v>
      </c>
      <c r="HR88" s="17" t="str">
        <f t="shared" si="341"/>
        <v/>
      </c>
      <c r="HS88" s="16" t="s">
        <v>86</v>
      </c>
      <c r="HT88" s="17" t="str">
        <f t="shared" si="342"/>
        <v/>
      </c>
      <c r="HU88" s="16">
        <v>0</v>
      </c>
      <c r="HV88" s="17" t="str">
        <f t="shared" si="343"/>
        <v/>
      </c>
      <c r="HW88" s="16">
        <v>376800</v>
      </c>
      <c r="HX88" s="17">
        <f t="shared" si="344"/>
        <v>-0.362748643761302</v>
      </c>
      <c r="HY88" s="49">
        <v>0</v>
      </c>
      <c r="HZ88" s="17" t="str">
        <f t="shared" si="345"/>
        <v/>
      </c>
      <c r="IA88" s="16" t="s">
        <v>86</v>
      </c>
      <c r="IB88" s="17" t="str">
        <f t="shared" si="346"/>
        <v/>
      </c>
      <c r="IC88" s="16">
        <v>0</v>
      </c>
      <c r="ID88" s="17" t="str">
        <f t="shared" si="347"/>
        <v/>
      </c>
      <c r="IE88" s="16">
        <v>643900</v>
      </c>
      <c r="IF88" s="17">
        <f t="shared" si="348"/>
        <v>-1.3287522603978301</v>
      </c>
      <c r="IG88" s="49">
        <v>0</v>
      </c>
      <c r="IH88" s="17" t="str">
        <f t="shared" si="349"/>
        <v/>
      </c>
      <c r="II88" s="49">
        <v>0</v>
      </c>
      <c r="IJ88" s="47" t="str">
        <f t="shared" si="369"/>
        <v/>
      </c>
      <c r="IK88" s="89">
        <v>257700</v>
      </c>
      <c r="IL88" s="17">
        <f t="shared" si="350"/>
        <v>6.7992766726943946E-2</v>
      </c>
      <c r="IM88" s="16">
        <v>0</v>
      </c>
      <c r="IN88" s="17" t="str">
        <f t="shared" si="351"/>
        <v/>
      </c>
      <c r="IO88" s="16" t="s">
        <v>86</v>
      </c>
      <c r="IP88" s="17" t="str">
        <f t="shared" si="352"/>
        <v/>
      </c>
      <c r="IQ88" s="16">
        <v>456000</v>
      </c>
      <c r="IR88" s="17">
        <f t="shared" si="353"/>
        <v>-0.64918625678119346</v>
      </c>
      <c r="IS88" s="49">
        <v>309200</v>
      </c>
      <c r="IT88" s="17">
        <f t="shared" si="354"/>
        <v>-0.11826401446654611</v>
      </c>
      <c r="IU88" s="16" t="s">
        <v>86</v>
      </c>
      <c r="IV88" s="17" t="str">
        <f t="shared" si="355"/>
        <v/>
      </c>
      <c r="IW88" s="16">
        <v>0</v>
      </c>
      <c r="IX88" s="17" t="str">
        <f t="shared" si="356"/>
        <v/>
      </c>
      <c r="IY88" s="16" t="s">
        <v>86</v>
      </c>
      <c r="IZ88" s="17" t="str">
        <f t="shared" si="357"/>
        <v/>
      </c>
      <c r="JA88" s="16">
        <v>440300</v>
      </c>
      <c r="JB88" s="17">
        <f t="shared" si="358"/>
        <v>-0.59240506329113929</v>
      </c>
      <c r="JC88" s="49">
        <v>371000</v>
      </c>
      <c r="JD88" s="17">
        <f t="shared" si="359"/>
        <v>-0.34177215189873417</v>
      </c>
      <c r="JE88" s="16" t="s">
        <v>86</v>
      </c>
      <c r="JF88" s="17" t="str">
        <f t="shared" si="360"/>
        <v/>
      </c>
      <c r="JG88" s="16">
        <v>0</v>
      </c>
      <c r="JH88" s="17" t="str">
        <f t="shared" si="361"/>
        <v/>
      </c>
      <c r="JI88" s="16" t="s">
        <v>86</v>
      </c>
      <c r="JJ88" s="17" t="str">
        <f t="shared" si="362"/>
        <v/>
      </c>
      <c r="JK88" s="16">
        <v>458900</v>
      </c>
      <c r="JL88" s="17">
        <f t="shared" si="363"/>
        <v>-0.65967450271247741</v>
      </c>
      <c r="JM88" s="49">
        <v>0</v>
      </c>
      <c r="JN88" s="17" t="str">
        <f t="shared" si="364"/>
        <v/>
      </c>
      <c r="JO88" s="16">
        <v>338300</v>
      </c>
      <c r="JP88" s="17">
        <f t="shared" si="365"/>
        <v>-0.22350813743218806</v>
      </c>
      <c r="JQ88" s="16">
        <v>0</v>
      </c>
      <c r="JR88" s="17" t="str">
        <f t="shared" si="366"/>
        <v/>
      </c>
      <c r="JS88" s="16">
        <v>464000</v>
      </c>
      <c r="JT88" s="17">
        <f t="shared" si="367"/>
        <v>-0.67811934900542492</v>
      </c>
      <c r="JU88" s="49">
        <v>406000</v>
      </c>
      <c r="JV88" s="17">
        <f t="shared" si="368"/>
        <v>-0.46835443037974683</v>
      </c>
    </row>
    <row r="89" spans="2:282" ht="13.5" customHeight="1">
      <c r="B89" s="4">
        <v>27</v>
      </c>
      <c r="C89" s="4">
        <v>27</v>
      </c>
      <c r="D89" s="7">
        <v>281500</v>
      </c>
      <c r="E89" s="16"/>
      <c r="F89" s="17" t="str">
        <f t="shared" si="231"/>
        <v/>
      </c>
      <c r="G89" s="16">
        <v>391700</v>
      </c>
      <c r="H89" s="17">
        <f t="shared" si="232"/>
        <v>-0.39147424511545292</v>
      </c>
      <c r="I89" s="16">
        <v>0</v>
      </c>
      <c r="J89" s="17" t="str">
        <f t="shared" si="233"/>
        <v/>
      </c>
      <c r="K89" s="16" t="s">
        <v>86</v>
      </c>
      <c r="L89" s="17" t="str">
        <f t="shared" si="234"/>
        <v/>
      </c>
      <c r="M89" s="16">
        <v>471000</v>
      </c>
      <c r="N89" s="17">
        <f t="shared" si="235"/>
        <v>-0.67317939609236233</v>
      </c>
      <c r="O89" s="16">
        <v>470000</v>
      </c>
      <c r="P89" s="17">
        <f t="shared" si="236"/>
        <v>-0.66962699822380112</v>
      </c>
      <c r="Q89" s="16">
        <v>266800</v>
      </c>
      <c r="R89" s="17">
        <f t="shared" si="237"/>
        <v>5.2220248667850799E-2</v>
      </c>
      <c r="S89" s="16">
        <v>0</v>
      </c>
      <c r="T89" s="17" t="str">
        <f t="shared" si="238"/>
        <v/>
      </c>
      <c r="U89" s="16" t="s">
        <v>86</v>
      </c>
      <c r="V89" s="17" t="str">
        <f t="shared" si="239"/>
        <v/>
      </c>
      <c r="W89" s="16">
        <v>416300</v>
      </c>
      <c r="X89" s="17">
        <f t="shared" si="240"/>
        <v>-0.47886323268206038</v>
      </c>
      <c r="Y89" s="16">
        <v>320200</v>
      </c>
      <c r="Z89" s="17">
        <f t="shared" si="241"/>
        <v>-0.13747779751332148</v>
      </c>
      <c r="AA89" s="16">
        <v>401300</v>
      </c>
      <c r="AB89" s="17">
        <f t="shared" si="242"/>
        <v>-0.42557726465364121</v>
      </c>
      <c r="AC89" s="16" t="s">
        <v>86</v>
      </c>
      <c r="AD89" s="17" t="str">
        <f t="shared" si="243"/>
        <v/>
      </c>
      <c r="AE89" s="16" t="s">
        <v>86</v>
      </c>
      <c r="AF89" s="17" t="str">
        <f t="shared" si="244"/>
        <v/>
      </c>
      <c r="AG89" s="16">
        <v>481600</v>
      </c>
      <c r="AH89" s="17">
        <f t="shared" si="245"/>
        <v>-0.71083481349911193</v>
      </c>
      <c r="AI89" s="16" t="s">
        <v>86</v>
      </c>
      <c r="AJ89" s="17" t="str">
        <f t="shared" si="246"/>
        <v/>
      </c>
      <c r="AK89" s="16">
        <v>0</v>
      </c>
      <c r="AL89" s="17" t="str">
        <f t="shared" si="247"/>
        <v/>
      </c>
      <c r="AM89" s="16" t="s">
        <v>86</v>
      </c>
      <c r="AN89" s="17" t="str">
        <f t="shared" si="248"/>
        <v/>
      </c>
      <c r="AO89" s="16">
        <v>0</v>
      </c>
      <c r="AP89" s="17" t="str">
        <f t="shared" si="249"/>
        <v/>
      </c>
      <c r="AQ89" s="16">
        <v>0</v>
      </c>
      <c r="AR89" s="17" t="str">
        <f t="shared" si="250"/>
        <v/>
      </c>
      <c r="AS89" s="16">
        <v>312300</v>
      </c>
      <c r="AT89" s="17">
        <f t="shared" si="251"/>
        <v>-0.10941385435168739</v>
      </c>
      <c r="AU89" s="16">
        <v>0</v>
      </c>
      <c r="AV89" s="17" t="str">
        <f t="shared" si="252"/>
        <v/>
      </c>
      <c r="AW89" s="16">
        <v>462700</v>
      </c>
      <c r="AX89" s="17">
        <f t="shared" si="253"/>
        <v>-0.64369449378330368</v>
      </c>
      <c r="AY89" s="16">
        <v>374800</v>
      </c>
      <c r="AZ89" s="17">
        <f t="shared" si="254"/>
        <v>-0.33143872113676731</v>
      </c>
      <c r="BA89" s="16">
        <v>292100</v>
      </c>
      <c r="BB89" s="17">
        <f t="shared" si="255"/>
        <v>-3.7655417406749554E-2</v>
      </c>
      <c r="BC89" s="16">
        <v>0</v>
      </c>
      <c r="BD89" s="17" t="str">
        <f t="shared" si="256"/>
        <v/>
      </c>
      <c r="BE89" s="16">
        <v>389900</v>
      </c>
      <c r="BF89" s="17">
        <f t="shared" si="257"/>
        <v>-0.38507992895204263</v>
      </c>
      <c r="BG89" s="16">
        <v>350500</v>
      </c>
      <c r="BH89" s="17">
        <f t="shared" si="258"/>
        <v>-0.24511545293072823</v>
      </c>
      <c r="BI89" s="16" t="s">
        <v>86</v>
      </c>
      <c r="BJ89" s="17" t="str">
        <f t="shared" si="259"/>
        <v/>
      </c>
      <c r="BK89" s="16">
        <v>0</v>
      </c>
      <c r="BL89" s="17" t="str">
        <f t="shared" si="260"/>
        <v/>
      </c>
      <c r="BM89" s="16" t="s">
        <v>86</v>
      </c>
      <c r="BN89" s="17" t="str">
        <f t="shared" si="261"/>
        <v/>
      </c>
      <c r="BO89" s="16">
        <v>0</v>
      </c>
      <c r="BP89" s="17" t="str">
        <f t="shared" si="262"/>
        <v/>
      </c>
      <c r="BQ89" s="16">
        <v>0</v>
      </c>
      <c r="BR89" s="17" t="str">
        <f t="shared" si="263"/>
        <v/>
      </c>
      <c r="BS89" s="16">
        <v>329700</v>
      </c>
      <c r="BT89" s="17">
        <f t="shared" si="264"/>
        <v>-0.17122557726465365</v>
      </c>
      <c r="BU89" s="16">
        <v>291600</v>
      </c>
      <c r="BV89" s="17">
        <f t="shared" si="265"/>
        <v>-3.5879218472468916E-2</v>
      </c>
      <c r="BW89" s="16">
        <v>0</v>
      </c>
      <c r="BX89" s="17" t="str">
        <f t="shared" si="266"/>
        <v/>
      </c>
      <c r="BY89" s="16">
        <v>262000</v>
      </c>
      <c r="BZ89" s="17">
        <f t="shared" si="267"/>
        <v>6.9271758436944941E-2</v>
      </c>
      <c r="CA89" s="16">
        <v>0</v>
      </c>
      <c r="CB89" s="17" t="str">
        <f t="shared" si="268"/>
        <v/>
      </c>
      <c r="CC89" s="16" t="s">
        <v>86</v>
      </c>
      <c r="CD89" s="17" t="str">
        <f t="shared" si="269"/>
        <v/>
      </c>
      <c r="CE89" s="16">
        <v>0</v>
      </c>
      <c r="CF89" s="17" t="str">
        <f t="shared" si="270"/>
        <v/>
      </c>
      <c r="CG89" s="16">
        <v>314400</v>
      </c>
      <c r="CH89" s="17">
        <f t="shared" si="271"/>
        <v>-0.11687388987566608</v>
      </c>
      <c r="CI89" s="16" t="s">
        <v>86</v>
      </c>
      <c r="CJ89" s="17" t="str">
        <f t="shared" si="272"/>
        <v/>
      </c>
      <c r="CK89" s="16" t="s">
        <v>86</v>
      </c>
      <c r="CL89" s="17" t="str">
        <f t="shared" si="273"/>
        <v/>
      </c>
      <c r="CM89" s="16">
        <v>0</v>
      </c>
      <c r="CN89" s="17" t="str">
        <f t="shared" si="274"/>
        <v/>
      </c>
      <c r="CO89" s="16">
        <v>328500</v>
      </c>
      <c r="CP89" s="17">
        <f t="shared" si="275"/>
        <v>-0.1669626998223801</v>
      </c>
      <c r="CQ89" s="16">
        <v>0</v>
      </c>
      <c r="CR89" s="17" t="str">
        <f t="shared" si="276"/>
        <v/>
      </c>
      <c r="CS89" s="16">
        <v>345300</v>
      </c>
      <c r="CT89" s="17">
        <f t="shared" si="277"/>
        <v>-0.2266429840142096</v>
      </c>
      <c r="CU89" s="16">
        <v>0</v>
      </c>
      <c r="CV89" s="17" t="str">
        <f t="shared" si="278"/>
        <v/>
      </c>
      <c r="CW89" s="16">
        <v>297700</v>
      </c>
      <c r="CX89" s="17">
        <f t="shared" si="279"/>
        <v>-5.7548845470692715E-2</v>
      </c>
      <c r="CY89" s="16">
        <v>340600</v>
      </c>
      <c r="CZ89" s="17">
        <f t="shared" si="280"/>
        <v>-0.20994671403197157</v>
      </c>
      <c r="DA89" s="16">
        <v>0</v>
      </c>
      <c r="DB89" s="17" t="str">
        <f t="shared" si="281"/>
        <v/>
      </c>
      <c r="DC89" s="16" t="s">
        <v>86</v>
      </c>
      <c r="DD89" s="17" t="str">
        <f t="shared" si="282"/>
        <v/>
      </c>
      <c r="DE89" s="16">
        <v>0</v>
      </c>
      <c r="DF89" s="17" t="str">
        <f t="shared" si="283"/>
        <v/>
      </c>
      <c r="DG89" s="16" t="s">
        <v>86</v>
      </c>
      <c r="DH89" s="17" t="str">
        <f t="shared" si="284"/>
        <v/>
      </c>
      <c r="DI89" s="16">
        <v>0</v>
      </c>
      <c r="DJ89" s="17" t="str">
        <f t="shared" si="285"/>
        <v/>
      </c>
      <c r="DK89" s="16">
        <v>0</v>
      </c>
      <c r="DL89" s="17" t="str">
        <f t="shared" si="286"/>
        <v/>
      </c>
      <c r="DM89" s="16" t="s">
        <v>86</v>
      </c>
      <c r="DN89" s="17" t="str">
        <f t="shared" si="287"/>
        <v/>
      </c>
      <c r="DO89" s="16" t="s">
        <v>86</v>
      </c>
      <c r="DP89" s="17" t="str">
        <f t="shared" si="288"/>
        <v/>
      </c>
      <c r="DQ89" s="16" t="s">
        <v>86</v>
      </c>
      <c r="DR89" s="17" t="str">
        <f t="shared" si="289"/>
        <v/>
      </c>
      <c r="DS89" s="16">
        <v>0</v>
      </c>
      <c r="DT89" s="17" t="str">
        <f t="shared" si="290"/>
        <v/>
      </c>
      <c r="DU89" s="16">
        <v>262000</v>
      </c>
      <c r="DV89" s="17">
        <f t="shared" si="291"/>
        <v>6.9271758436944941E-2</v>
      </c>
      <c r="DW89" s="16">
        <v>0</v>
      </c>
      <c r="DX89" s="17" t="str">
        <f t="shared" si="292"/>
        <v/>
      </c>
      <c r="DY89" s="16" t="s">
        <v>86</v>
      </c>
      <c r="DZ89" s="17" t="str">
        <f t="shared" si="293"/>
        <v/>
      </c>
      <c r="EA89" s="16">
        <v>500800</v>
      </c>
      <c r="EB89" s="17">
        <f t="shared" si="294"/>
        <v>-0.7790408525754885</v>
      </c>
      <c r="EC89" s="16">
        <v>0</v>
      </c>
      <c r="ED89" s="17" t="str">
        <f t="shared" si="295"/>
        <v/>
      </c>
      <c r="EE89" s="16" t="s">
        <v>86</v>
      </c>
      <c r="EF89" s="17" t="str">
        <f t="shared" si="296"/>
        <v/>
      </c>
      <c r="EG89" s="16">
        <v>0</v>
      </c>
      <c r="EH89" s="17" t="str">
        <f t="shared" si="297"/>
        <v/>
      </c>
      <c r="EI89" s="16">
        <v>387500</v>
      </c>
      <c r="EJ89" s="17">
        <f t="shared" si="298"/>
        <v>-0.37655417406749558</v>
      </c>
      <c r="EK89" s="16">
        <v>0</v>
      </c>
      <c r="EL89" s="17" t="str">
        <f t="shared" si="299"/>
        <v/>
      </c>
      <c r="EM89" s="16">
        <v>266800</v>
      </c>
      <c r="EN89" s="17">
        <f t="shared" si="300"/>
        <v>5.2220248667850799E-2</v>
      </c>
      <c r="EO89" s="16">
        <v>219600</v>
      </c>
      <c r="EP89" s="17">
        <f t="shared" si="301"/>
        <v>0.21989342806394316</v>
      </c>
      <c r="EQ89" s="16">
        <v>0</v>
      </c>
      <c r="ER89" s="17" t="str">
        <f t="shared" si="302"/>
        <v/>
      </c>
      <c r="ES89" s="16">
        <v>343800</v>
      </c>
      <c r="ET89" s="17">
        <f t="shared" si="303"/>
        <v>-0.22131438721136767</v>
      </c>
      <c r="EU89" s="16">
        <v>0</v>
      </c>
      <c r="EV89" s="17" t="str">
        <f t="shared" si="304"/>
        <v/>
      </c>
      <c r="EW89" s="16" t="s">
        <v>86</v>
      </c>
      <c r="EX89" s="17" t="str">
        <f t="shared" si="305"/>
        <v/>
      </c>
      <c r="EY89" s="16">
        <v>0</v>
      </c>
      <c r="EZ89" s="17" t="str">
        <f t="shared" si="306"/>
        <v/>
      </c>
      <c r="FA89" s="16">
        <v>412600</v>
      </c>
      <c r="FB89" s="17">
        <f t="shared" si="307"/>
        <v>-0.46571936056838364</v>
      </c>
      <c r="FC89" s="16">
        <v>381600</v>
      </c>
      <c r="FD89" s="17">
        <f t="shared" si="308"/>
        <v>-0.35559502664298404</v>
      </c>
      <c r="FE89" s="16" t="s">
        <v>86</v>
      </c>
      <c r="FF89" s="17" t="str">
        <f t="shared" si="309"/>
        <v/>
      </c>
      <c r="FG89" s="16">
        <v>0</v>
      </c>
      <c r="FH89" s="17" t="str">
        <f t="shared" si="310"/>
        <v/>
      </c>
      <c r="FI89" s="16">
        <v>312300</v>
      </c>
      <c r="FJ89" s="17">
        <f t="shared" si="311"/>
        <v>-0.10941385435168739</v>
      </c>
      <c r="FK89" s="16">
        <v>0</v>
      </c>
      <c r="FL89" s="17" t="str">
        <f t="shared" si="312"/>
        <v/>
      </c>
      <c r="FM89" s="16">
        <v>459200</v>
      </c>
      <c r="FN89" s="17">
        <f t="shared" si="313"/>
        <v>-0.63126110124333923</v>
      </c>
      <c r="FO89" s="16">
        <v>374800</v>
      </c>
      <c r="FP89" s="17">
        <f t="shared" si="314"/>
        <v>-0.33143872113676731</v>
      </c>
      <c r="FQ89" s="16">
        <v>317500</v>
      </c>
      <c r="FR89" s="17">
        <f t="shared" si="315"/>
        <v>-0.12788632326820604</v>
      </c>
      <c r="FS89" s="16">
        <v>286700</v>
      </c>
      <c r="FT89" s="17">
        <f t="shared" si="316"/>
        <v>-1.8472468916518651E-2</v>
      </c>
      <c r="FU89" s="16">
        <v>0</v>
      </c>
      <c r="FV89" s="17" t="str">
        <f t="shared" si="317"/>
        <v/>
      </c>
      <c r="FW89" s="16">
        <v>313500</v>
      </c>
      <c r="FX89" s="17">
        <f t="shared" si="318"/>
        <v>-0.11367673179396093</v>
      </c>
      <c r="FY89" s="16">
        <v>0</v>
      </c>
      <c r="FZ89" s="17" t="str">
        <f t="shared" si="319"/>
        <v/>
      </c>
      <c r="GA89" s="16" t="s">
        <v>86</v>
      </c>
      <c r="GB89" s="17" t="str">
        <f t="shared" si="320"/>
        <v/>
      </c>
      <c r="GC89" s="16">
        <v>458400</v>
      </c>
      <c r="GD89" s="17">
        <f t="shared" si="321"/>
        <v>-0.6284191829484902</v>
      </c>
      <c r="GE89" s="16">
        <v>376200</v>
      </c>
      <c r="GF89" s="17">
        <f t="shared" si="322"/>
        <v>-0.33641207815275309</v>
      </c>
      <c r="GG89" s="16">
        <v>339600</v>
      </c>
      <c r="GH89" s="17">
        <f t="shared" si="323"/>
        <v>-0.20639431616341031</v>
      </c>
      <c r="GI89" s="16" t="s">
        <v>86</v>
      </c>
      <c r="GJ89" s="17" t="str">
        <f t="shared" si="324"/>
        <v/>
      </c>
      <c r="GK89" s="16">
        <v>330000</v>
      </c>
      <c r="GL89" s="17">
        <f t="shared" si="325"/>
        <v>-0.17229129662522202</v>
      </c>
      <c r="GM89" s="16">
        <v>396800</v>
      </c>
      <c r="GN89" s="17">
        <f t="shared" si="326"/>
        <v>-0.40959147424511544</v>
      </c>
      <c r="GO89" s="16">
        <v>476200</v>
      </c>
      <c r="GP89" s="17">
        <f t="shared" si="327"/>
        <v>-0.69165186500888098</v>
      </c>
      <c r="GQ89" s="16" t="s">
        <v>86</v>
      </c>
      <c r="GR89" s="17" t="str">
        <f t="shared" si="328"/>
        <v/>
      </c>
      <c r="GS89" s="16">
        <v>0</v>
      </c>
      <c r="GT89" s="17" t="str">
        <f t="shared" si="329"/>
        <v/>
      </c>
      <c r="GU89" s="16" t="s">
        <v>86</v>
      </c>
      <c r="GV89" s="17" t="str">
        <f t="shared" si="330"/>
        <v/>
      </c>
      <c r="GW89" s="16">
        <v>0</v>
      </c>
      <c r="GX89" s="17" t="str">
        <f t="shared" si="331"/>
        <v/>
      </c>
      <c r="GY89" s="16" t="s">
        <v>86</v>
      </c>
      <c r="GZ89" s="17" t="str">
        <f t="shared" si="332"/>
        <v/>
      </c>
      <c r="HA89" s="16">
        <v>0</v>
      </c>
      <c r="HB89" s="17" t="str">
        <f t="shared" si="333"/>
        <v/>
      </c>
      <c r="HC89" s="16" t="s">
        <v>86</v>
      </c>
      <c r="HD89" s="17" t="str">
        <f t="shared" si="334"/>
        <v/>
      </c>
      <c r="HE89" s="16">
        <v>454900</v>
      </c>
      <c r="HF89" s="17">
        <f t="shared" si="335"/>
        <v>-0.61598579040852575</v>
      </c>
      <c r="HG89" s="16">
        <v>0</v>
      </c>
      <c r="HH89" s="17" t="str">
        <f t="shared" si="336"/>
        <v/>
      </c>
      <c r="HI89" s="96">
        <v>357500</v>
      </c>
      <c r="HJ89" s="17">
        <f t="shared" si="337"/>
        <v>-0.26998223801065718</v>
      </c>
      <c r="HK89" s="49">
        <v>463300</v>
      </c>
      <c r="HL89" s="17">
        <f t="shared" si="338"/>
        <v>-0.64582593250444054</v>
      </c>
      <c r="HM89" s="16">
        <v>333300</v>
      </c>
      <c r="HN89" s="17">
        <f t="shared" si="339"/>
        <v>-0.18401420959147424</v>
      </c>
      <c r="HO89" s="16">
        <v>455000</v>
      </c>
      <c r="HP89" s="17">
        <f t="shared" si="340"/>
        <v>-0.61634103019538189</v>
      </c>
      <c r="HQ89" s="49">
        <v>0</v>
      </c>
      <c r="HR89" s="17" t="str">
        <f t="shared" si="341"/>
        <v/>
      </c>
      <c r="HS89" s="16" t="s">
        <v>86</v>
      </c>
      <c r="HT89" s="17" t="str">
        <f t="shared" si="342"/>
        <v/>
      </c>
      <c r="HU89" s="16">
        <v>0</v>
      </c>
      <c r="HV89" s="17" t="str">
        <f t="shared" si="343"/>
        <v/>
      </c>
      <c r="HW89" s="16">
        <v>376800</v>
      </c>
      <c r="HX89" s="17">
        <f t="shared" si="344"/>
        <v>-0.33854351687388989</v>
      </c>
      <c r="HY89" s="49">
        <v>0</v>
      </c>
      <c r="HZ89" s="17" t="str">
        <f t="shared" si="345"/>
        <v/>
      </c>
      <c r="IA89" s="16" t="s">
        <v>86</v>
      </c>
      <c r="IB89" s="17" t="str">
        <f t="shared" si="346"/>
        <v/>
      </c>
      <c r="IC89" s="16">
        <v>0</v>
      </c>
      <c r="ID89" s="17" t="str">
        <f t="shared" si="347"/>
        <v/>
      </c>
      <c r="IE89" s="16">
        <v>643900</v>
      </c>
      <c r="IF89" s="17">
        <f t="shared" si="348"/>
        <v>-1.2873889875666074</v>
      </c>
      <c r="IG89" s="49">
        <v>0</v>
      </c>
      <c r="IH89" s="17" t="str">
        <f t="shared" si="349"/>
        <v/>
      </c>
      <c r="II89" s="49">
        <v>0</v>
      </c>
      <c r="IJ89" s="47" t="str">
        <f t="shared" si="369"/>
        <v/>
      </c>
      <c r="IK89" s="89">
        <v>262000</v>
      </c>
      <c r="IL89" s="17">
        <f t="shared" si="350"/>
        <v>6.9271758436944941E-2</v>
      </c>
      <c r="IM89" s="16">
        <v>0</v>
      </c>
      <c r="IN89" s="17" t="str">
        <f t="shared" si="351"/>
        <v/>
      </c>
      <c r="IO89" s="16" t="s">
        <v>86</v>
      </c>
      <c r="IP89" s="17" t="str">
        <f t="shared" si="352"/>
        <v/>
      </c>
      <c r="IQ89" s="16">
        <v>456000</v>
      </c>
      <c r="IR89" s="17">
        <f t="shared" si="353"/>
        <v>-0.61989342806394321</v>
      </c>
      <c r="IS89" s="49">
        <v>314400</v>
      </c>
      <c r="IT89" s="17">
        <f t="shared" si="354"/>
        <v>-0.11687388987566608</v>
      </c>
      <c r="IU89" s="16" t="s">
        <v>86</v>
      </c>
      <c r="IV89" s="17" t="str">
        <f t="shared" si="355"/>
        <v/>
      </c>
      <c r="IW89" s="16">
        <v>0</v>
      </c>
      <c r="IX89" s="17" t="str">
        <f t="shared" si="356"/>
        <v/>
      </c>
      <c r="IY89" s="16" t="s">
        <v>86</v>
      </c>
      <c r="IZ89" s="17" t="str">
        <f t="shared" si="357"/>
        <v/>
      </c>
      <c r="JA89" s="16">
        <v>440300</v>
      </c>
      <c r="JB89" s="17">
        <f t="shared" si="358"/>
        <v>-0.56412078152753109</v>
      </c>
      <c r="JC89" s="49">
        <v>377300</v>
      </c>
      <c r="JD89" s="17">
        <f t="shared" si="359"/>
        <v>-0.3403197158081705</v>
      </c>
      <c r="JE89" s="16" t="s">
        <v>86</v>
      </c>
      <c r="JF89" s="17" t="str">
        <f t="shared" si="360"/>
        <v/>
      </c>
      <c r="JG89" s="16">
        <v>0</v>
      </c>
      <c r="JH89" s="17" t="str">
        <f t="shared" si="361"/>
        <v/>
      </c>
      <c r="JI89" s="16" t="s">
        <v>86</v>
      </c>
      <c r="JJ89" s="17" t="str">
        <f t="shared" si="362"/>
        <v/>
      </c>
      <c r="JK89" s="16">
        <v>458900</v>
      </c>
      <c r="JL89" s="17">
        <f t="shared" si="363"/>
        <v>-0.63019538188277091</v>
      </c>
      <c r="JM89" s="49">
        <v>0</v>
      </c>
      <c r="JN89" s="17" t="str">
        <f t="shared" si="364"/>
        <v/>
      </c>
      <c r="JO89" s="16">
        <v>344600</v>
      </c>
      <c r="JP89" s="17">
        <f t="shared" si="365"/>
        <v>-0.22415630550621671</v>
      </c>
      <c r="JQ89" s="16">
        <v>0</v>
      </c>
      <c r="JR89" s="17" t="str">
        <f t="shared" si="366"/>
        <v/>
      </c>
      <c r="JS89" s="16">
        <v>464000</v>
      </c>
      <c r="JT89" s="17">
        <f t="shared" si="367"/>
        <v>-0.64831261101243343</v>
      </c>
      <c r="JU89" s="49">
        <v>413500</v>
      </c>
      <c r="JV89" s="17">
        <f t="shared" si="368"/>
        <v>-0.46891651865008882</v>
      </c>
    </row>
    <row r="90" spans="2:282" ht="13.5" customHeight="1">
      <c r="B90" s="4">
        <v>27.5</v>
      </c>
      <c r="C90" s="4">
        <v>27.5</v>
      </c>
      <c r="D90" s="7">
        <v>286000</v>
      </c>
      <c r="E90" s="16"/>
      <c r="F90" s="17" t="str">
        <f t="shared" si="231"/>
        <v/>
      </c>
      <c r="G90" s="16">
        <v>398900</v>
      </c>
      <c r="H90" s="17">
        <f t="shared" si="232"/>
        <v>-0.39475524475524476</v>
      </c>
      <c r="I90" s="16">
        <v>0</v>
      </c>
      <c r="J90" s="17" t="str">
        <f t="shared" si="233"/>
        <v/>
      </c>
      <c r="K90" s="16" t="s">
        <v>86</v>
      </c>
      <c r="L90" s="17" t="str">
        <f t="shared" si="234"/>
        <v/>
      </c>
      <c r="M90" s="16">
        <v>488300</v>
      </c>
      <c r="N90" s="17">
        <f t="shared" si="235"/>
        <v>-0.70734265734265733</v>
      </c>
      <c r="O90" s="16">
        <v>478700</v>
      </c>
      <c r="P90" s="17">
        <f t="shared" si="236"/>
        <v>-0.67377622377622381</v>
      </c>
      <c r="Q90" s="16">
        <v>272000</v>
      </c>
      <c r="R90" s="17">
        <f t="shared" si="237"/>
        <v>4.8951048951048952E-2</v>
      </c>
      <c r="S90" s="16">
        <v>0</v>
      </c>
      <c r="T90" s="17" t="str">
        <f t="shared" si="238"/>
        <v/>
      </c>
      <c r="U90" s="16" t="s">
        <v>86</v>
      </c>
      <c r="V90" s="17" t="str">
        <f t="shared" si="239"/>
        <v/>
      </c>
      <c r="W90" s="16">
        <v>431100</v>
      </c>
      <c r="X90" s="17">
        <f t="shared" si="240"/>
        <v>-0.50734265734265738</v>
      </c>
      <c r="Y90" s="16">
        <v>326400</v>
      </c>
      <c r="Z90" s="17">
        <f t="shared" si="241"/>
        <v>-0.14125874125874127</v>
      </c>
      <c r="AA90" s="16">
        <v>407000</v>
      </c>
      <c r="AB90" s="17">
        <f t="shared" si="242"/>
        <v>-0.42307692307692307</v>
      </c>
      <c r="AC90" s="16" t="s">
        <v>86</v>
      </c>
      <c r="AD90" s="17" t="str">
        <f t="shared" si="243"/>
        <v/>
      </c>
      <c r="AE90" s="16" t="s">
        <v>86</v>
      </c>
      <c r="AF90" s="17" t="str">
        <f t="shared" si="244"/>
        <v/>
      </c>
      <c r="AG90" s="16">
        <v>488400</v>
      </c>
      <c r="AH90" s="17">
        <f t="shared" si="245"/>
        <v>-0.70769230769230773</v>
      </c>
      <c r="AI90" s="16" t="s">
        <v>86</v>
      </c>
      <c r="AJ90" s="17" t="str">
        <f t="shared" si="246"/>
        <v/>
      </c>
      <c r="AK90" s="16">
        <v>0</v>
      </c>
      <c r="AL90" s="17" t="str">
        <f t="shared" si="247"/>
        <v/>
      </c>
      <c r="AM90" s="16" t="s">
        <v>86</v>
      </c>
      <c r="AN90" s="17" t="str">
        <f t="shared" si="248"/>
        <v/>
      </c>
      <c r="AO90" s="16">
        <v>0</v>
      </c>
      <c r="AP90" s="17" t="str">
        <f t="shared" si="249"/>
        <v/>
      </c>
      <c r="AQ90" s="16">
        <v>0</v>
      </c>
      <c r="AR90" s="17" t="str">
        <f t="shared" si="250"/>
        <v/>
      </c>
      <c r="AS90" s="16">
        <v>318000</v>
      </c>
      <c r="AT90" s="17">
        <f t="shared" si="251"/>
        <v>-0.11188811188811189</v>
      </c>
      <c r="AU90" s="16">
        <v>0</v>
      </c>
      <c r="AV90" s="17" t="str">
        <f t="shared" si="252"/>
        <v/>
      </c>
      <c r="AW90" s="16">
        <v>479700</v>
      </c>
      <c r="AX90" s="17">
        <f t="shared" si="253"/>
        <v>-0.67727272727272725</v>
      </c>
      <c r="AY90" s="16">
        <v>381600</v>
      </c>
      <c r="AZ90" s="17">
        <f t="shared" si="254"/>
        <v>-0.33426573426573425</v>
      </c>
      <c r="BA90" s="16">
        <v>297400</v>
      </c>
      <c r="BB90" s="17">
        <f t="shared" si="255"/>
        <v>-3.9860139860139858E-2</v>
      </c>
      <c r="BC90" s="16">
        <v>0</v>
      </c>
      <c r="BD90" s="17" t="str">
        <f t="shared" si="256"/>
        <v/>
      </c>
      <c r="BE90" s="16">
        <v>405400</v>
      </c>
      <c r="BF90" s="17">
        <f t="shared" si="257"/>
        <v>-0.41748251748251747</v>
      </c>
      <c r="BG90" s="16">
        <v>356900</v>
      </c>
      <c r="BH90" s="17">
        <f t="shared" si="258"/>
        <v>-0.24790209790209791</v>
      </c>
      <c r="BI90" s="16" t="s">
        <v>86</v>
      </c>
      <c r="BJ90" s="17" t="str">
        <f t="shared" si="259"/>
        <v/>
      </c>
      <c r="BK90" s="16">
        <v>0</v>
      </c>
      <c r="BL90" s="17" t="str">
        <f t="shared" si="260"/>
        <v/>
      </c>
      <c r="BM90" s="16" t="s">
        <v>86</v>
      </c>
      <c r="BN90" s="17" t="str">
        <f t="shared" si="261"/>
        <v/>
      </c>
      <c r="BO90" s="16">
        <v>0</v>
      </c>
      <c r="BP90" s="17" t="str">
        <f t="shared" si="262"/>
        <v/>
      </c>
      <c r="BQ90" s="16">
        <v>0</v>
      </c>
      <c r="BR90" s="17" t="str">
        <f t="shared" si="263"/>
        <v/>
      </c>
      <c r="BS90" s="16">
        <v>336900</v>
      </c>
      <c r="BT90" s="17">
        <f t="shared" si="264"/>
        <v>-0.17797202797202796</v>
      </c>
      <c r="BU90" s="16">
        <v>296900</v>
      </c>
      <c r="BV90" s="17">
        <f t="shared" si="265"/>
        <v>-3.8111888111888113E-2</v>
      </c>
      <c r="BW90" s="16">
        <v>0</v>
      </c>
      <c r="BX90" s="17" t="str">
        <f t="shared" si="266"/>
        <v/>
      </c>
      <c r="BY90" s="16">
        <v>267000</v>
      </c>
      <c r="BZ90" s="17">
        <f t="shared" si="267"/>
        <v>6.6433566433566432E-2</v>
      </c>
      <c r="CA90" s="16">
        <v>0</v>
      </c>
      <c r="CB90" s="17" t="str">
        <f t="shared" si="268"/>
        <v/>
      </c>
      <c r="CC90" s="16" t="s">
        <v>86</v>
      </c>
      <c r="CD90" s="17" t="str">
        <f t="shared" si="269"/>
        <v/>
      </c>
      <c r="CE90" s="16">
        <v>0</v>
      </c>
      <c r="CF90" s="17" t="str">
        <f t="shared" si="270"/>
        <v/>
      </c>
      <c r="CG90" s="16">
        <v>320400</v>
      </c>
      <c r="CH90" s="17">
        <f t="shared" si="271"/>
        <v>-0.12027972027972028</v>
      </c>
      <c r="CI90" s="16" t="s">
        <v>86</v>
      </c>
      <c r="CJ90" s="17" t="str">
        <f t="shared" si="272"/>
        <v/>
      </c>
      <c r="CK90" s="16" t="s">
        <v>86</v>
      </c>
      <c r="CL90" s="17" t="str">
        <f t="shared" si="273"/>
        <v/>
      </c>
      <c r="CM90" s="16">
        <v>0</v>
      </c>
      <c r="CN90" s="17" t="str">
        <f t="shared" si="274"/>
        <v/>
      </c>
      <c r="CO90" s="16">
        <v>334600</v>
      </c>
      <c r="CP90" s="17">
        <f t="shared" si="275"/>
        <v>-0.16993006993006993</v>
      </c>
      <c r="CQ90" s="16">
        <v>0</v>
      </c>
      <c r="CR90" s="17" t="str">
        <f t="shared" si="276"/>
        <v/>
      </c>
      <c r="CS90" s="16">
        <v>359300</v>
      </c>
      <c r="CT90" s="17">
        <f t="shared" si="277"/>
        <v>-0.25629370629370629</v>
      </c>
      <c r="CU90" s="16">
        <v>0</v>
      </c>
      <c r="CV90" s="17" t="str">
        <f t="shared" si="278"/>
        <v/>
      </c>
      <c r="CW90" s="16">
        <v>303700</v>
      </c>
      <c r="CX90" s="17">
        <f t="shared" si="279"/>
        <v>-6.1888111888111885E-2</v>
      </c>
      <c r="CY90" s="16">
        <v>346800</v>
      </c>
      <c r="CZ90" s="17">
        <f t="shared" si="280"/>
        <v>-0.21258741258741259</v>
      </c>
      <c r="DA90" s="16">
        <v>0</v>
      </c>
      <c r="DB90" s="17" t="str">
        <f t="shared" si="281"/>
        <v/>
      </c>
      <c r="DC90" s="16" t="s">
        <v>86</v>
      </c>
      <c r="DD90" s="17" t="str">
        <f t="shared" si="282"/>
        <v/>
      </c>
      <c r="DE90" s="16">
        <v>0</v>
      </c>
      <c r="DF90" s="17" t="str">
        <f t="shared" si="283"/>
        <v/>
      </c>
      <c r="DG90" s="16" t="s">
        <v>86</v>
      </c>
      <c r="DH90" s="17" t="str">
        <f t="shared" si="284"/>
        <v/>
      </c>
      <c r="DI90" s="16">
        <v>0</v>
      </c>
      <c r="DJ90" s="17" t="str">
        <f t="shared" si="285"/>
        <v/>
      </c>
      <c r="DK90" s="16">
        <v>0</v>
      </c>
      <c r="DL90" s="17" t="str">
        <f t="shared" si="286"/>
        <v/>
      </c>
      <c r="DM90" s="16" t="s">
        <v>86</v>
      </c>
      <c r="DN90" s="17" t="str">
        <f t="shared" si="287"/>
        <v/>
      </c>
      <c r="DO90" s="16" t="s">
        <v>86</v>
      </c>
      <c r="DP90" s="17" t="str">
        <f t="shared" si="288"/>
        <v/>
      </c>
      <c r="DQ90" s="16" t="s">
        <v>86</v>
      </c>
      <c r="DR90" s="17" t="str">
        <f t="shared" si="289"/>
        <v/>
      </c>
      <c r="DS90" s="16">
        <v>0</v>
      </c>
      <c r="DT90" s="17" t="str">
        <f t="shared" si="290"/>
        <v/>
      </c>
      <c r="DU90" s="16">
        <v>266700</v>
      </c>
      <c r="DV90" s="17">
        <f t="shared" si="291"/>
        <v>6.7482517482517476E-2</v>
      </c>
      <c r="DW90" s="16">
        <v>0</v>
      </c>
      <c r="DX90" s="17" t="str">
        <f t="shared" si="292"/>
        <v/>
      </c>
      <c r="DY90" s="16" t="s">
        <v>86</v>
      </c>
      <c r="DZ90" s="17" t="str">
        <f t="shared" si="293"/>
        <v/>
      </c>
      <c r="EA90" s="16">
        <v>518900</v>
      </c>
      <c r="EB90" s="17">
        <f t="shared" si="294"/>
        <v>-0.81433566433566429</v>
      </c>
      <c r="EC90" s="16">
        <v>0</v>
      </c>
      <c r="ED90" s="17" t="str">
        <f t="shared" si="295"/>
        <v/>
      </c>
      <c r="EE90" s="16" t="s">
        <v>86</v>
      </c>
      <c r="EF90" s="17" t="str">
        <f t="shared" si="296"/>
        <v/>
      </c>
      <c r="EG90" s="16">
        <v>0</v>
      </c>
      <c r="EH90" s="17" t="str">
        <f t="shared" si="297"/>
        <v/>
      </c>
      <c r="EI90" s="16">
        <v>401600</v>
      </c>
      <c r="EJ90" s="17">
        <f t="shared" si="298"/>
        <v>-0.4041958041958042</v>
      </c>
      <c r="EK90" s="16">
        <v>0</v>
      </c>
      <c r="EL90" s="17" t="str">
        <f t="shared" si="299"/>
        <v/>
      </c>
      <c r="EM90" s="16">
        <v>271800</v>
      </c>
      <c r="EN90" s="17">
        <f t="shared" si="300"/>
        <v>4.9650349650349652E-2</v>
      </c>
      <c r="EO90" s="16">
        <v>223500</v>
      </c>
      <c r="EP90" s="17">
        <f t="shared" si="301"/>
        <v>0.21853146853146854</v>
      </c>
      <c r="EQ90" s="16">
        <v>0</v>
      </c>
      <c r="ER90" s="17" t="str">
        <f t="shared" si="302"/>
        <v/>
      </c>
      <c r="ES90" s="16">
        <v>352400</v>
      </c>
      <c r="ET90" s="17">
        <f t="shared" si="303"/>
        <v>-0.23216783216783216</v>
      </c>
      <c r="EU90" s="16">
        <v>0</v>
      </c>
      <c r="EV90" s="17" t="str">
        <f t="shared" si="304"/>
        <v/>
      </c>
      <c r="EW90" s="16" t="s">
        <v>86</v>
      </c>
      <c r="EX90" s="17" t="str">
        <f t="shared" si="305"/>
        <v/>
      </c>
      <c r="EY90" s="16">
        <v>0</v>
      </c>
      <c r="EZ90" s="17" t="str">
        <f t="shared" si="306"/>
        <v/>
      </c>
      <c r="FA90" s="16">
        <v>422900</v>
      </c>
      <c r="FB90" s="17">
        <f t="shared" si="307"/>
        <v>-0.47867132867132867</v>
      </c>
      <c r="FC90" s="16">
        <v>388700</v>
      </c>
      <c r="FD90" s="17">
        <f t="shared" si="308"/>
        <v>-0.35909090909090907</v>
      </c>
      <c r="FE90" s="16" t="s">
        <v>86</v>
      </c>
      <c r="FF90" s="17" t="str">
        <f t="shared" si="309"/>
        <v/>
      </c>
      <c r="FG90" s="16">
        <v>0</v>
      </c>
      <c r="FH90" s="17" t="str">
        <f t="shared" si="310"/>
        <v/>
      </c>
      <c r="FI90" s="16">
        <v>318000</v>
      </c>
      <c r="FJ90" s="17">
        <f t="shared" si="311"/>
        <v>-0.11188811188811189</v>
      </c>
      <c r="FK90" s="16">
        <v>0</v>
      </c>
      <c r="FL90" s="17" t="str">
        <f t="shared" si="312"/>
        <v/>
      </c>
      <c r="FM90" s="16">
        <v>476000</v>
      </c>
      <c r="FN90" s="17">
        <f t="shared" si="313"/>
        <v>-0.66433566433566438</v>
      </c>
      <c r="FO90" s="16">
        <v>381600</v>
      </c>
      <c r="FP90" s="17">
        <f t="shared" si="314"/>
        <v>-0.33426573426573425</v>
      </c>
      <c r="FQ90" s="16">
        <v>323900</v>
      </c>
      <c r="FR90" s="17">
        <f t="shared" si="315"/>
        <v>-0.13251748251748252</v>
      </c>
      <c r="FS90" s="16">
        <v>291900</v>
      </c>
      <c r="FT90" s="17">
        <f t="shared" si="316"/>
        <v>-2.062937062937063E-2</v>
      </c>
      <c r="FU90" s="16">
        <v>0</v>
      </c>
      <c r="FV90" s="17" t="str">
        <f t="shared" si="317"/>
        <v/>
      </c>
      <c r="FW90" s="16">
        <v>321200</v>
      </c>
      <c r="FX90" s="17">
        <f t="shared" si="318"/>
        <v>-0.12307692307692308</v>
      </c>
      <c r="FY90" s="16">
        <v>0</v>
      </c>
      <c r="FZ90" s="17" t="str">
        <f t="shared" si="319"/>
        <v/>
      </c>
      <c r="GA90" s="16" t="s">
        <v>86</v>
      </c>
      <c r="GB90" s="17" t="str">
        <f t="shared" si="320"/>
        <v/>
      </c>
      <c r="GC90" s="16">
        <v>475100</v>
      </c>
      <c r="GD90" s="17">
        <f t="shared" si="321"/>
        <v>-0.66118881118881123</v>
      </c>
      <c r="GE90" s="16">
        <v>385400</v>
      </c>
      <c r="GF90" s="17">
        <f t="shared" si="322"/>
        <v>-0.34755244755244757</v>
      </c>
      <c r="GG90" s="16">
        <v>345900</v>
      </c>
      <c r="GH90" s="17">
        <f t="shared" si="323"/>
        <v>-0.20944055944055945</v>
      </c>
      <c r="GI90" s="16" t="s">
        <v>86</v>
      </c>
      <c r="GJ90" s="17" t="str">
        <f t="shared" si="324"/>
        <v/>
      </c>
      <c r="GK90" s="16">
        <v>336000</v>
      </c>
      <c r="GL90" s="17">
        <f t="shared" si="325"/>
        <v>-0.17482517482517482</v>
      </c>
      <c r="GM90" s="16">
        <v>405100</v>
      </c>
      <c r="GN90" s="17">
        <f t="shared" si="326"/>
        <v>-0.41643356643356644</v>
      </c>
      <c r="GO90" s="16">
        <v>486100</v>
      </c>
      <c r="GP90" s="17">
        <f t="shared" si="327"/>
        <v>-0.69965034965034967</v>
      </c>
      <c r="GQ90" s="16" t="s">
        <v>86</v>
      </c>
      <c r="GR90" s="17" t="str">
        <f t="shared" si="328"/>
        <v/>
      </c>
      <c r="GS90" s="16">
        <v>0</v>
      </c>
      <c r="GT90" s="17" t="str">
        <f t="shared" si="329"/>
        <v/>
      </c>
      <c r="GU90" s="16" t="s">
        <v>86</v>
      </c>
      <c r="GV90" s="17" t="str">
        <f t="shared" si="330"/>
        <v/>
      </c>
      <c r="GW90" s="16">
        <v>0</v>
      </c>
      <c r="GX90" s="17" t="str">
        <f t="shared" si="331"/>
        <v/>
      </c>
      <c r="GY90" s="16" t="s">
        <v>86</v>
      </c>
      <c r="GZ90" s="17" t="str">
        <f t="shared" si="332"/>
        <v/>
      </c>
      <c r="HA90" s="16">
        <v>0</v>
      </c>
      <c r="HB90" s="17" t="str">
        <f t="shared" si="333"/>
        <v/>
      </c>
      <c r="HC90" s="16" t="s">
        <v>86</v>
      </c>
      <c r="HD90" s="17" t="str">
        <f t="shared" si="334"/>
        <v/>
      </c>
      <c r="HE90" s="16">
        <v>471500</v>
      </c>
      <c r="HF90" s="17">
        <f t="shared" si="335"/>
        <v>-0.64860139860139865</v>
      </c>
      <c r="HG90" s="16">
        <v>0</v>
      </c>
      <c r="HH90" s="17" t="str">
        <f t="shared" si="336"/>
        <v/>
      </c>
      <c r="HI90" s="96">
        <v>364000</v>
      </c>
      <c r="HJ90" s="17">
        <f t="shared" si="337"/>
        <v>-0.27272727272727271</v>
      </c>
      <c r="HK90" s="49">
        <v>471400</v>
      </c>
      <c r="HL90" s="17">
        <f t="shared" si="338"/>
        <v>-0.64825174825174825</v>
      </c>
      <c r="HM90" s="16">
        <v>340500</v>
      </c>
      <c r="HN90" s="17">
        <f t="shared" si="339"/>
        <v>-0.19055944055944055</v>
      </c>
      <c r="HO90" s="16">
        <v>463500</v>
      </c>
      <c r="HP90" s="17">
        <f t="shared" si="340"/>
        <v>-0.62062937062937062</v>
      </c>
      <c r="HQ90" s="49">
        <v>0</v>
      </c>
      <c r="HR90" s="17" t="str">
        <f t="shared" si="341"/>
        <v/>
      </c>
      <c r="HS90" s="16" t="s">
        <v>86</v>
      </c>
      <c r="HT90" s="17" t="str">
        <f t="shared" si="342"/>
        <v/>
      </c>
      <c r="HU90" s="16">
        <v>0</v>
      </c>
      <c r="HV90" s="17" t="str">
        <f t="shared" si="343"/>
        <v/>
      </c>
      <c r="HW90" s="16">
        <v>390500</v>
      </c>
      <c r="HX90" s="17">
        <f t="shared" si="344"/>
        <v>-0.36538461538461536</v>
      </c>
      <c r="HY90" s="49">
        <v>0</v>
      </c>
      <c r="HZ90" s="17" t="str">
        <f t="shared" si="345"/>
        <v/>
      </c>
      <c r="IA90" s="16" t="s">
        <v>86</v>
      </c>
      <c r="IB90" s="17" t="str">
        <f t="shared" si="346"/>
        <v/>
      </c>
      <c r="IC90" s="16">
        <v>0</v>
      </c>
      <c r="ID90" s="17" t="str">
        <f t="shared" si="347"/>
        <v/>
      </c>
      <c r="IE90" s="16">
        <v>667700</v>
      </c>
      <c r="IF90" s="17">
        <f t="shared" si="348"/>
        <v>-1.3346153846153845</v>
      </c>
      <c r="IG90" s="49">
        <v>0</v>
      </c>
      <c r="IH90" s="17" t="str">
        <f t="shared" si="349"/>
        <v/>
      </c>
      <c r="II90" s="49">
        <v>0</v>
      </c>
      <c r="IJ90" s="47" t="str">
        <f t="shared" si="369"/>
        <v/>
      </c>
      <c r="IK90" s="89">
        <v>267200</v>
      </c>
      <c r="IL90" s="17">
        <f t="shared" si="350"/>
        <v>6.5734265734265732E-2</v>
      </c>
      <c r="IM90" s="16">
        <v>0</v>
      </c>
      <c r="IN90" s="17" t="str">
        <f t="shared" si="351"/>
        <v/>
      </c>
      <c r="IO90" s="16" t="s">
        <v>86</v>
      </c>
      <c r="IP90" s="17" t="str">
        <f t="shared" si="352"/>
        <v/>
      </c>
      <c r="IQ90" s="16">
        <v>472800</v>
      </c>
      <c r="IR90" s="17">
        <f t="shared" si="353"/>
        <v>-0.65314685314685317</v>
      </c>
      <c r="IS90" s="49">
        <v>320600</v>
      </c>
      <c r="IT90" s="17">
        <f t="shared" si="354"/>
        <v>-0.12097902097902098</v>
      </c>
      <c r="IU90" s="16" t="s">
        <v>86</v>
      </c>
      <c r="IV90" s="17" t="str">
        <f t="shared" si="355"/>
        <v/>
      </c>
      <c r="IW90" s="16">
        <v>0</v>
      </c>
      <c r="IX90" s="17" t="str">
        <f t="shared" si="356"/>
        <v/>
      </c>
      <c r="IY90" s="16" t="s">
        <v>86</v>
      </c>
      <c r="IZ90" s="17" t="str">
        <f t="shared" si="357"/>
        <v/>
      </c>
      <c r="JA90" s="16">
        <v>456400</v>
      </c>
      <c r="JB90" s="17">
        <f t="shared" si="358"/>
        <v>-0.59580419580419586</v>
      </c>
      <c r="JC90" s="49">
        <v>384700</v>
      </c>
      <c r="JD90" s="17">
        <f t="shared" si="359"/>
        <v>-0.34510489510489512</v>
      </c>
      <c r="JE90" s="16" t="s">
        <v>86</v>
      </c>
      <c r="JF90" s="17" t="str">
        <f t="shared" si="360"/>
        <v/>
      </c>
      <c r="JG90" s="16">
        <v>0</v>
      </c>
      <c r="JH90" s="17" t="str">
        <f t="shared" si="361"/>
        <v/>
      </c>
      <c r="JI90" s="16" t="s">
        <v>86</v>
      </c>
      <c r="JJ90" s="17" t="str">
        <f t="shared" si="362"/>
        <v/>
      </c>
      <c r="JK90" s="16">
        <v>475700</v>
      </c>
      <c r="JL90" s="17">
        <f t="shared" si="363"/>
        <v>-0.66328671328671329</v>
      </c>
      <c r="JM90" s="49">
        <v>0</v>
      </c>
      <c r="JN90" s="17" t="str">
        <f t="shared" si="364"/>
        <v/>
      </c>
      <c r="JO90" s="16">
        <v>350900</v>
      </c>
      <c r="JP90" s="17">
        <f t="shared" si="365"/>
        <v>-0.22692307692307692</v>
      </c>
      <c r="JQ90" s="16">
        <v>0</v>
      </c>
      <c r="JR90" s="17" t="str">
        <f t="shared" si="366"/>
        <v/>
      </c>
      <c r="JS90" s="16">
        <v>481000</v>
      </c>
      <c r="JT90" s="17">
        <f t="shared" si="367"/>
        <v>-0.68181818181818177</v>
      </c>
      <c r="JU90" s="49">
        <v>421100</v>
      </c>
      <c r="JV90" s="17">
        <f t="shared" si="368"/>
        <v>-0.47237762237762237</v>
      </c>
    </row>
    <row r="91" spans="2:282" ht="13.5" customHeight="1">
      <c r="B91" s="4">
        <v>28</v>
      </c>
      <c r="C91" s="4">
        <v>28</v>
      </c>
      <c r="D91" s="7">
        <v>291000</v>
      </c>
      <c r="E91" s="16"/>
      <c r="F91" s="17" t="str">
        <f t="shared" si="231"/>
        <v/>
      </c>
      <c r="G91" s="16">
        <v>406200</v>
      </c>
      <c r="H91" s="17">
        <f t="shared" si="232"/>
        <v>-0.3958762886597938</v>
      </c>
      <c r="I91" s="16">
        <v>0</v>
      </c>
      <c r="J91" s="17" t="str">
        <f t="shared" si="233"/>
        <v/>
      </c>
      <c r="K91" s="16" t="s">
        <v>86</v>
      </c>
      <c r="L91" s="17" t="str">
        <f t="shared" si="234"/>
        <v/>
      </c>
      <c r="M91" s="16">
        <v>488300</v>
      </c>
      <c r="N91" s="17">
        <f t="shared" si="235"/>
        <v>-0.67800687285223371</v>
      </c>
      <c r="O91" s="16">
        <v>487400</v>
      </c>
      <c r="P91" s="17">
        <f t="shared" si="236"/>
        <v>-0.67491408934707908</v>
      </c>
      <c r="Q91" s="16">
        <v>276100</v>
      </c>
      <c r="R91" s="17">
        <f t="shared" si="237"/>
        <v>5.1202749140893469E-2</v>
      </c>
      <c r="S91" s="16">
        <v>0</v>
      </c>
      <c r="T91" s="17" t="str">
        <f t="shared" si="238"/>
        <v/>
      </c>
      <c r="U91" s="16" t="s">
        <v>86</v>
      </c>
      <c r="V91" s="17" t="str">
        <f t="shared" si="239"/>
        <v/>
      </c>
      <c r="W91" s="16">
        <v>431100</v>
      </c>
      <c r="X91" s="17">
        <f t="shared" si="240"/>
        <v>-0.48144329896907218</v>
      </c>
      <c r="Y91" s="16">
        <v>331300</v>
      </c>
      <c r="Z91" s="17">
        <f t="shared" si="241"/>
        <v>-0.13848797250859107</v>
      </c>
      <c r="AA91" s="16">
        <v>412700</v>
      </c>
      <c r="AB91" s="17">
        <f t="shared" si="242"/>
        <v>-0.418213058419244</v>
      </c>
      <c r="AC91" s="16" t="s">
        <v>86</v>
      </c>
      <c r="AD91" s="17" t="str">
        <f t="shared" si="243"/>
        <v/>
      </c>
      <c r="AE91" s="16" t="s">
        <v>86</v>
      </c>
      <c r="AF91" s="17" t="str">
        <f t="shared" si="244"/>
        <v/>
      </c>
      <c r="AG91" s="16">
        <v>495200</v>
      </c>
      <c r="AH91" s="17">
        <f t="shared" si="245"/>
        <v>-0.70171821305841919</v>
      </c>
      <c r="AI91" s="16" t="s">
        <v>86</v>
      </c>
      <c r="AJ91" s="17" t="str">
        <f t="shared" si="246"/>
        <v/>
      </c>
      <c r="AK91" s="16">
        <v>0</v>
      </c>
      <c r="AL91" s="17" t="str">
        <f t="shared" si="247"/>
        <v/>
      </c>
      <c r="AM91" s="16" t="s">
        <v>86</v>
      </c>
      <c r="AN91" s="17" t="str">
        <f t="shared" si="248"/>
        <v/>
      </c>
      <c r="AO91" s="16">
        <v>0</v>
      </c>
      <c r="AP91" s="17" t="str">
        <f t="shared" si="249"/>
        <v/>
      </c>
      <c r="AQ91" s="16">
        <v>0</v>
      </c>
      <c r="AR91" s="17" t="str">
        <f t="shared" si="250"/>
        <v/>
      </c>
      <c r="AS91" s="16">
        <v>323700</v>
      </c>
      <c r="AT91" s="17">
        <f t="shared" si="251"/>
        <v>-0.11237113402061856</v>
      </c>
      <c r="AU91" s="16">
        <v>0</v>
      </c>
      <c r="AV91" s="17" t="str">
        <f t="shared" si="252"/>
        <v/>
      </c>
      <c r="AW91" s="16">
        <v>479700</v>
      </c>
      <c r="AX91" s="17">
        <f t="shared" si="253"/>
        <v>-0.64845360824742271</v>
      </c>
      <c r="AY91" s="16">
        <v>388400</v>
      </c>
      <c r="AZ91" s="17">
        <f t="shared" si="254"/>
        <v>-0.33470790378006871</v>
      </c>
      <c r="BA91" s="16">
        <v>302800</v>
      </c>
      <c r="BB91" s="17">
        <f t="shared" si="255"/>
        <v>-4.054982817869416E-2</v>
      </c>
      <c r="BC91" s="16">
        <v>0</v>
      </c>
      <c r="BD91" s="17" t="str">
        <f t="shared" si="256"/>
        <v/>
      </c>
      <c r="BE91" s="16">
        <v>405400</v>
      </c>
      <c r="BF91" s="17">
        <f t="shared" si="257"/>
        <v>-0.39312714776632302</v>
      </c>
      <c r="BG91" s="16">
        <v>363400</v>
      </c>
      <c r="BH91" s="17">
        <f t="shared" si="258"/>
        <v>-0.24879725085910653</v>
      </c>
      <c r="BI91" s="16" t="s">
        <v>86</v>
      </c>
      <c r="BJ91" s="17" t="str">
        <f t="shared" si="259"/>
        <v/>
      </c>
      <c r="BK91" s="16">
        <v>0</v>
      </c>
      <c r="BL91" s="17" t="str">
        <f t="shared" si="260"/>
        <v/>
      </c>
      <c r="BM91" s="16" t="s">
        <v>86</v>
      </c>
      <c r="BN91" s="17" t="str">
        <f t="shared" si="261"/>
        <v/>
      </c>
      <c r="BO91" s="16">
        <v>0</v>
      </c>
      <c r="BP91" s="17" t="str">
        <f t="shared" si="262"/>
        <v/>
      </c>
      <c r="BQ91" s="16">
        <v>0</v>
      </c>
      <c r="BR91" s="17" t="str">
        <f t="shared" si="263"/>
        <v/>
      </c>
      <c r="BS91" s="16">
        <v>341200</v>
      </c>
      <c r="BT91" s="17">
        <f t="shared" si="264"/>
        <v>-0.17250859106529209</v>
      </c>
      <c r="BU91" s="16">
        <v>302200</v>
      </c>
      <c r="BV91" s="17">
        <f t="shared" si="265"/>
        <v>-3.8487972508591067E-2</v>
      </c>
      <c r="BW91" s="16">
        <v>0</v>
      </c>
      <c r="BX91" s="17" t="str">
        <f t="shared" si="266"/>
        <v/>
      </c>
      <c r="BY91" s="16">
        <v>271200</v>
      </c>
      <c r="BZ91" s="17">
        <f t="shared" si="267"/>
        <v>6.8041237113402056E-2</v>
      </c>
      <c r="CA91" s="16">
        <v>0</v>
      </c>
      <c r="CB91" s="17" t="str">
        <f t="shared" si="268"/>
        <v/>
      </c>
      <c r="CC91" s="16" t="s">
        <v>86</v>
      </c>
      <c r="CD91" s="17" t="str">
        <f t="shared" si="269"/>
        <v/>
      </c>
      <c r="CE91" s="16">
        <v>0</v>
      </c>
      <c r="CF91" s="17" t="str">
        <f t="shared" si="270"/>
        <v/>
      </c>
      <c r="CG91" s="16">
        <v>325400</v>
      </c>
      <c r="CH91" s="17">
        <f t="shared" si="271"/>
        <v>-0.11821305841924398</v>
      </c>
      <c r="CI91" s="16" t="s">
        <v>86</v>
      </c>
      <c r="CJ91" s="17" t="str">
        <f t="shared" si="272"/>
        <v/>
      </c>
      <c r="CK91" s="16" t="s">
        <v>86</v>
      </c>
      <c r="CL91" s="17" t="str">
        <f t="shared" si="273"/>
        <v/>
      </c>
      <c r="CM91" s="16">
        <v>0</v>
      </c>
      <c r="CN91" s="17" t="str">
        <f t="shared" si="274"/>
        <v/>
      </c>
      <c r="CO91" s="16">
        <v>340600</v>
      </c>
      <c r="CP91" s="17">
        <f t="shared" si="275"/>
        <v>-0.17044673539518901</v>
      </c>
      <c r="CQ91" s="16">
        <v>0</v>
      </c>
      <c r="CR91" s="17" t="str">
        <f t="shared" si="276"/>
        <v/>
      </c>
      <c r="CS91" s="16">
        <v>359300</v>
      </c>
      <c r="CT91" s="17">
        <f t="shared" si="277"/>
        <v>-0.23470790378006873</v>
      </c>
      <c r="CU91" s="16">
        <v>0</v>
      </c>
      <c r="CV91" s="17" t="str">
        <f t="shared" si="278"/>
        <v/>
      </c>
      <c r="CW91" s="16">
        <v>308000</v>
      </c>
      <c r="CX91" s="17">
        <f t="shared" si="279"/>
        <v>-5.8419243986254296E-2</v>
      </c>
      <c r="CY91" s="16">
        <v>353000</v>
      </c>
      <c r="CZ91" s="17">
        <f t="shared" si="280"/>
        <v>-0.21305841924398625</v>
      </c>
      <c r="DA91" s="16">
        <v>0</v>
      </c>
      <c r="DB91" s="17" t="str">
        <f t="shared" si="281"/>
        <v/>
      </c>
      <c r="DC91" s="16" t="s">
        <v>86</v>
      </c>
      <c r="DD91" s="17" t="str">
        <f t="shared" si="282"/>
        <v/>
      </c>
      <c r="DE91" s="16">
        <v>0</v>
      </c>
      <c r="DF91" s="17" t="str">
        <f t="shared" si="283"/>
        <v/>
      </c>
      <c r="DG91" s="16" t="s">
        <v>86</v>
      </c>
      <c r="DH91" s="17" t="str">
        <f t="shared" si="284"/>
        <v/>
      </c>
      <c r="DI91" s="16">
        <v>0</v>
      </c>
      <c r="DJ91" s="17" t="str">
        <f t="shared" si="285"/>
        <v/>
      </c>
      <c r="DK91" s="16">
        <v>0</v>
      </c>
      <c r="DL91" s="17" t="str">
        <f t="shared" si="286"/>
        <v/>
      </c>
      <c r="DM91" s="16" t="s">
        <v>86</v>
      </c>
      <c r="DN91" s="17" t="str">
        <f t="shared" si="287"/>
        <v/>
      </c>
      <c r="DO91" s="16" t="s">
        <v>86</v>
      </c>
      <c r="DP91" s="17" t="str">
        <f t="shared" si="288"/>
        <v/>
      </c>
      <c r="DQ91" s="16" t="s">
        <v>86</v>
      </c>
      <c r="DR91" s="17" t="str">
        <f t="shared" si="289"/>
        <v/>
      </c>
      <c r="DS91" s="16">
        <v>0</v>
      </c>
      <c r="DT91" s="17" t="str">
        <f t="shared" si="290"/>
        <v/>
      </c>
      <c r="DU91" s="16">
        <v>271400</v>
      </c>
      <c r="DV91" s="17">
        <f t="shared" si="291"/>
        <v>6.7353951890034361E-2</v>
      </c>
      <c r="DW91" s="16">
        <v>0</v>
      </c>
      <c r="DX91" s="17" t="str">
        <f t="shared" si="292"/>
        <v/>
      </c>
      <c r="DY91" s="16" t="s">
        <v>86</v>
      </c>
      <c r="DZ91" s="17" t="str">
        <f t="shared" si="293"/>
        <v/>
      </c>
      <c r="EA91" s="16">
        <v>518900</v>
      </c>
      <c r="EB91" s="17">
        <f t="shared" si="294"/>
        <v>-0.7831615120274914</v>
      </c>
      <c r="EC91" s="16">
        <v>0</v>
      </c>
      <c r="ED91" s="17" t="str">
        <f t="shared" si="295"/>
        <v/>
      </c>
      <c r="EE91" s="16" t="s">
        <v>86</v>
      </c>
      <c r="EF91" s="17" t="str">
        <f t="shared" si="296"/>
        <v/>
      </c>
      <c r="EG91" s="16">
        <v>0</v>
      </c>
      <c r="EH91" s="17" t="str">
        <f t="shared" si="297"/>
        <v/>
      </c>
      <c r="EI91" s="16">
        <v>401600</v>
      </c>
      <c r="EJ91" s="17">
        <f t="shared" si="298"/>
        <v>-0.38006872852233675</v>
      </c>
      <c r="EK91" s="16">
        <v>0</v>
      </c>
      <c r="EL91" s="17" t="str">
        <f t="shared" si="299"/>
        <v/>
      </c>
      <c r="EM91" s="16">
        <v>276100</v>
      </c>
      <c r="EN91" s="17">
        <f t="shared" si="300"/>
        <v>5.1202749140893469E-2</v>
      </c>
      <c r="EO91" s="16">
        <v>227500</v>
      </c>
      <c r="EP91" s="17">
        <f t="shared" si="301"/>
        <v>0.21821305841924399</v>
      </c>
      <c r="EQ91" s="16">
        <v>0</v>
      </c>
      <c r="ER91" s="17" t="str">
        <f t="shared" si="302"/>
        <v/>
      </c>
      <c r="ES91" s="16">
        <v>356400</v>
      </c>
      <c r="ET91" s="17">
        <f t="shared" si="303"/>
        <v>-0.22474226804123712</v>
      </c>
      <c r="EU91" s="16">
        <v>0</v>
      </c>
      <c r="EV91" s="17" t="str">
        <f t="shared" si="304"/>
        <v/>
      </c>
      <c r="EW91" s="16" t="s">
        <v>86</v>
      </c>
      <c r="EX91" s="17" t="str">
        <f t="shared" si="305"/>
        <v/>
      </c>
      <c r="EY91" s="16">
        <v>0</v>
      </c>
      <c r="EZ91" s="17" t="str">
        <f t="shared" si="306"/>
        <v/>
      </c>
      <c r="FA91" s="16">
        <v>427700</v>
      </c>
      <c r="FB91" s="17">
        <f t="shared" si="307"/>
        <v>-0.4697594501718213</v>
      </c>
      <c r="FC91" s="16">
        <v>395700</v>
      </c>
      <c r="FD91" s="17">
        <f t="shared" si="308"/>
        <v>-0.35979381443298969</v>
      </c>
      <c r="FE91" s="16" t="s">
        <v>86</v>
      </c>
      <c r="FF91" s="17" t="str">
        <f t="shared" si="309"/>
        <v/>
      </c>
      <c r="FG91" s="16">
        <v>0</v>
      </c>
      <c r="FH91" s="17" t="str">
        <f t="shared" si="310"/>
        <v/>
      </c>
      <c r="FI91" s="16">
        <v>323700</v>
      </c>
      <c r="FJ91" s="17">
        <f t="shared" si="311"/>
        <v>-0.11237113402061856</v>
      </c>
      <c r="FK91" s="16">
        <v>0</v>
      </c>
      <c r="FL91" s="17" t="str">
        <f t="shared" si="312"/>
        <v/>
      </c>
      <c r="FM91" s="16">
        <v>476000</v>
      </c>
      <c r="FN91" s="17">
        <f t="shared" si="313"/>
        <v>-0.63573883161512024</v>
      </c>
      <c r="FO91" s="16">
        <v>388400</v>
      </c>
      <c r="FP91" s="17">
        <f t="shared" si="314"/>
        <v>-0.33470790378006871</v>
      </c>
      <c r="FQ91" s="16">
        <v>328200</v>
      </c>
      <c r="FR91" s="17">
        <f t="shared" si="315"/>
        <v>-0.12783505154639174</v>
      </c>
      <c r="FS91" s="16">
        <v>297200</v>
      </c>
      <c r="FT91" s="17">
        <f t="shared" si="316"/>
        <v>-2.1305841924398626E-2</v>
      </c>
      <c r="FU91" s="16">
        <v>0</v>
      </c>
      <c r="FV91" s="17" t="str">
        <f t="shared" si="317"/>
        <v/>
      </c>
      <c r="FW91" s="16">
        <v>324900</v>
      </c>
      <c r="FX91" s="17">
        <f t="shared" si="318"/>
        <v>-0.11649484536082474</v>
      </c>
      <c r="FY91" s="16">
        <v>0</v>
      </c>
      <c r="FZ91" s="17" t="str">
        <f t="shared" si="319"/>
        <v/>
      </c>
      <c r="GA91" s="16" t="s">
        <v>86</v>
      </c>
      <c r="GB91" s="17" t="str">
        <f t="shared" si="320"/>
        <v/>
      </c>
      <c r="GC91" s="16">
        <v>475100</v>
      </c>
      <c r="GD91" s="17">
        <f t="shared" si="321"/>
        <v>-0.63264604810996561</v>
      </c>
      <c r="GE91" s="16">
        <v>389900</v>
      </c>
      <c r="GF91" s="17">
        <f t="shared" si="322"/>
        <v>-0.33986254295532647</v>
      </c>
      <c r="GG91" s="16">
        <v>352300</v>
      </c>
      <c r="GH91" s="17">
        <f t="shared" si="323"/>
        <v>-0.21065292096219931</v>
      </c>
      <c r="GI91" s="16" t="s">
        <v>86</v>
      </c>
      <c r="GJ91" s="17" t="str">
        <f t="shared" si="324"/>
        <v/>
      </c>
      <c r="GK91" s="16">
        <v>342000</v>
      </c>
      <c r="GL91" s="17">
        <f t="shared" si="325"/>
        <v>-0.17525773195876287</v>
      </c>
      <c r="GM91" s="16">
        <v>411400</v>
      </c>
      <c r="GN91" s="17">
        <f t="shared" si="326"/>
        <v>-0.41374570446735393</v>
      </c>
      <c r="GO91" s="16">
        <v>493700</v>
      </c>
      <c r="GP91" s="17">
        <f t="shared" si="327"/>
        <v>-0.69656357388316148</v>
      </c>
      <c r="GQ91" s="16" t="s">
        <v>86</v>
      </c>
      <c r="GR91" s="17" t="str">
        <f t="shared" si="328"/>
        <v/>
      </c>
      <c r="GS91" s="16">
        <v>0</v>
      </c>
      <c r="GT91" s="17" t="str">
        <f t="shared" si="329"/>
        <v/>
      </c>
      <c r="GU91" s="16" t="s">
        <v>86</v>
      </c>
      <c r="GV91" s="17" t="str">
        <f t="shared" si="330"/>
        <v/>
      </c>
      <c r="GW91" s="16">
        <v>0</v>
      </c>
      <c r="GX91" s="17" t="str">
        <f t="shared" si="331"/>
        <v/>
      </c>
      <c r="GY91" s="16" t="s">
        <v>86</v>
      </c>
      <c r="GZ91" s="17" t="str">
        <f t="shared" si="332"/>
        <v/>
      </c>
      <c r="HA91" s="16">
        <v>0</v>
      </c>
      <c r="HB91" s="17" t="str">
        <f t="shared" si="333"/>
        <v/>
      </c>
      <c r="HC91" s="16" t="s">
        <v>86</v>
      </c>
      <c r="HD91" s="17" t="str">
        <f t="shared" si="334"/>
        <v/>
      </c>
      <c r="HE91" s="16">
        <v>471500</v>
      </c>
      <c r="HF91" s="17">
        <f t="shared" si="335"/>
        <v>-0.6202749140893471</v>
      </c>
      <c r="HG91" s="16">
        <v>0</v>
      </c>
      <c r="HH91" s="17" t="str">
        <f t="shared" si="336"/>
        <v/>
      </c>
      <c r="HI91" s="96">
        <v>370400</v>
      </c>
      <c r="HJ91" s="17">
        <f t="shared" si="337"/>
        <v>-0.27285223367697592</v>
      </c>
      <c r="HK91" s="49">
        <v>479300</v>
      </c>
      <c r="HL91" s="17">
        <f t="shared" si="338"/>
        <v>-0.64707903780068732</v>
      </c>
      <c r="HM91" s="16">
        <v>344800</v>
      </c>
      <c r="HN91" s="17">
        <f t="shared" si="339"/>
        <v>-0.18487972508591066</v>
      </c>
      <c r="HO91" s="16">
        <v>472100</v>
      </c>
      <c r="HP91" s="17">
        <f t="shared" ref="HP91:HP95" si="370">IFERROR(IF(($D91-HO91)/$D91=1,"",($D91-HO91)/$D91),"")</f>
        <v>-0.62233676975945018</v>
      </c>
      <c r="HQ91" s="49">
        <v>0</v>
      </c>
      <c r="HR91" s="17" t="str">
        <f t="shared" si="341"/>
        <v/>
      </c>
      <c r="HS91" s="16" t="s">
        <v>86</v>
      </c>
      <c r="HT91" s="17" t="str">
        <f t="shared" si="342"/>
        <v/>
      </c>
      <c r="HU91" s="16">
        <v>0</v>
      </c>
      <c r="HV91" s="17" t="str">
        <f t="shared" si="343"/>
        <v/>
      </c>
      <c r="HW91" s="16">
        <v>390500</v>
      </c>
      <c r="HX91" s="17">
        <f t="shared" si="344"/>
        <v>-0.34192439862542956</v>
      </c>
      <c r="HY91" s="49">
        <v>0</v>
      </c>
      <c r="HZ91" s="17" t="str">
        <f t="shared" si="345"/>
        <v/>
      </c>
      <c r="IA91" s="16" t="s">
        <v>86</v>
      </c>
      <c r="IB91" s="17" t="str">
        <f t="shared" si="346"/>
        <v/>
      </c>
      <c r="IC91" s="16">
        <v>0</v>
      </c>
      <c r="ID91" s="17" t="str">
        <f t="shared" si="347"/>
        <v/>
      </c>
      <c r="IE91" s="16">
        <v>667700</v>
      </c>
      <c r="IF91" s="17">
        <f t="shared" si="348"/>
        <v>-1.2945017182130585</v>
      </c>
      <c r="IG91" s="49">
        <v>0</v>
      </c>
      <c r="IH91" s="17" t="str">
        <f t="shared" si="349"/>
        <v/>
      </c>
      <c r="II91" s="49">
        <v>0</v>
      </c>
      <c r="IJ91" s="47" t="str">
        <f t="shared" si="369"/>
        <v/>
      </c>
      <c r="IK91" s="89">
        <v>271600</v>
      </c>
      <c r="IL91" s="17">
        <f t="shared" si="350"/>
        <v>6.6666666666666666E-2</v>
      </c>
      <c r="IM91" s="16">
        <v>0</v>
      </c>
      <c r="IN91" s="17" t="str">
        <f t="shared" si="351"/>
        <v/>
      </c>
      <c r="IO91" s="16" t="s">
        <v>86</v>
      </c>
      <c r="IP91" s="17" t="str">
        <f t="shared" si="352"/>
        <v/>
      </c>
      <c r="IQ91" s="16">
        <v>472800</v>
      </c>
      <c r="IR91" s="17">
        <f t="shared" si="353"/>
        <v>-0.62474226804123711</v>
      </c>
      <c r="IS91" s="49">
        <v>325900</v>
      </c>
      <c r="IT91" s="17">
        <f t="shared" si="354"/>
        <v>-0.11993127147766323</v>
      </c>
      <c r="IU91" s="16" t="s">
        <v>86</v>
      </c>
      <c r="IV91" s="17" t="str">
        <f t="shared" si="355"/>
        <v/>
      </c>
      <c r="IW91" s="16">
        <v>0</v>
      </c>
      <c r="IX91" s="17" t="str">
        <f t="shared" si="356"/>
        <v/>
      </c>
      <c r="IY91" s="16" t="s">
        <v>86</v>
      </c>
      <c r="IZ91" s="17" t="str">
        <f t="shared" si="357"/>
        <v/>
      </c>
      <c r="JA91" s="16">
        <v>456400</v>
      </c>
      <c r="JB91" s="17">
        <f t="shared" si="358"/>
        <v>-0.56838487972508589</v>
      </c>
      <c r="JC91" s="49">
        <v>391100</v>
      </c>
      <c r="JD91" s="17">
        <f t="shared" si="359"/>
        <v>-0.34398625429553265</v>
      </c>
      <c r="JE91" s="16" t="s">
        <v>86</v>
      </c>
      <c r="JF91" s="17" t="str">
        <f t="shared" si="360"/>
        <v/>
      </c>
      <c r="JG91" s="16">
        <v>0</v>
      </c>
      <c r="JH91" s="17" t="str">
        <f t="shared" si="361"/>
        <v/>
      </c>
      <c r="JI91" s="16" t="s">
        <v>86</v>
      </c>
      <c r="JJ91" s="17" t="str">
        <f t="shared" si="362"/>
        <v/>
      </c>
      <c r="JK91" s="16">
        <v>475700</v>
      </c>
      <c r="JL91" s="17">
        <f t="shared" si="363"/>
        <v>-0.63470790378006869</v>
      </c>
      <c r="JM91" s="49">
        <v>0</v>
      </c>
      <c r="JN91" s="17" t="str">
        <f t="shared" si="364"/>
        <v/>
      </c>
      <c r="JO91" s="16">
        <v>357200</v>
      </c>
      <c r="JP91" s="17">
        <f t="shared" si="365"/>
        <v>-0.2274914089347079</v>
      </c>
      <c r="JQ91" s="16">
        <v>0</v>
      </c>
      <c r="JR91" s="17" t="str">
        <f t="shared" si="366"/>
        <v/>
      </c>
      <c r="JS91" s="16">
        <v>481000</v>
      </c>
      <c r="JT91" s="17">
        <f t="shared" si="367"/>
        <v>-0.65292096219931273</v>
      </c>
      <c r="JU91" s="49">
        <v>428600</v>
      </c>
      <c r="JV91" s="17">
        <f t="shared" si="368"/>
        <v>-0.47285223367697593</v>
      </c>
    </row>
    <row r="92" spans="2:282" ht="13.5" customHeight="1">
      <c r="B92" s="4">
        <v>28.5</v>
      </c>
      <c r="C92" s="4">
        <v>28.5</v>
      </c>
      <c r="D92" s="7">
        <v>296000</v>
      </c>
      <c r="E92" s="16"/>
      <c r="F92" s="17" t="str">
        <f t="shared" si="231"/>
        <v/>
      </c>
      <c r="G92" s="16">
        <v>413400</v>
      </c>
      <c r="H92" s="17">
        <f t="shared" si="232"/>
        <v>-0.39662162162162162</v>
      </c>
      <c r="I92" s="16">
        <v>0</v>
      </c>
      <c r="J92" s="17" t="str">
        <f t="shared" si="233"/>
        <v/>
      </c>
      <c r="K92" s="16" t="s">
        <v>86</v>
      </c>
      <c r="L92" s="17" t="str">
        <f t="shared" si="234"/>
        <v/>
      </c>
      <c r="M92" s="16">
        <v>505700</v>
      </c>
      <c r="N92" s="17">
        <f t="shared" si="235"/>
        <v>-0.7084459459459459</v>
      </c>
      <c r="O92" s="16">
        <v>496100</v>
      </c>
      <c r="P92" s="17">
        <f t="shared" si="236"/>
        <v>-0.67601351351351346</v>
      </c>
      <c r="Q92" s="16">
        <v>281200</v>
      </c>
      <c r="R92" s="17">
        <f t="shared" si="237"/>
        <v>0.05</v>
      </c>
      <c r="S92" s="16">
        <v>0</v>
      </c>
      <c r="T92" s="17" t="str">
        <f t="shared" si="238"/>
        <v/>
      </c>
      <c r="U92" s="16" t="s">
        <v>86</v>
      </c>
      <c r="V92" s="17" t="str">
        <f t="shared" si="239"/>
        <v/>
      </c>
      <c r="W92" s="16">
        <v>445800</v>
      </c>
      <c r="X92" s="17">
        <f t="shared" si="240"/>
        <v>-0.50608108108108107</v>
      </c>
      <c r="Y92" s="16">
        <v>337400</v>
      </c>
      <c r="Z92" s="17">
        <f t="shared" si="241"/>
        <v>-0.13986486486486485</v>
      </c>
      <c r="AA92" s="16">
        <v>418400</v>
      </c>
      <c r="AB92" s="17">
        <f t="shared" si="242"/>
        <v>-0.41351351351351351</v>
      </c>
      <c r="AC92" s="16" t="s">
        <v>86</v>
      </c>
      <c r="AD92" s="17" t="str">
        <f t="shared" si="243"/>
        <v/>
      </c>
      <c r="AE92" s="16" t="s">
        <v>86</v>
      </c>
      <c r="AF92" s="17" t="str">
        <f t="shared" si="244"/>
        <v/>
      </c>
      <c r="AG92" s="16">
        <v>502100</v>
      </c>
      <c r="AH92" s="17">
        <f t="shared" si="245"/>
        <v>-0.69628378378378375</v>
      </c>
      <c r="AI92" s="16" t="s">
        <v>86</v>
      </c>
      <c r="AJ92" s="17" t="str">
        <f t="shared" si="246"/>
        <v/>
      </c>
      <c r="AK92" s="16">
        <v>0</v>
      </c>
      <c r="AL92" s="17" t="str">
        <f t="shared" si="247"/>
        <v/>
      </c>
      <c r="AM92" s="16" t="s">
        <v>86</v>
      </c>
      <c r="AN92" s="17" t="str">
        <f t="shared" si="248"/>
        <v/>
      </c>
      <c r="AO92" s="16">
        <v>0</v>
      </c>
      <c r="AP92" s="17" t="str">
        <f t="shared" si="249"/>
        <v/>
      </c>
      <c r="AQ92" s="16">
        <v>0</v>
      </c>
      <c r="AR92" s="17" t="str">
        <f t="shared" si="250"/>
        <v/>
      </c>
      <c r="AS92" s="16">
        <v>329500</v>
      </c>
      <c r="AT92" s="17">
        <f t="shared" si="251"/>
        <v>-0.11317567567567567</v>
      </c>
      <c r="AU92" s="16">
        <v>0</v>
      </c>
      <c r="AV92" s="17" t="str">
        <f t="shared" si="252"/>
        <v/>
      </c>
      <c r="AW92" s="16">
        <v>496600</v>
      </c>
      <c r="AX92" s="17">
        <f t="shared" si="253"/>
        <v>-0.67770270270270272</v>
      </c>
      <c r="AY92" s="16">
        <v>395400</v>
      </c>
      <c r="AZ92" s="17">
        <f t="shared" si="254"/>
        <v>-0.33581081081081082</v>
      </c>
      <c r="BA92" s="16">
        <v>308200</v>
      </c>
      <c r="BB92" s="17">
        <f t="shared" si="255"/>
        <v>-4.1216216216216219E-2</v>
      </c>
      <c r="BC92" s="16">
        <v>0</v>
      </c>
      <c r="BD92" s="17" t="str">
        <f t="shared" si="256"/>
        <v/>
      </c>
      <c r="BE92" s="16">
        <v>421100</v>
      </c>
      <c r="BF92" s="17">
        <f t="shared" si="257"/>
        <v>-0.42263513513513512</v>
      </c>
      <c r="BG92" s="16">
        <v>369800</v>
      </c>
      <c r="BH92" s="17">
        <f t="shared" si="258"/>
        <v>-0.24932432432432433</v>
      </c>
      <c r="BI92" s="16" t="s">
        <v>86</v>
      </c>
      <c r="BJ92" s="17" t="str">
        <f t="shared" si="259"/>
        <v/>
      </c>
      <c r="BK92" s="16">
        <v>0</v>
      </c>
      <c r="BL92" s="17" t="str">
        <f t="shared" si="260"/>
        <v/>
      </c>
      <c r="BM92" s="16" t="s">
        <v>86</v>
      </c>
      <c r="BN92" s="17" t="str">
        <f t="shared" si="261"/>
        <v/>
      </c>
      <c r="BO92" s="16">
        <v>0</v>
      </c>
      <c r="BP92" s="17" t="str">
        <f t="shared" si="262"/>
        <v/>
      </c>
      <c r="BQ92" s="16">
        <v>0</v>
      </c>
      <c r="BR92" s="17" t="str">
        <f t="shared" si="263"/>
        <v/>
      </c>
      <c r="BS92" s="16">
        <v>348400</v>
      </c>
      <c r="BT92" s="17">
        <f t="shared" si="264"/>
        <v>-0.17702702702702702</v>
      </c>
      <c r="BU92" s="16">
        <v>307500</v>
      </c>
      <c r="BV92" s="17">
        <f t="shared" si="265"/>
        <v>-3.885135135135135E-2</v>
      </c>
      <c r="BW92" s="16">
        <v>0</v>
      </c>
      <c r="BX92" s="17" t="str">
        <f t="shared" si="266"/>
        <v/>
      </c>
      <c r="BY92" s="16">
        <v>276200</v>
      </c>
      <c r="BZ92" s="17">
        <f t="shared" si="267"/>
        <v>6.6891891891891889E-2</v>
      </c>
      <c r="CA92" s="16">
        <v>0</v>
      </c>
      <c r="CB92" s="17" t="str">
        <f t="shared" si="268"/>
        <v/>
      </c>
      <c r="CC92" s="16" t="s">
        <v>86</v>
      </c>
      <c r="CD92" s="17" t="str">
        <f t="shared" si="269"/>
        <v/>
      </c>
      <c r="CE92" s="16">
        <v>0</v>
      </c>
      <c r="CF92" s="17" t="str">
        <f t="shared" si="270"/>
        <v/>
      </c>
      <c r="CG92" s="16">
        <v>331400</v>
      </c>
      <c r="CH92" s="17">
        <f t="shared" si="271"/>
        <v>-0.11959459459459459</v>
      </c>
      <c r="CI92" s="16" t="s">
        <v>86</v>
      </c>
      <c r="CJ92" s="17" t="str">
        <f t="shared" si="272"/>
        <v/>
      </c>
      <c r="CK92" s="16" t="s">
        <v>86</v>
      </c>
      <c r="CL92" s="17" t="str">
        <f t="shared" si="273"/>
        <v/>
      </c>
      <c r="CM92" s="16">
        <v>0</v>
      </c>
      <c r="CN92" s="17" t="str">
        <f t="shared" si="274"/>
        <v/>
      </c>
      <c r="CO92" s="16">
        <v>346600</v>
      </c>
      <c r="CP92" s="17">
        <f t="shared" si="275"/>
        <v>-0.17094594594594595</v>
      </c>
      <c r="CQ92" s="16">
        <v>0</v>
      </c>
      <c r="CR92" s="17" t="str">
        <f t="shared" si="276"/>
        <v/>
      </c>
      <c r="CS92" s="16">
        <v>373300</v>
      </c>
      <c r="CT92" s="17">
        <f t="shared" si="277"/>
        <v>-0.26114864864864867</v>
      </c>
      <c r="CU92" s="16">
        <v>0</v>
      </c>
      <c r="CV92" s="17" t="str">
        <f t="shared" si="278"/>
        <v/>
      </c>
      <c r="CW92" s="16">
        <v>314000</v>
      </c>
      <c r="CX92" s="17">
        <f t="shared" si="279"/>
        <v>-6.0810810810810814E-2</v>
      </c>
      <c r="CY92" s="16">
        <v>359200</v>
      </c>
      <c r="CZ92" s="17">
        <f t="shared" si="280"/>
        <v>-0.21351351351351353</v>
      </c>
      <c r="DA92" s="16">
        <v>0</v>
      </c>
      <c r="DB92" s="17" t="str">
        <f t="shared" si="281"/>
        <v/>
      </c>
      <c r="DC92" s="16" t="s">
        <v>86</v>
      </c>
      <c r="DD92" s="17" t="str">
        <f t="shared" si="282"/>
        <v/>
      </c>
      <c r="DE92" s="16">
        <v>0</v>
      </c>
      <c r="DF92" s="17" t="str">
        <f t="shared" si="283"/>
        <v/>
      </c>
      <c r="DG92" s="16" t="s">
        <v>86</v>
      </c>
      <c r="DH92" s="17" t="str">
        <f t="shared" si="284"/>
        <v/>
      </c>
      <c r="DI92" s="16">
        <v>0</v>
      </c>
      <c r="DJ92" s="17" t="str">
        <f t="shared" si="285"/>
        <v/>
      </c>
      <c r="DK92" s="16">
        <v>0</v>
      </c>
      <c r="DL92" s="17" t="str">
        <f t="shared" si="286"/>
        <v/>
      </c>
      <c r="DM92" s="16" t="s">
        <v>86</v>
      </c>
      <c r="DN92" s="17" t="str">
        <f t="shared" si="287"/>
        <v/>
      </c>
      <c r="DO92" s="16" t="s">
        <v>86</v>
      </c>
      <c r="DP92" s="17" t="str">
        <f t="shared" si="288"/>
        <v/>
      </c>
      <c r="DQ92" s="16" t="s">
        <v>86</v>
      </c>
      <c r="DR92" s="17" t="str">
        <f t="shared" si="289"/>
        <v/>
      </c>
      <c r="DS92" s="16">
        <v>0</v>
      </c>
      <c r="DT92" s="17" t="str">
        <f t="shared" si="290"/>
        <v/>
      </c>
      <c r="DU92" s="16">
        <v>276200</v>
      </c>
      <c r="DV92" s="17">
        <f t="shared" si="291"/>
        <v>6.6891891891891889E-2</v>
      </c>
      <c r="DW92" s="16">
        <v>0</v>
      </c>
      <c r="DX92" s="17" t="str">
        <f t="shared" si="292"/>
        <v/>
      </c>
      <c r="DY92" s="16" t="s">
        <v>86</v>
      </c>
      <c r="DZ92" s="17" t="str">
        <f t="shared" si="293"/>
        <v/>
      </c>
      <c r="EA92" s="16">
        <v>537000</v>
      </c>
      <c r="EB92" s="17">
        <f t="shared" si="294"/>
        <v>-0.81418918918918914</v>
      </c>
      <c r="EC92" s="16">
        <v>0</v>
      </c>
      <c r="ED92" s="17" t="str">
        <f t="shared" si="295"/>
        <v/>
      </c>
      <c r="EE92" s="16" t="s">
        <v>86</v>
      </c>
      <c r="EF92" s="17" t="str">
        <f t="shared" si="296"/>
        <v/>
      </c>
      <c r="EG92" s="16">
        <v>0</v>
      </c>
      <c r="EH92" s="17" t="str">
        <f t="shared" si="297"/>
        <v/>
      </c>
      <c r="EI92" s="16">
        <v>415800</v>
      </c>
      <c r="EJ92" s="17">
        <f t="shared" si="298"/>
        <v>-0.4047297297297297</v>
      </c>
      <c r="EK92" s="16">
        <v>0</v>
      </c>
      <c r="EL92" s="17" t="str">
        <f t="shared" si="299"/>
        <v/>
      </c>
      <c r="EM92" s="16">
        <v>281100</v>
      </c>
      <c r="EN92" s="17">
        <f t="shared" si="300"/>
        <v>5.0337837837837837E-2</v>
      </c>
      <c r="EO92" s="16">
        <v>231400</v>
      </c>
      <c r="EP92" s="17">
        <f t="shared" si="301"/>
        <v>0.21824324324324323</v>
      </c>
      <c r="EQ92" s="16">
        <v>0</v>
      </c>
      <c r="ER92" s="17" t="str">
        <f t="shared" si="302"/>
        <v/>
      </c>
      <c r="ES92" s="16">
        <v>364900</v>
      </c>
      <c r="ET92" s="17">
        <f t="shared" si="303"/>
        <v>-0.23277027027027028</v>
      </c>
      <c r="EU92" s="16">
        <v>0</v>
      </c>
      <c r="EV92" s="17" t="str">
        <f t="shared" si="304"/>
        <v/>
      </c>
      <c r="EW92" s="16" t="s">
        <v>86</v>
      </c>
      <c r="EX92" s="17" t="str">
        <f t="shared" si="305"/>
        <v/>
      </c>
      <c r="EY92" s="16">
        <v>0</v>
      </c>
      <c r="EZ92" s="17" t="str">
        <f t="shared" si="306"/>
        <v/>
      </c>
      <c r="FA92" s="16">
        <v>437900</v>
      </c>
      <c r="FB92" s="17">
        <f t="shared" si="307"/>
        <v>-0.47939189189189191</v>
      </c>
      <c r="FC92" s="16">
        <v>402800</v>
      </c>
      <c r="FD92" s="17">
        <f t="shared" si="308"/>
        <v>-0.36081081081081079</v>
      </c>
      <c r="FE92" s="16" t="s">
        <v>86</v>
      </c>
      <c r="FF92" s="17" t="str">
        <f t="shared" si="309"/>
        <v/>
      </c>
      <c r="FG92" s="16">
        <v>0</v>
      </c>
      <c r="FH92" s="17" t="str">
        <f t="shared" si="310"/>
        <v/>
      </c>
      <c r="FI92" s="16">
        <v>329500</v>
      </c>
      <c r="FJ92" s="17">
        <f t="shared" si="311"/>
        <v>-0.11317567567567567</v>
      </c>
      <c r="FK92" s="16">
        <v>0</v>
      </c>
      <c r="FL92" s="17" t="str">
        <f t="shared" si="312"/>
        <v/>
      </c>
      <c r="FM92" s="16">
        <v>492800</v>
      </c>
      <c r="FN92" s="17">
        <f t="shared" si="313"/>
        <v>-0.66486486486486485</v>
      </c>
      <c r="FO92" s="16">
        <v>395400</v>
      </c>
      <c r="FP92" s="17">
        <f t="shared" si="314"/>
        <v>-0.33581081081081082</v>
      </c>
      <c r="FQ92" s="16">
        <v>334600</v>
      </c>
      <c r="FR92" s="17">
        <f t="shared" si="315"/>
        <v>-0.13040540540540541</v>
      </c>
      <c r="FS92" s="16">
        <v>302500</v>
      </c>
      <c r="FT92" s="17">
        <f t="shared" si="316"/>
        <v>-2.1959459459459461E-2</v>
      </c>
      <c r="FU92" s="16">
        <v>0</v>
      </c>
      <c r="FV92" s="17" t="str">
        <f t="shared" si="317"/>
        <v/>
      </c>
      <c r="FW92" s="16">
        <v>332500</v>
      </c>
      <c r="FX92" s="17">
        <f t="shared" si="318"/>
        <v>-0.12331081081081081</v>
      </c>
      <c r="FY92" s="16">
        <v>0</v>
      </c>
      <c r="FZ92" s="17" t="str">
        <f t="shared" si="319"/>
        <v/>
      </c>
      <c r="GA92" s="16" t="s">
        <v>86</v>
      </c>
      <c r="GB92" s="17" t="str">
        <f t="shared" si="320"/>
        <v/>
      </c>
      <c r="GC92" s="16">
        <v>491700</v>
      </c>
      <c r="GD92" s="17">
        <f t="shared" si="321"/>
        <v>-0.66114864864864864</v>
      </c>
      <c r="GE92" s="16">
        <v>399000</v>
      </c>
      <c r="GF92" s="17">
        <f t="shared" si="322"/>
        <v>-0.34797297297297297</v>
      </c>
      <c r="GG92" s="16">
        <v>358700</v>
      </c>
      <c r="GH92" s="17">
        <f t="shared" si="323"/>
        <v>-0.21182432432432433</v>
      </c>
      <c r="GI92" s="16" t="s">
        <v>86</v>
      </c>
      <c r="GJ92" s="17" t="str">
        <f t="shared" si="324"/>
        <v/>
      </c>
      <c r="GK92" s="16">
        <v>348000</v>
      </c>
      <c r="GL92" s="17">
        <f t="shared" si="325"/>
        <v>-0.17567567567567569</v>
      </c>
      <c r="GM92" s="16">
        <v>419800</v>
      </c>
      <c r="GN92" s="17">
        <f t="shared" si="326"/>
        <v>-0.41824324324324325</v>
      </c>
      <c r="GO92" s="16">
        <v>503800</v>
      </c>
      <c r="GP92" s="17">
        <f t="shared" si="327"/>
        <v>-0.70202702702702702</v>
      </c>
      <c r="GQ92" s="16" t="s">
        <v>86</v>
      </c>
      <c r="GR92" s="17" t="str">
        <f t="shared" si="328"/>
        <v/>
      </c>
      <c r="GS92" s="16">
        <v>0</v>
      </c>
      <c r="GT92" s="17" t="str">
        <f t="shared" si="329"/>
        <v/>
      </c>
      <c r="GU92" s="16" t="s">
        <v>86</v>
      </c>
      <c r="GV92" s="17" t="str">
        <f t="shared" si="330"/>
        <v/>
      </c>
      <c r="GW92" s="16">
        <v>0</v>
      </c>
      <c r="GX92" s="17" t="str">
        <f t="shared" si="331"/>
        <v/>
      </c>
      <c r="GY92" s="16" t="s">
        <v>86</v>
      </c>
      <c r="GZ92" s="17" t="str">
        <f t="shared" si="332"/>
        <v/>
      </c>
      <c r="HA92" s="16">
        <v>0</v>
      </c>
      <c r="HB92" s="17" t="str">
        <f t="shared" si="333"/>
        <v/>
      </c>
      <c r="HC92" s="16" t="s">
        <v>86</v>
      </c>
      <c r="HD92" s="17" t="str">
        <f t="shared" si="334"/>
        <v/>
      </c>
      <c r="HE92" s="16">
        <v>488200</v>
      </c>
      <c r="HF92" s="17">
        <f t="shared" si="335"/>
        <v>-0.6493243243243243</v>
      </c>
      <c r="HG92" s="16">
        <v>0</v>
      </c>
      <c r="HH92" s="17" t="str">
        <f t="shared" si="336"/>
        <v/>
      </c>
      <c r="HI92" s="96">
        <v>376800</v>
      </c>
      <c r="HJ92" s="17">
        <f t="shared" si="337"/>
        <v>-0.27297297297297296</v>
      </c>
      <c r="HK92" s="49">
        <v>487300</v>
      </c>
      <c r="HL92" s="17">
        <f t="shared" si="338"/>
        <v>-0.64628378378378382</v>
      </c>
      <c r="HM92" s="16">
        <v>352000</v>
      </c>
      <c r="HN92" s="17">
        <f t="shared" si="339"/>
        <v>-0.1891891891891892</v>
      </c>
      <c r="HO92" s="16">
        <v>480600</v>
      </c>
      <c r="HP92" s="17">
        <f t="shared" si="370"/>
        <v>-0.62364864864864866</v>
      </c>
      <c r="HQ92" s="49">
        <v>0</v>
      </c>
      <c r="HR92" s="17" t="str">
        <f t="shared" si="341"/>
        <v/>
      </c>
      <c r="HS92" s="16" t="s">
        <v>86</v>
      </c>
      <c r="HT92" s="17" t="str">
        <f t="shared" si="342"/>
        <v/>
      </c>
      <c r="HU92" s="16">
        <v>0</v>
      </c>
      <c r="HV92" s="17" t="str">
        <f t="shared" si="343"/>
        <v/>
      </c>
      <c r="HW92" s="16">
        <v>404200</v>
      </c>
      <c r="HX92" s="17">
        <f t="shared" si="344"/>
        <v>-0.36554054054054053</v>
      </c>
      <c r="HY92" s="49">
        <v>0</v>
      </c>
      <c r="HZ92" s="17" t="str">
        <f t="shared" si="345"/>
        <v/>
      </c>
      <c r="IA92" s="16" t="s">
        <v>86</v>
      </c>
      <c r="IB92" s="17" t="str">
        <f t="shared" si="346"/>
        <v/>
      </c>
      <c r="IC92" s="16">
        <v>0</v>
      </c>
      <c r="ID92" s="17" t="str">
        <f t="shared" si="347"/>
        <v/>
      </c>
      <c r="IE92" s="16">
        <v>691400</v>
      </c>
      <c r="IF92" s="17">
        <f t="shared" si="348"/>
        <v>-1.3358108108108109</v>
      </c>
      <c r="IG92" s="49">
        <v>0</v>
      </c>
      <c r="IH92" s="17" t="str">
        <f t="shared" si="349"/>
        <v/>
      </c>
      <c r="II92" s="49">
        <v>0</v>
      </c>
      <c r="IJ92" s="47" t="str">
        <f t="shared" si="369"/>
        <v/>
      </c>
      <c r="IK92" s="89">
        <v>276800</v>
      </c>
      <c r="IL92" s="17">
        <f t="shared" si="350"/>
        <v>6.4864864864864868E-2</v>
      </c>
      <c r="IM92" s="16">
        <v>0</v>
      </c>
      <c r="IN92" s="17" t="str">
        <f t="shared" si="351"/>
        <v/>
      </c>
      <c r="IO92" s="16" t="s">
        <v>86</v>
      </c>
      <c r="IP92" s="17" t="str">
        <f t="shared" si="352"/>
        <v/>
      </c>
      <c r="IQ92" s="16">
        <v>489500</v>
      </c>
      <c r="IR92" s="17">
        <f t="shared" si="353"/>
        <v>-0.65371621621621623</v>
      </c>
      <c r="IS92" s="49">
        <v>332200</v>
      </c>
      <c r="IT92" s="17">
        <f t="shared" si="354"/>
        <v>-0.1222972972972973</v>
      </c>
      <c r="IU92" s="16" t="s">
        <v>86</v>
      </c>
      <c r="IV92" s="17" t="str">
        <f t="shared" si="355"/>
        <v/>
      </c>
      <c r="IW92" s="16">
        <v>0</v>
      </c>
      <c r="IX92" s="17" t="str">
        <f t="shared" si="356"/>
        <v/>
      </c>
      <c r="IY92" s="16" t="s">
        <v>86</v>
      </c>
      <c r="IZ92" s="17" t="str">
        <f t="shared" si="357"/>
        <v/>
      </c>
      <c r="JA92" s="16">
        <v>472500</v>
      </c>
      <c r="JB92" s="17">
        <f t="shared" si="358"/>
        <v>-0.59628378378378377</v>
      </c>
      <c r="JC92" s="49">
        <v>398600</v>
      </c>
      <c r="JD92" s="17">
        <f t="shared" si="359"/>
        <v>-0.34662162162162163</v>
      </c>
      <c r="JE92" s="16" t="s">
        <v>86</v>
      </c>
      <c r="JF92" s="17" t="str">
        <f t="shared" si="360"/>
        <v/>
      </c>
      <c r="JG92" s="16">
        <v>0</v>
      </c>
      <c r="JH92" s="17" t="str">
        <f t="shared" si="361"/>
        <v/>
      </c>
      <c r="JI92" s="16" t="s">
        <v>86</v>
      </c>
      <c r="JJ92" s="17" t="str">
        <f t="shared" si="362"/>
        <v/>
      </c>
      <c r="JK92" s="16">
        <v>492600</v>
      </c>
      <c r="JL92" s="17">
        <f t="shared" si="363"/>
        <v>-0.66418918918918923</v>
      </c>
      <c r="JM92" s="49">
        <v>0</v>
      </c>
      <c r="JN92" s="17" t="str">
        <f t="shared" si="364"/>
        <v/>
      </c>
      <c r="JO92" s="16">
        <v>363500</v>
      </c>
      <c r="JP92" s="17">
        <f t="shared" si="365"/>
        <v>-0.22804054054054054</v>
      </c>
      <c r="JQ92" s="16">
        <v>0</v>
      </c>
      <c r="JR92" s="17" t="str">
        <f t="shared" si="366"/>
        <v/>
      </c>
      <c r="JS92" s="16">
        <v>498000</v>
      </c>
      <c r="JT92" s="17">
        <f t="shared" si="367"/>
        <v>-0.68243243243243246</v>
      </c>
      <c r="JU92" s="49">
        <v>436200</v>
      </c>
      <c r="JV92" s="17">
        <f t="shared" si="368"/>
        <v>-0.47364864864864864</v>
      </c>
    </row>
    <row r="93" spans="2:282" ht="13.5" customHeight="1">
      <c r="B93" s="4">
        <v>29</v>
      </c>
      <c r="C93" s="4">
        <v>29</v>
      </c>
      <c r="D93" s="7">
        <v>301000</v>
      </c>
      <c r="E93" s="16"/>
      <c r="F93" s="17" t="str">
        <f t="shared" si="231"/>
        <v/>
      </c>
      <c r="G93" s="16">
        <v>420600</v>
      </c>
      <c r="H93" s="17">
        <f t="shared" si="232"/>
        <v>-0.39734219269102988</v>
      </c>
      <c r="I93" s="16">
        <v>0</v>
      </c>
      <c r="J93" s="17" t="str">
        <f t="shared" si="233"/>
        <v/>
      </c>
      <c r="K93" s="16" t="s">
        <v>86</v>
      </c>
      <c r="L93" s="17" t="str">
        <f t="shared" si="234"/>
        <v/>
      </c>
      <c r="M93" s="16">
        <v>505700</v>
      </c>
      <c r="N93" s="17">
        <f t="shared" si="235"/>
        <v>-0.6800664451827243</v>
      </c>
      <c r="O93" s="16">
        <v>504700</v>
      </c>
      <c r="P93" s="17">
        <f t="shared" si="236"/>
        <v>-0.67674418604651165</v>
      </c>
      <c r="Q93" s="16">
        <v>285400</v>
      </c>
      <c r="R93" s="17">
        <f t="shared" si="237"/>
        <v>5.1827242524916946E-2</v>
      </c>
      <c r="S93" s="16">
        <v>0</v>
      </c>
      <c r="T93" s="17" t="str">
        <f t="shared" si="238"/>
        <v/>
      </c>
      <c r="U93" s="16" t="s">
        <v>86</v>
      </c>
      <c r="V93" s="17" t="str">
        <f t="shared" si="239"/>
        <v/>
      </c>
      <c r="W93" s="16">
        <v>445800</v>
      </c>
      <c r="X93" s="17">
        <f t="shared" si="240"/>
        <v>-0.48106312292358805</v>
      </c>
      <c r="Y93" s="16">
        <v>342500</v>
      </c>
      <c r="Z93" s="17">
        <f t="shared" si="241"/>
        <v>-0.13787375415282391</v>
      </c>
      <c r="AA93" s="16">
        <v>424000</v>
      </c>
      <c r="AB93" s="17">
        <f t="shared" si="242"/>
        <v>-0.40863787375415284</v>
      </c>
      <c r="AC93" s="16" t="s">
        <v>86</v>
      </c>
      <c r="AD93" s="17" t="str">
        <f t="shared" si="243"/>
        <v/>
      </c>
      <c r="AE93" s="16" t="s">
        <v>86</v>
      </c>
      <c r="AF93" s="17" t="str">
        <f t="shared" si="244"/>
        <v/>
      </c>
      <c r="AG93" s="16">
        <v>508800</v>
      </c>
      <c r="AH93" s="17">
        <f t="shared" si="245"/>
        <v>-0.69036544850498338</v>
      </c>
      <c r="AI93" s="16" t="s">
        <v>86</v>
      </c>
      <c r="AJ93" s="17" t="str">
        <f t="shared" si="246"/>
        <v/>
      </c>
      <c r="AK93" s="16">
        <v>0</v>
      </c>
      <c r="AL93" s="17" t="str">
        <f t="shared" si="247"/>
        <v/>
      </c>
      <c r="AM93" s="16" t="s">
        <v>86</v>
      </c>
      <c r="AN93" s="17" t="str">
        <f t="shared" si="248"/>
        <v/>
      </c>
      <c r="AO93" s="16">
        <v>0</v>
      </c>
      <c r="AP93" s="17" t="str">
        <f t="shared" si="249"/>
        <v/>
      </c>
      <c r="AQ93" s="16">
        <v>0</v>
      </c>
      <c r="AR93" s="17" t="str">
        <f t="shared" si="250"/>
        <v/>
      </c>
      <c r="AS93" s="16">
        <v>335200</v>
      </c>
      <c r="AT93" s="17">
        <f t="shared" si="251"/>
        <v>-0.11362126245847176</v>
      </c>
      <c r="AU93" s="16">
        <v>0</v>
      </c>
      <c r="AV93" s="17" t="str">
        <f t="shared" si="252"/>
        <v/>
      </c>
      <c r="AW93" s="16">
        <v>496600</v>
      </c>
      <c r="AX93" s="17">
        <f t="shared" si="253"/>
        <v>-0.64983388704318934</v>
      </c>
      <c r="AY93" s="16">
        <v>402200</v>
      </c>
      <c r="AZ93" s="17">
        <f t="shared" si="254"/>
        <v>-0.33621262458471762</v>
      </c>
      <c r="BA93" s="16">
        <v>313500</v>
      </c>
      <c r="BB93" s="17">
        <f t="shared" si="255"/>
        <v>-4.1528239202657809E-2</v>
      </c>
      <c r="BC93" s="16">
        <v>0</v>
      </c>
      <c r="BD93" s="17" t="str">
        <f t="shared" si="256"/>
        <v/>
      </c>
      <c r="BE93" s="16">
        <v>421100</v>
      </c>
      <c r="BF93" s="17">
        <f t="shared" si="257"/>
        <v>-0.39900332225913621</v>
      </c>
      <c r="BG93" s="16">
        <v>376200</v>
      </c>
      <c r="BH93" s="17">
        <f t="shared" si="258"/>
        <v>-0.24983388704318937</v>
      </c>
      <c r="BI93" s="16" t="s">
        <v>86</v>
      </c>
      <c r="BJ93" s="17" t="str">
        <f t="shared" si="259"/>
        <v/>
      </c>
      <c r="BK93" s="16">
        <v>0</v>
      </c>
      <c r="BL93" s="17" t="str">
        <f t="shared" si="260"/>
        <v/>
      </c>
      <c r="BM93" s="16" t="s">
        <v>86</v>
      </c>
      <c r="BN93" s="17" t="str">
        <f t="shared" si="261"/>
        <v/>
      </c>
      <c r="BO93" s="16">
        <v>0</v>
      </c>
      <c r="BP93" s="17" t="str">
        <f t="shared" si="262"/>
        <v/>
      </c>
      <c r="BQ93" s="16">
        <v>0</v>
      </c>
      <c r="BR93" s="17" t="str">
        <f t="shared" si="263"/>
        <v/>
      </c>
      <c r="BS93" s="16">
        <v>352700</v>
      </c>
      <c r="BT93" s="17">
        <f t="shared" si="264"/>
        <v>-0.17176079734219268</v>
      </c>
      <c r="BU93" s="16">
        <v>312800</v>
      </c>
      <c r="BV93" s="17">
        <f t="shared" si="265"/>
        <v>-3.9202657807308972E-2</v>
      </c>
      <c r="BW93" s="16">
        <v>0</v>
      </c>
      <c r="BX93" s="17" t="str">
        <f t="shared" si="266"/>
        <v/>
      </c>
      <c r="BY93" s="16">
        <v>280300</v>
      </c>
      <c r="BZ93" s="17">
        <f t="shared" si="267"/>
        <v>6.8770764119601327E-2</v>
      </c>
      <c r="CA93" s="16">
        <v>0</v>
      </c>
      <c r="CB93" s="17" t="str">
        <f t="shared" si="268"/>
        <v/>
      </c>
      <c r="CC93" s="16" t="s">
        <v>86</v>
      </c>
      <c r="CD93" s="17" t="str">
        <f t="shared" si="269"/>
        <v/>
      </c>
      <c r="CE93" s="16">
        <v>0</v>
      </c>
      <c r="CF93" s="17" t="str">
        <f t="shared" si="270"/>
        <v/>
      </c>
      <c r="CG93" s="16">
        <v>336400</v>
      </c>
      <c r="CH93" s="17">
        <f t="shared" si="271"/>
        <v>-0.11760797342192691</v>
      </c>
      <c r="CI93" s="16" t="s">
        <v>86</v>
      </c>
      <c r="CJ93" s="17" t="str">
        <f t="shared" si="272"/>
        <v/>
      </c>
      <c r="CK93" s="16" t="s">
        <v>86</v>
      </c>
      <c r="CL93" s="17" t="str">
        <f t="shared" si="273"/>
        <v/>
      </c>
      <c r="CM93" s="16">
        <v>0</v>
      </c>
      <c r="CN93" s="17" t="str">
        <f t="shared" si="274"/>
        <v/>
      </c>
      <c r="CO93" s="16">
        <v>352700</v>
      </c>
      <c r="CP93" s="17">
        <f t="shared" si="275"/>
        <v>-0.17176079734219268</v>
      </c>
      <c r="CQ93" s="16">
        <v>0</v>
      </c>
      <c r="CR93" s="17" t="str">
        <f t="shared" si="276"/>
        <v/>
      </c>
      <c r="CS93" s="16">
        <v>373300</v>
      </c>
      <c r="CT93" s="17">
        <f t="shared" si="277"/>
        <v>-0.24019933554817277</v>
      </c>
      <c r="CU93" s="16">
        <v>0</v>
      </c>
      <c r="CV93" s="17" t="str">
        <f t="shared" si="278"/>
        <v/>
      </c>
      <c r="CW93" s="16">
        <v>318300</v>
      </c>
      <c r="CX93" s="17">
        <f t="shared" si="279"/>
        <v>-5.7475083056478408E-2</v>
      </c>
      <c r="CY93" s="16">
        <v>365400</v>
      </c>
      <c r="CZ93" s="17">
        <f t="shared" si="280"/>
        <v>-0.21395348837209302</v>
      </c>
      <c r="DA93" s="16">
        <v>0</v>
      </c>
      <c r="DB93" s="17" t="str">
        <f t="shared" si="281"/>
        <v/>
      </c>
      <c r="DC93" s="16" t="s">
        <v>86</v>
      </c>
      <c r="DD93" s="17" t="str">
        <f t="shared" si="282"/>
        <v/>
      </c>
      <c r="DE93" s="16">
        <v>0</v>
      </c>
      <c r="DF93" s="17" t="str">
        <f t="shared" si="283"/>
        <v/>
      </c>
      <c r="DG93" s="16" t="s">
        <v>86</v>
      </c>
      <c r="DH93" s="17" t="str">
        <f t="shared" si="284"/>
        <v/>
      </c>
      <c r="DI93" s="16">
        <v>0</v>
      </c>
      <c r="DJ93" s="17" t="str">
        <f t="shared" si="285"/>
        <v/>
      </c>
      <c r="DK93" s="16">
        <v>0</v>
      </c>
      <c r="DL93" s="17" t="str">
        <f t="shared" si="286"/>
        <v/>
      </c>
      <c r="DM93" s="16" t="s">
        <v>86</v>
      </c>
      <c r="DN93" s="17" t="str">
        <f t="shared" si="287"/>
        <v/>
      </c>
      <c r="DO93" s="16" t="s">
        <v>86</v>
      </c>
      <c r="DP93" s="17" t="str">
        <f t="shared" si="288"/>
        <v/>
      </c>
      <c r="DQ93" s="16" t="s">
        <v>86</v>
      </c>
      <c r="DR93" s="17" t="str">
        <f t="shared" si="289"/>
        <v/>
      </c>
      <c r="DS93" s="16">
        <v>0</v>
      </c>
      <c r="DT93" s="17" t="str">
        <f t="shared" si="290"/>
        <v/>
      </c>
      <c r="DU93" s="16">
        <v>280900</v>
      </c>
      <c r="DV93" s="17">
        <f t="shared" si="291"/>
        <v>6.677740863787375E-2</v>
      </c>
      <c r="DW93" s="16">
        <v>0</v>
      </c>
      <c r="DX93" s="17" t="str">
        <f t="shared" si="292"/>
        <v/>
      </c>
      <c r="DY93" s="16" t="s">
        <v>86</v>
      </c>
      <c r="DZ93" s="17" t="str">
        <f t="shared" si="293"/>
        <v/>
      </c>
      <c r="EA93" s="16">
        <v>537000</v>
      </c>
      <c r="EB93" s="17">
        <f t="shared" si="294"/>
        <v>-0.78405315614617943</v>
      </c>
      <c r="EC93" s="16">
        <v>0</v>
      </c>
      <c r="ED93" s="17" t="str">
        <f t="shared" si="295"/>
        <v/>
      </c>
      <c r="EE93" s="16" t="s">
        <v>86</v>
      </c>
      <c r="EF93" s="17" t="str">
        <f t="shared" si="296"/>
        <v/>
      </c>
      <c r="EG93" s="16">
        <v>0</v>
      </c>
      <c r="EH93" s="17" t="str">
        <f t="shared" si="297"/>
        <v/>
      </c>
      <c r="EI93" s="16">
        <v>415800</v>
      </c>
      <c r="EJ93" s="17">
        <f t="shared" si="298"/>
        <v>-0.38139534883720932</v>
      </c>
      <c r="EK93" s="16">
        <v>0</v>
      </c>
      <c r="EL93" s="17" t="str">
        <f t="shared" si="299"/>
        <v/>
      </c>
      <c r="EM93" s="16">
        <v>285400</v>
      </c>
      <c r="EN93" s="17">
        <f t="shared" si="300"/>
        <v>5.1827242524916946E-2</v>
      </c>
      <c r="EO93" s="16">
        <v>235400</v>
      </c>
      <c r="EP93" s="17">
        <f t="shared" si="301"/>
        <v>0.21794019933554817</v>
      </c>
      <c r="EQ93" s="16">
        <v>0</v>
      </c>
      <c r="ER93" s="17" t="str">
        <f t="shared" si="302"/>
        <v/>
      </c>
      <c r="ES93" s="16">
        <v>368900</v>
      </c>
      <c r="ET93" s="17">
        <f t="shared" si="303"/>
        <v>-0.2255813953488372</v>
      </c>
      <c r="EU93" s="16">
        <v>0</v>
      </c>
      <c r="EV93" s="17" t="str">
        <f t="shared" si="304"/>
        <v/>
      </c>
      <c r="EW93" s="16" t="s">
        <v>86</v>
      </c>
      <c r="EX93" s="17" t="str">
        <f t="shared" si="305"/>
        <v/>
      </c>
      <c r="EY93" s="16">
        <v>0</v>
      </c>
      <c r="EZ93" s="17" t="str">
        <f t="shared" si="306"/>
        <v/>
      </c>
      <c r="FA93" s="16">
        <v>442700</v>
      </c>
      <c r="FB93" s="17">
        <f t="shared" si="307"/>
        <v>-0.47076411960132891</v>
      </c>
      <c r="FC93" s="16">
        <v>409900</v>
      </c>
      <c r="FD93" s="17">
        <f t="shared" si="308"/>
        <v>-0.36179401993355481</v>
      </c>
      <c r="FE93" s="16" t="s">
        <v>86</v>
      </c>
      <c r="FF93" s="17" t="str">
        <f t="shared" si="309"/>
        <v/>
      </c>
      <c r="FG93" s="16">
        <v>0</v>
      </c>
      <c r="FH93" s="17" t="str">
        <f t="shared" si="310"/>
        <v/>
      </c>
      <c r="FI93" s="16">
        <v>335200</v>
      </c>
      <c r="FJ93" s="17">
        <f t="shared" si="311"/>
        <v>-0.11362126245847176</v>
      </c>
      <c r="FK93" s="16">
        <v>0</v>
      </c>
      <c r="FL93" s="17" t="str">
        <f t="shared" si="312"/>
        <v/>
      </c>
      <c r="FM93" s="16">
        <v>492800</v>
      </c>
      <c r="FN93" s="17">
        <f t="shared" si="313"/>
        <v>-0.63720930232558137</v>
      </c>
      <c r="FO93" s="16">
        <v>402200</v>
      </c>
      <c r="FP93" s="17">
        <f t="shared" si="314"/>
        <v>-0.33621262458471762</v>
      </c>
      <c r="FQ93" s="16">
        <v>338900</v>
      </c>
      <c r="FR93" s="17">
        <f t="shared" si="315"/>
        <v>-0.12591362126245847</v>
      </c>
      <c r="FS93" s="16">
        <v>307800</v>
      </c>
      <c r="FT93" s="17">
        <f t="shared" si="316"/>
        <v>-2.2591362126245847E-2</v>
      </c>
      <c r="FU93" s="16">
        <v>0</v>
      </c>
      <c r="FV93" s="17" t="str">
        <f t="shared" si="317"/>
        <v/>
      </c>
      <c r="FW93" s="16">
        <v>336300</v>
      </c>
      <c r="FX93" s="17">
        <f t="shared" si="318"/>
        <v>-0.11727574750830565</v>
      </c>
      <c r="FY93" s="16">
        <v>0</v>
      </c>
      <c r="FZ93" s="17" t="str">
        <f t="shared" si="319"/>
        <v/>
      </c>
      <c r="GA93" s="16" t="s">
        <v>86</v>
      </c>
      <c r="GB93" s="17" t="str">
        <f t="shared" si="320"/>
        <v/>
      </c>
      <c r="GC93" s="16">
        <v>491700</v>
      </c>
      <c r="GD93" s="17">
        <f t="shared" si="321"/>
        <v>-0.63355481727574747</v>
      </c>
      <c r="GE93" s="16">
        <v>403600</v>
      </c>
      <c r="GF93" s="17">
        <f t="shared" si="322"/>
        <v>-0.34086378737541528</v>
      </c>
      <c r="GG93" s="16">
        <v>365100</v>
      </c>
      <c r="GH93" s="17">
        <f t="shared" si="323"/>
        <v>-0.21295681063122923</v>
      </c>
      <c r="GI93" s="16" t="s">
        <v>86</v>
      </c>
      <c r="GJ93" s="17" t="str">
        <f t="shared" si="324"/>
        <v/>
      </c>
      <c r="GK93" s="16">
        <v>354000</v>
      </c>
      <c r="GL93" s="17">
        <f t="shared" si="325"/>
        <v>-0.17607973421926909</v>
      </c>
      <c r="GM93" s="16">
        <v>426100</v>
      </c>
      <c r="GN93" s="17">
        <f t="shared" si="326"/>
        <v>-0.41561461794019933</v>
      </c>
      <c r="GO93" s="16">
        <v>511300</v>
      </c>
      <c r="GP93" s="17">
        <f t="shared" si="327"/>
        <v>-0.69867109634551494</v>
      </c>
      <c r="GQ93" s="16" t="s">
        <v>86</v>
      </c>
      <c r="GR93" s="17" t="str">
        <f t="shared" si="328"/>
        <v/>
      </c>
      <c r="GS93" s="16">
        <v>0</v>
      </c>
      <c r="GT93" s="17" t="str">
        <f t="shared" si="329"/>
        <v/>
      </c>
      <c r="GU93" s="16" t="s">
        <v>86</v>
      </c>
      <c r="GV93" s="17" t="str">
        <f t="shared" si="330"/>
        <v/>
      </c>
      <c r="GW93" s="16">
        <v>0</v>
      </c>
      <c r="GX93" s="17" t="str">
        <f t="shared" si="331"/>
        <v/>
      </c>
      <c r="GY93" s="16" t="s">
        <v>86</v>
      </c>
      <c r="GZ93" s="17" t="str">
        <f t="shared" si="332"/>
        <v/>
      </c>
      <c r="HA93" s="16">
        <v>0</v>
      </c>
      <c r="HB93" s="17" t="str">
        <f t="shared" si="333"/>
        <v/>
      </c>
      <c r="HC93" s="16" t="s">
        <v>86</v>
      </c>
      <c r="HD93" s="17" t="str">
        <f t="shared" si="334"/>
        <v/>
      </c>
      <c r="HE93" s="16">
        <v>488200</v>
      </c>
      <c r="HF93" s="17">
        <f t="shared" si="335"/>
        <v>-0.62192691029900338</v>
      </c>
      <c r="HG93" s="16">
        <v>0</v>
      </c>
      <c r="HH93" s="17" t="str">
        <f t="shared" si="336"/>
        <v/>
      </c>
      <c r="HI93" s="96">
        <v>383300</v>
      </c>
      <c r="HJ93" s="17">
        <f t="shared" si="337"/>
        <v>-0.27342192691029898</v>
      </c>
      <c r="HK93" s="49">
        <v>495200</v>
      </c>
      <c r="HL93" s="17">
        <f t="shared" si="338"/>
        <v>-0.64518272425249168</v>
      </c>
      <c r="HM93" s="16">
        <v>356300</v>
      </c>
      <c r="HN93" s="17">
        <f t="shared" si="339"/>
        <v>-0.18372093023255814</v>
      </c>
      <c r="HO93" s="16">
        <v>489100</v>
      </c>
      <c r="HP93" s="17">
        <f t="shared" si="370"/>
        <v>-0.62491694352159466</v>
      </c>
      <c r="HQ93" s="49">
        <v>0</v>
      </c>
      <c r="HR93" s="17" t="str">
        <f t="shared" si="341"/>
        <v/>
      </c>
      <c r="HS93" s="16" t="s">
        <v>86</v>
      </c>
      <c r="HT93" s="17" t="str">
        <f t="shared" si="342"/>
        <v/>
      </c>
      <c r="HU93" s="16">
        <v>0</v>
      </c>
      <c r="HV93" s="17" t="str">
        <f t="shared" si="343"/>
        <v/>
      </c>
      <c r="HW93" s="16">
        <v>404200</v>
      </c>
      <c r="HX93" s="17">
        <f t="shared" si="344"/>
        <v>-0.34285714285714286</v>
      </c>
      <c r="HY93" s="49">
        <v>0</v>
      </c>
      <c r="HZ93" s="17" t="str">
        <f t="shared" si="345"/>
        <v/>
      </c>
      <c r="IA93" s="16" t="s">
        <v>86</v>
      </c>
      <c r="IB93" s="17" t="str">
        <f t="shared" si="346"/>
        <v/>
      </c>
      <c r="IC93" s="16">
        <v>0</v>
      </c>
      <c r="ID93" s="17" t="str">
        <f t="shared" si="347"/>
        <v/>
      </c>
      <c r="IE93" s="16">
        <v>691400</v>
      </c>
      <c r="IF93" s="17">
        <f t="shared" si="348"/>
        <v>-1.2970099667774087</v>
      </c>
      <c r="IG93" s="49">
        <v>0</v>
      </c>
      <c r="IH93" s="17" t="str">
        <f t="shared" si="349"/>
        <v/>
      </c>
      <c r="II93" s="49">
        <v>0</v>
      </c>
      <c r="IJ93" s="47" t="str">
        <f t="shared" si="369"/>
        <v/>
      </c>
      <c r="IK93" s="89">
        <v>281100</v>
      </c>
      <c r="IL93" s="17">
        <f t="shared" si="350"/>
        <v>6.6112956810631229E-2</v>
      </c>
      <c r="IM93" s="16">
        <v>0</v>
      </c>
      <c r="IN93" s="17" t="str">
        <f t="shared" si="351"/>
        <v/>
      </c>
      <c r="IO93" s="16" t="s">
        <v>86</v>
      </c>
      <c r="IP93" s="17" t="str">
        <f t="shared" si="352"/>
        <v/>
      </c>
      <c r="IQ93" s="16">
        <v>489500</v>
      </c>
      <c r="IR93" s="17">
        <f t="shared" si="353"/>
        <v>-0.62624584717607978</v>
      </c>
      <c r="IS93" s="49">
        <v>337300</v>
      </c>
      <c r="IT93" s="17">
        <f t="shared" si="354"/>
        <v>-0.12059800664451827</v>
      </c>
      <c r="IU93" s="16" t="s">
        <v>86</v>
      </c>
      <c r="IV93" s="17" t="str">
        <f t="shared" si="355"/>
        <v/>
      </c>
      <c r="IW93" s="16">
        <v>0</v>
      </c>
      <c r="IX93" s="17" t="str">
        <f t="shared" si="356"/>
        <v/>
      </c>
      <c r="IY93" s="16" t="s">
        <v>86</v>
      </c>
      <c r="IZ93" s="17" t="str">
        <f t="shared" si="357"/>
        <v/>
      </c>
      <c r="JA93" s="16">
        <v>472500</v>
      </c>
      <c r="JB93" s="17">
        <f t="shared" si="358"/>
        <v>-0.56976744186046513</v>
      </c>
      <c r="JC93" s="49">
        <v>404800</v>
      </c>
      <c r="JD93" s="17">
        <f t="shared" si="359"/>
        <v>-0.34485049833887044</v>
      </c>
      <c r="JE93" s="16" t="s">
        <v>86</v>
      </c>
      <c r="JF93" s="17" t="str">
        <f t="shared" si="360"/>
        <v/>
      </c>
      <c r="JG93" s="16">
        <v>0</v>
      </c>
      <c r="JH93" s="17" t="str">
        <f t="shared" si="361"/>
        <v/>
      </c>
      <c r="JI93" s="16" t="s">
        <v>86</v>
      </c>
      <c r="JJ93" s="17" t="str">
        <f t="shared" si="362"/>
        <v/>
      </c>
      <c r="JK93" s="16">
        <v>492600</v>
      </c>
      <c r="JL93" s="17">
        <f t="shared" si="363"/>
        <v>-0.63654485049833887</v>
      </c>
      <c r="JM93" s="49">
        <v>0</v>
      </c>
      <c r="JN93" s="17" t="str">
        <f t="shared" si="364"/>
        <v/>
      </c>
      <c r="JO93" s="16">
        <v>369800</v>
      </c>
      <c r="JP93" s="17">
        <f t="shared" si="365"/>
        <v>-0.22857142857142856</v>
      </c>
      <c r="JQ93" s="16">
        <v>0</v>
      </c>
      <c r="JR93" s="17" t="str">
        <f t="shared" si="366"/>
        <v/>
      </c>
      <c r="JS93" s="16">
        <v>498000</v>
      </c>
      <c r="JT93" s="17">
        <f t="shared" si="367"/>
        <v>-0.654485049833887</v>
      </c>
      <c r="JU93" s="49">
        <v>443800</v>
      </c>
      <c r="JV93" s="17">
        <f t="shared" si="368"/>
        <v>-0.47441860465116281</v>
      </c>
    </row>
    <row r="94" spans="2:282" ht="13.5" customHeight="1">
      <c r="B94" s="4">
        <v>29.5</v>
      </c>
      <c r="C94" s="4">
        <v>29.5</v>
      </c>
      <c r="D94" s="7">
        <v>306000</v>
      </c>
      <c r="E94" s="16"/>
      <c r="F94" s="17" t="str">
        <f t="shared" si="231"/>
        <v/>
      </c>
      <c r="G94" s="16">
        <v>427900</v>
      </c>
      <c r="H94" s="17">
        <f t="shared" si="232"/>
        <v>-0.3983660130718954</v>
      </c>
      <c r="I94" s="16">
        <v>0</v>
      </c>
      <c r="J94" s="17" t="str">
        <f t="shared" si="233"/>
        <v/>
      </c>
      <c r="K94" s="16" t="s">
        <v>86</v>
      </c>
      <c r="L94" s="17" t="str">
        <f t="shared" si="234"/>
        <v/>
      </c>
      <c r="M94" s="16">
        <v>523200</v>
      </c>
      <c r="N94" s="17">
        <f t="shared" si="235"/>
        <v>-0.70980392156862748</v>
      </c>
      <c r="O94" s="16">
        <v>513500</v>
      </c>
      <c r="P94" s="17">
        <f t="shared" si="236"/>
        <v>-0.67810457516339873</v>
      </c>
      <c r="Q94" s="16">
        <v>290500</v>
      </c>
      <c r="R94" s="17">
        <f t="shared" si="237"/>
        <v>5.0653594771241831E-2</v>
      </c>
      <c r="S94" s="16">
        <v>0</v>
      </c>
      <c r="T94" s="17" t="str">
        <f t="shared" si="238"/>
        <v/>
      </c>
      <c r="U94" s="16" t="s">
        <v>86</v>
      </c>
      <c r="V94" s="17" t="str">
        <f t="shared" si="239"/>
        <v/>
      </c>
      <c r="W94" s="16">
        <v>460600</v>
      </c>
      <c r="X94" s="17">
        <f t="shared" si="240"/>
        <v>-0.50522875816993462</v>
      </c>
      <c r="Y94" s="16">
        <v>348600</v>
      </c>
      <c r="Z94" s="17">
        <f t="shared" si="241"/>
        <v>-0.13921568627450981</v>
      </c>
      <c r="AA94" s="16">
        <v>429700</v>
      </c>
      <c r="AB94" s="17">
        <f t="shared" si="242"/>
        <v>-0.4042483660130719</v>
      </c>
      <c r="AC94" s="16" t="s">
        <v>86</v>
      </c>
      <c r="AD94" s="17" t="str">
        <f t="shared" si="243"/>
        <v/>
      </c>
      <c r="AE94" s="16" t="s">
        <v>86</v>
      </c>
      <c r="AF94" s="17" t="str">
        <f t="shared" si="244"/>
        <v/>
      </c>
      <c r="AG94" s="16">
        <v>515600</v>
      </c>
      <c r="AH94" s="17">
        <f t="shared" si="245"/>
        <v>-0.68496732026143792</v>
      </c>
      <c r="AI94" s="16" t="s">
        <v>86</v>
      </c>
      <c r="AJ94" s="17" t="str">
        <f t="shared" si="246"/>
        <v/>
      </c>
      <c r="AK94" s="16">
        <v>0</v>
      </c>
      <c r="AL94" s="17" t="str">
        <f t="shared" si="247"/>
        <v/>
      </c>
      <c r="AM94" s="16" t="s">
        <v>86</v>
      </c>
      <c r="AN94" s="17" t="str">
        <f t="shared" si="248"/>
        <v/>
      </c>
      <c r="AO94" s="16">
        <v>0</v>
      </c>
      <c r="AP94" s="17" t="str">
        <f t="shared" si="249"/>
        <v/>
      </c>
      <c r="AQ94" s="16">
        <v>0</v>
      </c>
      <c r="AR94" s="17" t="str">
        <f t="shared" si="250"/>
        <v/>
      </c>
      <c r="AS94" s="16">
        <v>340900</v>
      </c>
      <c r="AT94" s="17">
        <f t="shared" si="251"/>
        <v>-0.11405228758169934</v>
      </c>
      <c r="AU94" s="16">
        <v>0</v>
      </c>
      <c r="AV94" s="17" t="str">
        <f t="shared" si="252"/>
        <v/>
      </c>
      <c r="AW94" s="16">
        <v>513600</v>
      </c>
      <c r="AX94" s="17">
        <f t="shared" si="253"/>
        <v>-0.67843137254901964</v>
      </c>
      <c r="AY94" s="16">
        <v>409100</v>
      </c>
      <c r="AZ94" s="17">
        <f t="shared" si="254"/>
        <v>-0.33692810457516342</v>
      </c>
      <c r="BA94" s="16">
        <v>318900</v>
      </c>
      <c r="BB94" s="17">
        <f t="shared" si="255"/>
        <v>-4.2156862745098042E-2</v>
      </c>
      <c r="BC94" s="16">
        <v>0</v>
      </c>
      <c r="BD94" s="17" t="str">
        <f t="shared" si="256"/>
        <v/>
      </c>
      <c r="BE94" s="16">
        <v>436600</v>
      </c>
      <c r="BF94" s="17">
        <f t="shared" si="257"/>
        <v>-0.42679738562091502</v>
      </c>
      <c r="BG94" s="16">
        <v>382700</v>
      </c>
      <c r="BH94" s="17">
        <f t="shared" si="258"/>
        <v>-0.25065359477124183</v>
      </c>
      <c r="BI94" s="16" t="s">
        <v>86</v>
      </c>
      <c r="BJ94" s="17" t="str">
        <f t="shared" si="259"/>
        <v/>
      </c>
      <c r="BK94" s="16">
        <v>0</v>
      </c>
      <c r="BL94" s="17" t="str">
        <f t="shared" si="260"/>
        <v/>
      </c>
      <c r="BM94" s="16" t="s">
        <v>86</v>
      </c>
      <c r="BN94" s="17" t="str">
        <f t="shared" si="261"/>
        <v/>
      </c>
      <c r="BO94" s="16">
        <v>0</v>
      </c>
      <c r="BP94" s="17" t="str">
        <f t="shared" si="262"/>
        <v/>
      </c>
      <c r="BQ94" s="16">
        <v>0</v>
      </c>
      <c r="BR94" s="17" t="str">
        <f t="shared" si="263"/>
        <v/>
      </c>
      <c r="BS94" s="16">
        <v>359900</v>
      </c>
      <c r="BT94" s="17">
        <f t="shared" si="264"/>
        <v>-0.17614379084967322</v>
      </c>
      <c r="BU94" s="16">
        <v>318100</v>
      </c>
      <c r="BV94" s="17">
        <f t="shared" si="265"/>
        <v>-3.9542483660130717E-2</v>
      </c>
      <c r="BW94" s="16">
        <v>0</v>
      </c>
      <c r="BX94" s="17" t="str">
        <f t="shared" si="266"/>
        <v/>
      </c>
      <c r="BY94" s="16">
        <v>285300</v>
      </c>
      <c r="BZ94" s="17">
        <f t="shared" si="267"/>
        <v>6.7647058823529407E-2</v>
      </c>
      <c r="CA94" s="16">
        <v>0</v>
      </c>
      <c r="CB94" s="17" t="str">
        <f t="shared" si="268"/>
        <v/>
      </c>
      <c r="CC94" s="16" t="s">
        <v>86</v>
      </c>
      <c r="CD94" s="17" t="str">
        <f t="shared" si="269"/>
        <v/>
      </c>
      <c r="CE94" s="16">
        <v>0</v>
      </c>
      <c r="CF94" s="17" t="str">
        <f t="shared" si="270"/>
        <v/>
      </c>
      <c r="CG94" s="16">
        <v>342400</v>
      </c>
      <c r="CH94" s="17">
        <f t="shared" si="271"/>
        <v>-0.11895424836601307</v>
      </c>
      <c r="CI94" s="16" t="s">
        <v>86</v>
      </c>
      <c r="CJ94" s="17" t="str">
        <f t="shared" si="272"/>
        <v/>
      </c>
      <c r="CK94" s="16" t="s">
        <v>86</v>
      </c>
      <c r="CL94" s="17" t="str">
        <f t="shared" si="273"/>
        <v/>
      </c>
      <c r="CM94" s="16">
        <v>0</v>
      </c>
      <c r="CN94" s="17" t="str">
        <f t="shared" si="274"/>
        <v/>
      </c>
      <c r="CO94" s="16">
        <v>358700</v>
      </c>
      <c r="CP94" s="17">
        <f t="shared" si="275"/>
        <v>-0.17222222222222222</v>
      </c>
      <c r="CQ94" s="16">
        <v>0</v>
      </c>
      <c r="CR94" s="17" t="str">
        <f t="shared" si="276"/>
        <v/>
      </c>
      <c r="CS94" s="16">
        <v>387400</v>
      </c>
      <c r="CT94" s="17">
        <f t="shared" si="277"/>
        <v>-0.26601307189542484</v>
      </c>
      <c r="CU94" s="16">
        <v>0</v>
      </c>
      <c r="CV94" s="17" t="str">
        <f t="shared" si="278"/>
        <v/>
      </c>
      <c r="CW94" s="16">
        <v>324300</v>
      </c>
      <c r="CX94" s="17">
        <f t="shared" si="279"/>
        <v>-5.9803921568627454E-2</v>
      </c>
      <c r="CY94" s="16">
        <v>371600</v>
      </c>
      <c r="CZ94" s="17">
        <f t="shared" si="280"/>
        <v>-0.21437908496732025</v>
      </c>
      <c r="DA94" s="16">
        <v>0</v>
      </c>
      <c r="DB94" s="17" t="str">
        <f t="shared" si="281"/>
        <v/>
      </c>
      <c r="DC94" s="16" t="s">
        <v>86</v>
      </c>
      <c r="DD94" s="17" t="str">
        <f t="shared" si="282"/>
        <v/>
      </c>
      <c r="DE94" s="16">
        <v>0</v>
      </c>
      <c r="DF94" s="17" t="str">
        <f t="shared" si="283"/>
        <v/>
      </c>
      <c r="DG94" s="16" t="s">
        <v>86</v>
      </c>
      <c r="DH94" s="17" t="str">
        <f t="shared" si="284"/>
        <v/>
      </c>
      <c r="DI94" s="16">
        <v>0</v>
      </c>
      <c r="DJ94" s="17" t="str">
        <f t="shared" si="285"/>
        <v/>
      </c>
      <c r="DK94" s="16">
        <v>0</v>
      </c>
      <c r="DL94" s="17" t="str">
        <f t="shared" si="286"/>
        <v/>
      </c>
      <c r="DM94" s="16" t="s">
        <v>86</v>
      </c>
      <c r="DN94" s="17" t="str">
        <f t="shared" si="287"/>
        <v/>
      </c>
      <c r="DO94" s="16" t="s">
        <v>86</v>
      </c>
      <c r="DP94" s="17" t="str">
        <f t="shared" si="288"/>
        <v/>
      </c>
      <c r="DQ94" s="16" t="s">
        <v>86</v>
      </c>
      <c r="DR94" s="17" t="str">
        <f t="shared" si="289"/>
        <v/>
      </c>
      <c r="DS94" s="16">
        <v>0</v>
      </c>
      <c r="DT94" s="17" t="str">
        <f t="shared" si="290"/>
        <v/>
      </c>
      <c r="DU94" s="16">
        <v>285700</v>
      </c>
      <c r="DV94" s="17">
        <f t="shared" si="291"/>
        <v>6.6339869281045752E-2</v>
      </c>
      <c r="DW94" s="16">
        <v>0</v>
      </c>
      <c r="DX94" s="17" t="str">
        <f t="shared" si="292"/>
        <v/>
      </c>
      <c r="DY94" s="16" t="s">
        <v>86</v>
      </c>
      <c r="DZ94" s="17" t="str">
        <f t="shared" si="293"/>
        <v/>
      </c>
      <c r="EA94" s="16">
        <v>555200</v>
      </c>
      <c r="EB94" s="17">
        <f t="shared" si="294"/>
        <v>-0.81437908496732025</v>
      </c>
      <c r="EC94" s="16">
        <v>0</v>
      </c>
      <c r="ED94" s="17" t="str">
        <f t="shared" si="295"/>
        <v/>
      </c>
      <c r="EE94" s="16" t="s">
        <v>86</v>
      </c>
      <c r="EF94" s="17" t="str">
        <f t="shared" si="296"/>
        <v/>
      </c>
      <c r="EG94" s="16">
        <v>0</v>
      </c>
      <c r="EH94" s="17" t="str">
        <f t="shared" si="297"/>
        <v/>
      </c>
      <c r="EI94" s="16">
        <v>429900</v>
      </c>
      <c r="EJ94" s="17">
        <f t="shared" si="298"/>
        <v>-0.40490196078431373</v>
      </c>
      <c r="EK94" s="16">
        <v>0</v>
      </c>
      <c r="EL94" s="17" t="str">
        <f t="shared" si="299"/>
        <v/>
      </c>
      <c r="EM94" s="16">
        <v>290400</v>
      </c>
      <c r="EN94" s="17">
        <f t="shared" si="300"/>
        <v>5.0980392156862744E-2</v>
      </c>
      <c r="EO94" s="16">
        <v>239300</v>
      </c>
      <c r="EP94" s="17">
        <f t="shared" si="301"/>
        <v>0.21797385620915033</v>
      </c>
      <c r="EQ94" s="16">
        <v>0</v>
      </c>
      <c r="ER94" s="17" t="str">
        <f t="shared" si="302"/>
        <v/>
      </c>
      <c r="ES94" s="16">
        <v>377500</v>
      </c>
      <c r="ET94" s="17">
        <f t="shared" si="303"/>
        <v>-0.23366013071895425</v>
      </c>
      <c r="EU94" s="16">
        <v>0</v>
      </c>
      <c r="EV94" s="17" t="str">
        <f t="shared" si="304"/>
        <v/>
      </c>
      <c r="EW94" s="16" t="s">
        <v>86</v>
      </c>
      <c r="EX94" s="17" t="str">
        <f t="shared" si="305"/>
        <v/>
      </c>
      <c r="EY94" s="16">
        <v>0</v>
      </c>
      <c r="EZ94" s="17" t="str">
        <f t="shared" si="306"/>
        <v/>
      </c>
      <c r="FA94" s="16">
        <v>453000</v>
      </c>
      <c r="FB94" s="17">
        <f t="shared" si="307"/>
        <v>-0.48039215686274511</v>
      </c>
      <c r="FC94" s="16">
        <v>417000</v>
      </c>
      <c r="FD94" s="17">
        <f t="shared" si="308"/>
        <v>-0.36274509803921567</v>
      </c>
      <c r="FE94" s="16" t="s">
        <v>86</v>
      </c>
      <c r="FF94" s="17" t="str">
        <f t="shared" si="309"/>
        <v/>
      </c>
      <c r="FG94" s="16">
        <v>0</v>
      </c>
      <c r="FH94" s="17" t="str">
        <f t="shared" si="310"/>
        <v/>
      </c>
      <c r="FI94" s="16">
        <v>340900</v>
      </c>
      <c r="FJ94" s="17">
        <f t="shared" si="311"/>
        <v>-0.11405228758169934</v>
      </c>
      <c r="FK94" s="16">
        <v>0</v>
      </c>
      <c r="FL94" s="17" t="str">
        <f t="shared" si="312"/>
        <v/>
      </c>
      <c r="FM94" s="16">
        <v>509700</v>
      </c>
      <c r="FN94" s="17">
        <f t="shared" si="313"/>
        <v>-0.66568627450980389</v>
      </c>
      <c r="FO94" s="16">
        <v>409100</v>
      </c>
      <c r="FP94" s="17">
        <f t="shared" si="314"/>
        <v>-0.33692810457516342</v>
      </c>
      <c r="FQ94" s="16">
        <v>345300</v>
      </c>
      <c r="FR94" s="17">
        <f t="shared" si="315"/>
        <v>-0.1284313725490196</v>
      </c>
      <c r="FS94" s="16">
        <v>313100</v>
      </c>
      <c r="FT94" s="17">
        <f t="shared" si="316"/>
        <v>-2.3202614379084968E-2</v>
      </c>
      <c r="FU94" s="16">
        <v>0</v>
      </c>
      <c r="FV94" s="17" t="str">
        <f t="shared" si="317"/>
        <v/>
      </c>
      <c r="FW94" s="16">
        <v>343900</v>
      </c>
      <c r="FX94" s="17">
        <f t="shared" si="318"/>
        <v>-0.1238562091503268</v>
      </c>
      <c r="FY94" s="16">
        <v>0</v>
      </c>
      <c r="FZ94" s="17" t="str">
        <f t="shared" si="319"/>
        <v/>
      </c>
      <c r="GA94" s="16" t="s">
        <v>86</v>
      </c>
      <c r="GB94" s="17" t="str">
        <f t="shared" si="320"/>
        <v/>
      </c>
      <c r="GC94" s="16">
        <v>508300</v>
      </c>
      <c r="GD94" s="17">
        <f t="shared" si="321"/>
        <v>-0.66111111111111109</v>
      </c>
      <c r="GE94" s="16">
        <v>412700</v>
      </c>
      <c r="GF94" s="17">
        <f t="shared" si="322"/>
        <v>-0.34869281045751632</v>
      </c>
      <c r="GG94" s="16">
        <v>371500</v>
      </c>
      <c r="GH94" s="17">
        <f t="shared" si="323"/>
        <v>-0.21405228758169934</v>
      </c>
      <c r="GI94" s="16" t="s">
        <v>86</v>
      </c>
      <c r="GJ94" s="17" t="str">
        <f t="shared" si="324"/>
        <v/>
      </c>
      <c r="GK94" s="16">
        <v>360000</v>
      </c>
      <c r="GL94" s="17">
        <f t="shared" si="325"/>
        <v>-0.17647058823529413</v>
      </c>
      <c r="GM94" s="16">
        <v>434400</v>
      </c>
      <c r="GN94" s="17">
        <f t="shared" si="326"/>
        <v>-0.41960784313725491</v>
      </c>
      <c r="GO94" s="16">
        <v>521300</v>
      </c>
      <c r="GP94" s="17">
        <f t="shared" si="327"/>
        <v>-0.70359477124183012</v>
      </c>
      <c r="GQ94" s="16" t="s">
        <v>86</v>
      </c>
      <c r="GR94" s="17" t="str">
        <f t="shared" si="328"/>
        <v/>
      </c>
      <c r="GS94" s="16">
        <v>0</v>
      </c>
      <c r="GT94" s="17" t="str">
        <f t="shared" si="329"/>
        <v/>
      </c>
      <c r="GU94" s="16" t="s">
        <v>86</v>
      </c>
      <c r="GV94" s="17" t="str">
        <f t="shared" si="330"/>
        <v/>
      </c>
      <c r="GW94" s="16">
        <v>0</v>
      </c>
      <c r="GX94" s="17" t="str">
        <f t="shared" si="331"/>
        <v/>
      </c>
      <c r="GY94" s="16" t="s">
        <v>86</v>
      </c>
      <c r="GZ94" s="17" t="str">
        <f t="shared" si="332"/>
        <v/>
      </c>
      <c r="HA94" s="16">
        <v>0</v>
      </c>
      <c r="HB94" s="17" t="str">
        <f t="shared" si="333"/>
        <v/>
      </c>
      <c r="HC94" s="16" t="s">
        <v>86</v>
      </c>
      <c r="HD94" s="17" t="str">
        <f t="shared" si="334"/>
        <v/>
      </c>
      <c r="HE94" s="16">
        <v>504900</v>
      </c>
      <c r="HF94" s="17">
        <f t="shared" si="335"/>
        <v>-0.65</v>
      </c>
      <c r="HG94" s="16">
        <v>0</v>
      </c>
      <c r="HH94" s="17" t="str">
        <f t="shared" si="336"/>
        <v/>
      </c>
      <c r="HI94" s="96">
        <v>389700</v>
      </c>
      <c r="HJ94" s="17">
        <f t="shared" si="337"/>
        <v>-0.27352941176470591</v>
      </c>
      <c r="HK94" s="49">
        <v>503300</v>
      </c>
      <c r="HL94" s="17">
        <f t="shared" si="338"/>
        <v>-0.6447712418300654</v>
      </c>
      <c r="HM94" s="16">
        <v>363500</v>
      </c>
      <c r="HN94" s="17">
        <f t="shared" si="339"/>
        <v>-0.18790849673202614</v>
      </c>
      <c r="HO94" s="16">
        <v>497600</v>
      </c>
      <c r="HP94" s="17">
        <f t="shared" si="370"/>
        <v>-0.6261437908496732</v>
      </c>
      <c r="HQ94" s="49">
        <v>0</v>
      </c>
      <c r="HR94" s="17" t="str">
        <f t="shared" si="341"/>
        <v/>
      </c>
      <c r="HS94" s="16" t="s">
        <v>86</v>
      </c>
      <c r="HT94" s="17" t="str">
        <f t="shared" si="342"/>
        <v/>
      </c>
      <c r="HU94" s="16">
        <v>0</v>
      </c>
      <c r="HV94" s="17" t="str">
        <f t="shared" si="343"/>
        <v/>
      </c>
      <c r="HW94" s="16">
        <v>417800</v>
      </c>
      <c r="HX94" s="17">
        <f t="shared" si="344"/>
        <v>-0.36535947712418299</v>
      </c>
      <c r="HY94" s="49">
        <v>0</v>
      </c>
      <c r="HZ94" s="17" t="str">
        <f t="shared" si="345"/>
        <v/>
      </c>
      <c r="IA94" s="16" t="s">
        <v>86</v>
      </c>
      <c r="IB94" s="17" t="str">
        <f t="shared" si="346"/>
        <v/>
      </c>
      <c r="IC94" s="16">
        <v>0</v>
      </c>
      <c r="ID94" s="17" t="str">
        <f t="shared" si="347"/>
        <v/>
      </c>
      <c r="IE94" s="16">
        <v>715200</v>
      </c>
      <c r="IF94" s="17">
        <f t="shared" si="348"/>
        <v>-1.3372549019607842</v>
      </c>
      <c r="IG94" s="49">
        <v>0</v>
      </c>
      <c r="IH94" s="17" t="str">
        <f t="shared" si="349"/>
        <v/>
      </c>
      <c r="II94" s="49">
        <v>0</v>
      </c>
      <c r="IJ94" s="47" t="str">
        <f t="shared" si="369"/>
        <v/>
      </c>
      <c r="IK94" s="89">
        <v>286300</v>
      </c>
      <c r="IL94" s="17">
        <f t="shared" si="350"/>
        <v>6.4379084967320255E-2</v>
      </c>
      <c r="IM94" s="16">
        <v>0</v>
      </c>
      <c r="IN94" s="17" t="str">
        <f t="shared" si="351"/>
        <v/>
      </c>
      <c r="IO94" s="16" t="s">
        <v>86</v>
      </c>
      <c r="IP94" s="17" t="str">
        <f t="shared" si="352"/>
        <v/>
      </c>
      <c r="IQ94" s="16">
        <v>506200</v>
      </c>
      <c r="IR94" s="17">
        <f t="shared" si="353"/>
        <v>-0.6542483660130719</v>
      </c>
      <c r="IS94" s="49">
        <v>343600</v>
      </c>
      <c r="IT94" s="17">
        <f t="shared" si="354"/>
        <v>-0.12287581699346405</v>
      </c>
      <c r="IU94" s="16" t="s">
        <v>86</v>
      </c>
      <c r="IV94" s="17" t="str">
        <f t="shared" si="355"/>
        <v/>
      </c>
      <c r="IW94" s="16">
        <v>0</v>
      </c>
      <c r="IX94" s="17" t="str">
        <f t="shared" si="356"/>
        <v/>
      </c>
      <c r="IY94" s="16" t="s">
        <v>86</v>
      </c>
      <c r="IZ94" s="17" t="str">
        <f t="shared" si="357"/>
        <v/>
      </c>
      <c r="JA94" s="16">
        <v>488600</v>
      </c>
      <c r="JB94" s="17">
        <f t="shared" si="358"/>
        <v>-0.59673202614379084</v>
      </c>
      <c r="JC94" s="49">
        <v>412300</v>
      </c>
      <c r="JD94" s="17">
        <f t="shared" si="359"/>
        <v>-0.34738562091503267</v>
      </c>
      <c r="JE94" s="16" t="s">
        <v>86</v>
      </c>
      <c r="JF94" s="17" t="str">
        <f t="shared" si="360"/>
        <v/>
      </c>
      <c r="JG94" s="16">
        <v>0</v>
      </c>
      <c r="JH94" s="17" t="str">
        <f t="shared" si="361"/>
        <v/>
      </c>
      <c r="JI94" s="16" t="s">
        <v>86</v>
      </c>
      <c r="JJ94" s="17" t="str">
        <f t="shared" si="362"/>
        <v/>
      </c>
      <c r="JK94" s="16">
        <v>509500</v>
      </c>
      <c r="JL94" s="17">
        <f t="shared" si="363"/>
        <v>-0.66503267973856206</v>
      </c>
      <c r="JM94" s="49">
        <v>0</v>
      </c>
      <c r="JN94" s="17" t="str">
        <f t="shared" si="364"/>
        <v/>
      </c>
      <c r="JO94" s="16">
        <v>376200</v>
      </c>
      <c r="JP94" s="17">
        <f t="shared" si="365"/>
        <v>-0.22941176470588234</v>
      </c>
      <c r="JQ94" s="16">
        <v>0</v>
      </c>
      <c r="JR94" s="17" t="str">
        <f t="shared" si="366"/>
        <v/>
      </c>
      <c r="JS94" s="16">
        <v>515100</v>
      </c>
      <c r="JT94" s="17">
        <f t="shared" si="367"/>
        <v>-0.68333333333333335</v>
      </c>
      <c r="JU94" s="49">
        <v>451400</v>
      </c>
      <c r="JV94" s="17">
        <f t="shared" si="368"/>
        <v>-0.47516339869281043</v>
      </c>
    </row>
    <row r="95" spans="2:282" ht="13.5" customHeight="1">
      <c r="B95" s="4">
        <v>30</v>
      </c>
      <c r="C95" s="4">
        <v>30</v>
      </c>
      <c r="D95" s="7">
        <v>311000</v>
      </c>
      <c r="E95" s="16"/>
      <c r="F95" s="17" t="str">
        <f t="shared" si="231"/>
        <v/>
      </c>
      <c r="G95" s="16">
        <v>435100</v>
      </c>
      <c r="H95" s="17">
        <f t="shared" si="232"/>
        <v>-0.3990353697749196</v>
      </c>
      <c r="I95" s="16">
        <v>0</v>
      </c>
      <c r="J95" s="17" t="str">
        <f t="shared" si="233"/>
        <v/>
      </c>
      <c r="K95" s="16" t="s">
        <v>86</v>
      </c>
      <c r="L95" s="17" t="str">
        <f t="shared" si="234"/>
        <v/>
      </c>
      <c r="M95" s="16">
        <v>523200</v>
      </c>
      <c r="N95" s="17">
        <f t="shared" si="235"/>
        <v>-0.68231511254019295</v>
      </c>
      <c r="O95" s="16">
        <v>522100</v>
      </c>
      <c r="P95" s="17">
        <f t="shared" si="236"/>
        <v>-0.67877813504823148</v>
      </c>
      <c r="Q95" s="16">
        <v>294600</v>
      </c>
      <c r="R95" s="17">
        <f t="shared" si="237"/>
        <v>5.2733118971061095E-2</v>
      </c>
      <c r="S95" s="16">
        <v>0</v>
      </c>
      <c r="T95" s="17" t="str">
        <f t="shared" si="238"/>
        <v/>
      </c>
      <c r="U95" s="16" t="s">
        <v>86</v>
      </c>
      <c r="V95" s="17" t="str">
        <f t="shared" si="239"/>
        <v/>
      </c>
      <c r="W95" s="16">
        <v>460600</v>
      </c>
      <c r="X95" s="17">
        <f t="shared" si="240"/>
        <v>-0.48102893890675241</v>
      </c>
      <c r="Y95" s="16">
        <v>353500</v>
      </c>
      <c r="Z95" s="17">
        <f t="shared" si="241"/>
        <v>-0.13665594855305466</v>
      </c>
      <c r="AA95" s="16">
        <v>435400</v>
      </c>
      <c r="AB95" s="17">
        <f t="shared" si="242"/>
        <v>-0.4</v>
      </c>
      <c r="AC95" s="16" t="s">
        <v>86</v>
      </c>
      <c r="AD95" s="17" t="str">
        <f t="shared" si="243"/>
        <v/>
      </c>
      <c r="AE95" s="16" t="s">
        <v>86</v>
      </c>
      <c r="AF95" s="17" t="str">
        <f t="shared" si="244"/>
        <v/>
      </c>
      <c r="AG95" s="16">
        <v>522500</v>
      </c>
      <c r="AH95" s="17">
        <f t="shared" si="245"/>
        <v>-0.680064308681672</v>
      </c>
      <c r="AI95" s="16" t="s">
        <v>86</v>
      </c>
      <c r="AJ95" s="17" t="str">
        <f t="shared" si="246"/>
        <v/>
      </c>
      <c r="AK95" s="16">
        <v>0</v>
      </c>
      <c r="AL95" s="17" t="str">
        <f t="shared" si="247"/>
        <v/>
      </c>
      <c r="AM95" s="16" t="s">
        <v>86</v>
      </c>
      <c r="AN95" s="17" t="str">
        <f t="shared" si="248"/>
        <v/>
      </c>
      <c r="AO95" s="16">
        <v>0</v>
      </c>
      <c r="AP95" s="17" t="str">
        <f t="shared" si="249"/>
        <v/>
      </c>
      <c r="AQ95" s="16">
        <v>0</v>
      </c>
      <c r="AR95" s="17" t="str">
        <f t="shared" si="250"/>
        <v/>
      </c>
      <c r="AS95" s="16">
        <v>346700</v>
      </c>
      <c r="AT95" s="17">
        <f t="shared" si="251"/>
        <v>-0.11479099678456592</v>
      </c>
      <c r="AU95" s="16">
        <v>0</v>
      </c>
      <c r="AV95" s="17" t="str">
        <f t="shared" si="252"/>
        <v/>
      </c>
      <c r="AW95" s="16">
        <v>513600</v>
      </c>
      <c r="AX95" s="17">
        <f t="shared" si="253"/>
        <v>-0.6514469453376206</v>
      </c>
      <c r="AY95" s="16">
        <v>416000</v>
      </c>
      <c r="AZ95" s="17">
        <f t="shared" si="254"/>
        <v>-0.33762057877813506</v>
      </c>
      <c r="BA95" s="16">
        <v>324200</v>
      </c>
      <c r="BB95" s="17">
        <f t="shared" si="255"/>
        <v>-4.2443729903536981E-2</v>
      </c>
      <c r="BC95" s="16">
        <v>0</v>
      </c>
      <c r="BD95" s="17" t="str">
        <f t="shared" si="256"/>
        <v/>
      </c>
      <c r="BE95" s="16">
        <v>436600</v>
      </c>
      <c r="BF95" s="17">
        <f t="shared" si="257"/>
        <v>-0.40385852090032154</v>
      </c>
      <c r="BG95" s="16">
        <v>389000</v>
      </c>
      <c r="BH95" s="17">
        <f t="shared" si="258"/>
        <v>-0.25080385852090031</v>
      </c>
      <c r="BI95" s="16" t="s">
        <v>86</v>
      </c>
      <c r="BJ95" s="17" t="str">
        <f t="shared" si="259"/>
        <v/>
      </c>
      <c r="BK95" s="16">
        <v>0</v>
      </c>
      <c r="BL95" s="17" t="str">
        <f t="shared" si="260"/>
        <v/>
      </c>
      <c r="BM95" s="16" t="s">
        <v>86</v>
      </c>
      <c r="BN95" s="17" t="str">
        <f t="shared" si="261"/>
        <v/>
      </c>
      <c r="BO95" s="16">
        <v>0</v>
      </c>
      <c r="BP95" s="17" t="str">
        <f t="shared" si="262"/>
        <v/>
      </c>
      <c r="BQ95" s="16">
        <v>0</v>
      </c>
      <c r="BR95" s="17" t="str">
        <f t="shared" si="263"/>
        <v/>
      </c>
      <c r="BS95" s="16">
        <v>364200</v>
      </c>
      <c r="BT95" s="17">
        <f t="shared" si="264"/>
        <v>-0.17106109324758842</v>
      </c>
      <c r="BU95" s="16">
        <v>323400</v>
      </c>
      <c r="BV95" s="17">
        <f t="shared" si="265"/>
        <v>-3.9871382636655947E-2</v>
      </c>
      <c r="BW95" s="16">
        <v>0</v>
      </c>
      <c r="BX95" s="17" t="str">
        <f t="shared" si="266"/>
        <v/>
      </c>
      <c r="BY95" s="16">
        <v>289400</v>
      </c>
      <c r="BZ95" s="17">
        <f t="shared" si="267"/>
        <v>6.9453376205787787E-2</v>
      </c>
      <c r="CA95" s="16">
        <v>0</v>
      </c>
      <c r="CB95" s="17" t="str">
        <f t="shared" si="268"/>
        <v/>
      </c>
      <c r="CC95" s="16" t="s">
        <v>86</v>
      </c>
      <c r="CD95" s="17" t="str">
        <f t="shared" si="269"/>
        <v/>
      </c>
      <c r="CE95" s="16">
        <v>0</v>
      </c>
      <c r="CF95" s="17" t="str">
        <f t="shared" si="270"/>
        <v/>
      </c>
      <c r="CG95" s="16">
        <v>347300</v>
      </c>
      <c r="CH95" s="17">
        <f t="shared" si="271"/>
        <v>-0.11672025723472669</v>
      </c>
      <c r="CI95" s="16" t="s">
        <v>86</v>
      </c>
      <c r="CJ95" s="17" t="str">
        <f t="shared" si="272"/>
        <v/>
      </c>
      <c r="CK95" s="16" t="s">
        <v>86</v>
      </c>
      <c r="CL95" s="17" t="str">
        <f t="shared" si="273"/>
        <v/>
      </c>
      <c r="CM95" s="16">
        <v>0</v>
      </c>
      <c r="CN95" s="17" t="str">
        <f t="shared" si="274"/>
        <v/>
      </c>
      <c r="CO95" s="16">
        <v>364700</v>
      </c>
      <c r="CP95" s="17">
        <f t="shared" si="275"/>
        <v>-0.17266881028938907</v>
      </c>
      <c r="CQ95" s="16">
        <v>0</v>
      </c>
      <c r="CR95" s="17" t="str">
        <f t="shared" si="276"/>
        <v/>
      </c>
      <c r="CS95" s="16">
        <v>387400</v>
      </c>
      <c r="CT95" s="17">
        <f t="shared" si="277"/>
        <v>-0.24565916398713827</v>
      </c>
      <c r="CU95" s="16">
        <v>0</v>
      </c>
      <c r="CV95" s="17" t="str">
        <f t="shared" si="278"/>
        <v/>
      </c>
      <c r="CW95" s="16">
        <v>328600</v>
      </c>
      <c r="CX95" s="17">
        <f t="shared" si="279"/>
        <v>-5.6591639871382639E-2</v>
      </c>
      <c r="CY95" s="16">
        <v>377700</v>
      </c>
      <c r="CZ95" s="17">
        <f t="shared" si="280"/>
        <v>-0.21446945337620579</v>
      </c>
      <c r="DA95" s="16">
        <v>0</v>
      </c>
      <c r="DB95" s="17" t="str">
        <f t="shared" si="281"/>
        <v/>
      </c>
      <c r="DC95" s="16" t="s">
        <v>86</v>
      </c>
      <c r="DD95" s="17" t="str">
        <f t="shared" si="282"/>
        <v/>
      </c>
      <c r="DE95" s="16">
        <v>0</v>
      </c>
      <c r="DF95" s="17" t="str">
        <f t="shared" si="283"/>
        <v/>
      </c>
      <c r="DG95" s="16" t="s">
        <v>86</v>
      </c>
      <c r="DH95" s="17" t="str">
        <f t="shared" si="284"/>
        <v/>
      </c>
      <c r="DI95" s="16">
        <v>0</v>
      </c>
      <c r="DJ95" s="17" t="str">
        <f t="shared" si="285"/>
        <v/>
      </c>
      <c r="DK95" s="16">
        <v>0</v>
      </c>
      <c r="DL95" s="17" t="str">
        <f t="shared" si="286"/>
        <v/>
      </c>
      <c r="DM95" s="16" t="s">
        <v>86</v>
      </c>
      <c r="DN95" s="17" t="str">
        <f t="shared" si="287"/>
        <v/>
      </c>
      <c r="DO95" s="16" t="s">
        <v>86</v>
      </c>
      <c r="DP95" s="17" t="str">
        <f t="shared" si="288"/>
        <v/>
      </c>
      <c r="DQ95" s="16" t="s">
        <v>86</v>
      </c>
      <c r="DR95" s="17" t="str">
        <f t="shared" si="289"/>
        <v/>
      </c>
      <c r="DS95" s="16">
        <v>0</v>
      </c>
      <c r="DT95" s="17" t="str">
        <f t="shared" si="290"/>
        <v/>
      </c>
      <c r="DU95" s="16">
        <v>290400</v>
      </c>
      <c r="DV95" s="17">
        <f t="shared" si="291"/>
        <v>6.6237942122186491E-2</v>
      </c>
      <c r="DW95" s="16">
        <v>0</v>
      </c>
      <c r="DX95" s="17" t="str">
        <f t="shared" si="292"/>
        <v/>
      </c>
      <c r="DY95" s="16" t="s">
        <v>86</v>
      </c>
      <c r="DZ95" s="17" t="str">
        <f t="shared" si="293"/>
        <v/>
      </c>
      <c r="EA95" s="16">
        <v>555200</v>
      </c>
      <c r="EB95" s="17">
        <f t="shared" si="294"/>
        <v>-0.78520900321543408</v>
      </c>
      <c r="EC95" s="16">
        <v>0</v>
      </c>
      <c r="ED95" s="17" t="str">
        <f t="shared" si="295"/>
        <v/>
      </c>
      <c r="EE95" s="16" t="s">
        <v>86</v>
      </c>
      <c r="EF95" s="17" t="str">
        <f t="shared" si="296"/>
        <v/>
      </c>
      <c r="EG95" s="16">
        <v>0</v>
      </c>
      <c r="EH95" s="17" t="str">
        <f t="shared" si="297"/>
        <v/>
      </c>
      <c r="EI95" s="16">
        <v>429900</v>
      </c>
      <c r="EJ95" s="17">
        <f t="shared" si="298"/>
        <v>-0.3823151125401929</v>
      </c>
      <c r="EK95" s="16">
        <v>0</v>
      </c>
      <c r="EL95" s="17" t="str">
        <f t="shared" si="299"/>
        <v/>
      </c>
      <c r="EM95" s="16">
        <v>294800</v>
      </c>
      <c r="EN95" s="17">
        <f t="shared" si="300"/>
        <v>5.2090032154340833E-2</v>
      </c>
      <c r="EO95" s="16">
        <v>243300</v>
      </c>
      <c r="EP95" s="17">
        <f t="shared" si="301"/>
        <v>0.21768488745980707</v>
      </c>
      <c r="EQ95" s="16">
        <v>0</v>
      </c>
      <c r="ER95" s="17" t="str">
        <f t="shared" si="302"/>
        <v/>
      </c>
      <c r="ES95" s="16">
        <v>381400</v>
      </c>
      <c r="ET95" s="17">
        <f t="shared" si="303"/>
        <v>-0.22636655948553056</v>
      </c>
      <c r="EU95" s="16">
        <v>0</v>
      </c>
      <c r="EV95" s="17" t="str">
        <f t="shared" si="304"/>
        <v/>
      </c>
      <c r="EW95" s="16" t="s">
        <v>86</v>
      </c>
      <c r="EX95" s="17" t="str">
        <f t="shared" si="305"/>
        <v/>
      </c>
      <c r="EY95" s="16">
        <v>0</v>
      </c>
      <c r="EZ95" s="17" t="str">
        <f t="shared" si="306"/>
        <v/>
      </c>
      <c r="FA95" s="16">
        <v>457700</v>
      </c>
      <c r="FB95" s="17">
        <f t="shared" si="307"/>
        <v>-0.4717041800643087</v>
      </c>
      <c r="FC95" s="16">
        <v>424100</v>
      </c>
      <c r="FD95" s="17">
        <f t="shared" si="308"/>
        <v>-0.36366559485530547</v>
      </c>
      <c r="FE95" s="16" t="s">
        <v>86</v>
      </c>
      <c r="FF95" s="17" t="str">
        <f t="shared" si="309"/>
        <v/>
      </c>
      <c r="FG95" s="16">
        <v>0</v>
      </c>
      <c r="FH95" s="17" t="str">
        <f t="shared" si="310"/>
        <v/>
      </c>
      <c r="FI95" s="16">
        <v>346700</v>
      </c>
      <c r="FJ95" s="17">
        <f t="shared" si="311"/>
        <v>-0.11479099678456592</v>
      </c>
      <c r="FK95" s="16">
        <v>0</v>
      </c>
      <c r="FL95" s="17" t="str">
        <f t="shared" si="312"/>
        <v/>
      </c>
      <c r="FM95" s="16">
        <v>509700</v>
      </c>
      <c r="FN95" s="17">
        <f t="shared" si="313"/>
        <v>-0.63890675241157557</v>
      </c>
      <c r="FO95" s="16">
        <v>416000</v>
      </c>
      <c r="FP95" s="17">
        <f t="shared" si="314"/>
        <v>-0.33762057877813506</v>
      </c>
      <c r="FQ95" s="16">
        <v>349600</v>
      </c>
      <c r="FR95" s="17">
        <f t="shared" si="315"/>
        <v>-0.12411575562700965</v>
      </c>
      <c r="FS95" s="16">
        <v>318400</v>
      </c>
      <c r="FT95" s="17">
        <f t="shared" si="316"/>
        <v>-2.3794212218649517E-2</v>
      </c>
      <c r="FU95" s="16">
        <v>0</v>
      </c>
      <c r="FV95" s="17" t="str">
        <f t="shared" si="317"/>
        <v/>
      </c>
      <c r="FW95" s="16">
        <v>347700</v>
      </c>
      <c r="FX95" s="17">
        <f t="shared" si="318"/>
        <v>-0.1180064308681672</v>
      </c>
      <c r="FY95" s="16">
        <v>0</v>
      </c>
      <c r="FZ95" s="17" t="str">
        <f t="shared" si="319"/>
        <v/>
      </c>
      <c r="GA95" s="16" t="s">
        <v>86</v>
      </c>
      <c r="GB95" s="17" t="str">
        <f t="shared" si="320"/>
        <v/>
      </c>
      <c r="GC95" s="16">
        <v>508300</v>
      </c>
      <c r="GD95" s="17">
        <f t="shared" si="321"/>
        <v>-0.6344051446945338</v>
      </c>
      <c r="GE95" s="16">
        <v>417200</v>
      </c>
      <c r="GF95" s="17">
        <f t="shared" si="322"/>
        <v>-0.34147909967845658</v>
      </c>
      <c r="GG95" s="16">
        <v>377800</v>
      </c>
      <c r="GH95" s="17">
        <f t="shared" si="323"/>
        <v>-0.21479099678456592</v>
      </c>
      <c r="GI95" s="16" t="s">
        <v>86</v>
      </c>
      <c r="GJ95" s="17" t="str">
        <f t="shared" si="324"/>
        <v/>
      </c>
      <c r="GK95" s="16">
        <v>366000</v>
      </c>
      <c r="GL95" s="17">
        <f t="shared" si="325"/>
        <v>-0.17684887459807075</v>
      </c>
      <c r="GM95" s="16">
        <v>440700</v>
      </c>
      <c r="GN95" s="17">
        <f t="shared" si="326"/>
        <v>-0.41704180064308682</v>
      </c>
      <c r="GO95" s="16">
        <v>528800</v>
      </c>
      <c r="GP95" s="17">
        <f t="shared" si="327"/>
        <v>-0.70032154340836017</v>
      </c>
      <c r="GQ95" s="16" t="s">
        <v>86</v>
      </c>
      <c r="GR95" s="17" t="str">
        <f t="shared" si="328"/>
        <v/>
      </c>
      <c r="GS95" s="16">
        <v>0</v>
      </c>
      <c r="GT95" s="17" t="str">
        <f t="shared" si="329"/>
        <v/>
      </c>
      <c r="GU95" s="16" t="s">
        <v>86</v>
      </c>
      <c r="GV95" s="17" t="str">
        <f t="shared" si="330"/>
        <v/>
      </c>
      <c r="GW95" s="16">
        <v>0</v>
      </c>
      <c r="GX95" s="17" t="str">
        <f t="shared" si="331"/>
        <v/>
      </c>
      <c r="GY95" s="16" t="s">
        <v>86</v>
      </c>
      <c r="GZ95" s="17" t="str">
        <f t="shared" si="332"/>
        <v/>
      </c>
      <c r="HA95" s="16">
        <v>0</v>
      </c>
      <c r="HB95" s="17" t="str">
        <f t="shared" si="333"/>
        <v/>
      </c>
      <c r="HC95" s="16" t="s">
        <v>86</v>
      </c>
      <c r="HD95" s="17" t="str">
        <f t="shared" si="334"/>
        <v/>
      </c>
      <c r="HE95" s="16">
        <v>504900</v>
      </c>
      <c r="HF95" s="17">
        <f t="shared" si="335"/>
        <v>-0.6234726688102894</v>
      </c>
      <c r="HG95" s="16">
        <v>0</v>
      </c>
      <c r="HH95" s="17" t="str">
        <f t="shared" si="336"/>
        <v/>
      </c>
      <c r="HI95" s="96">
        <v>396100</v>
      </c>
      <c r="HJ95" s="17">
        <f t="shared" si="337"/>
        <v>-0.27363344051446947</v>
      </c>
      <c r="HK95" s="49">
        <v>511200</v>
      </c>
      <c r="HL95" s="17">
        <f t="shared" si="338"/>
        <v>-0.64372990353697745</v>
      </c>
      <c r="HM95" s="16">
        <v>367800</v>
      </c>
      <c r="HN95" s="17">
        <f t="shared" si="339"/>
        <v>-0.18263665594855305</v>
      </c>
      <c r="HO95" s="16">
        <v>506200</v>
      </c>
      <c r="HP95" s="17">
        <f t="shared" si="370"/>
        <v>-0.62765273311897107</v>
      </c>
      <c r="HQ95" s="49">
        <v>0</v>
      </c>
      <c r="HR95" s="17" t="str">
        <f t="shared" si="341"/>
        <v/>
      </c>
      <c r="HS95" s="16" t="s">
        <v>86</v>
      </c>
      <c r="HT95" s="17" t="str">
        <f t="shared" si="342"/>
        <v/>
      </c>
      <c r="HU95" s="16">
        <v>0</v>
      </c>
      <c r="HV95" s="17" t="str">
        <f t="shared" si="343"/>
        <v/>
      </c>
      <c r="HW95" s="16">
        <v>417800</v>
      </c>
      <c r="HX95" s="17">
        <f t="shared" si="344"/>
        <v>-0.34340836012861736</v>
      </c>
      <c r="HY95" s="49">
        <v>0</v>
      </c>
      <c r="HZ95" s="17" t="str">
        <f t="shared" si="345"/>
        <v/>
      </c>
      <c r="IA95" s="16" t="s">
        <v>86</v>
      </c>
      <c r="IB95" s="17" t="str">
        <f t="shared" si="346"/>
        <v/>
      </c>
      <c r="IC95" s="16">
        <v>0</v>
      </c>
      <c r="ID95" s="17" t="str">
        <f t="shared" si="347"/>
        <v/>
      </c>
      <c r="IE95" s="16">
        <v>715200</v>
      </c>
      <c r="IF95" s="17">
        <f t="shared" si="348"/>
        <v>-1.2996784565916399</v>
      </c>
      <c r="IG95" s="49">
        <v>0</v>
      </c>
      <c r="IH95" s="17" t="str">
        <f t="shared" si="349"/>
        <v/>
      </c>
      <c r="II95" s="49">
        <v>0</v>
      </c>
      <c r="IJ95" s="47" t="str">
        <f t="shared" si="369"/>
        <v/>
      </c>
      <c r="IK95" s="89">
        <v>290700</v>
      </c>
      <c r="IL95" s="17">
        <f t="shared" si="350"/>
        <v>6.5273311897106112E-2</v>
      </c>
      <c r="IM95" s="16">
        <v>0</v>
      </c>
      <c r="IN95" s="17" t="str">
        <f t="shared" si="351"/>
        <v/>
      </c>
      <c r="IO95" s="16" t="s">
        <v>86</v>
      </c>
      <c r="IP95" s="17" t="str">
        <f t="shared" si="352"/>
        <v/>
      </c>
      <c r="IQ95" s="16">
        <v>506200</v>
      </c>
      <c r="IR95" s="17">
        <f t="shared" si="353"/>
        <v>-0.62765273311897107</v>
      </c>
      <c r="IS95" s="49">
        <v>348800</v>
      </c>
      <c r="IT95" s="17">
        <f t="shared" si="354"/>
        <v>-0.12154340836012861</v>
      </c>
      <c r="IU95" s="16" t="s">
        <v>86</v>
      </c>
      <c r="IV95" s="17" t="str">
        <f t="shared" si="355"/>
        <v/>
      </c>
      <c r="IW95" s="16">
        <v>0</v>
      </c>
      <c r="IX95" s="17" t="str">
        <f t="shared" si="356"/>
        <v/>
      </c>
      <c r="IY95" s="16" t="s">
        <v>86</v>
      </c>
      <c r="IZ95" s="17" t="str">
        <f t="shared" si="357"/>
        <v/>
      </c>
      <c r="JA95" s="16">
        <v>488600</v>
      </c>
      <c r="JB95" s="17">
        <f t="shared" si="358"/>
        <v>-0.57106109324758847</v>
      </c>
      <c r="JC95" s="49">
        <v>418600</v>
      </c>
      <c r="JD95" s="17">
        <f t="shared" si="359"/>
        <v>-0.34598070739549841</v>
      </c>
      <c r="JE95" s="16" t="s">
        <v>86</v>
      </c>
      <c r="JF95" s="17" t="str">
        <f t="shared" si="360"/>
        <v/>
      </c>
      <c r="JG95" s="16">
        <v>0</v>
      </c>
      <c r="JH95" s="17" t="str">
        <f t="shared" si="361"/>
        <v/>
      </c>
      <c r="JI95" s="16" t="s">
        <v>86</v>
      </c>
      <c r="JJ95" s="17" t="str">
        <f t="shared" si="362"/>
        <v/>
      </c>
      <c r="JK95" s="16">
        <v>509500</v>
      </c>
      <c r="JL95" s="17">
        <f t="shared" si="363"/>
        <v>-0.63826366559485526</v>
      </c>
      <c r="JM95" s="49">
        <v>0</v>
      </c>
      <c r="JN95" s="17" t="str">
        <f t="shared" si="364"/>
        <v/>
      </c>
      <c r="JO95" s="16">
        <v>382500</v>
      </c>
      <c r="JP95" s="17">
        <f t="shared" si="365"/>
        <v>-0.22990353697749197</v>
      </c>
      <c r="JQ95" s="16">
        <v>0</v>
      </c>
      <c r="JR95" s="17" t="str">
        <f t="shared" si="366"/>
        <v/>
      </c>
      <c r="JS95" s="16">
        <v>515100</v>
      </c>
      <c r="JT95" s="17">
        <f t="shared" si="367"/>
        <v>-0.65627009646302248</v>
      </c>
      <c r="JU95" s="49">
        <v>459000</v>
      </c>
      <c r="JV95" s="17">
        <f t="shared" si="368"/>
        <v>-0.47588424437299037</v>
      </c>
    </row>
    <row r="96" spans="2:282" ht="16.5">
      <c r="B96" s="8"/>
      <c r="C96" s="8"/>
      <c r="D96" s="9"/>
      <c r="E96"/>
      <c r="F96"/>
      <c r="G96"/>
      <c r="H96"/>
      <c r="I96"/>
      <c r="J96"/>
      <c r="K96" s="1"/>
      <c r="M96"/>
      <c r="N96"/>
      <c r="O96"/>
      <c r="P96"/>
      <c r="Q96"/>
      <c r="R96"/>
      <c r="S96"/>
      <c r="T96"/>
      <c r="U96" s="1"/>
      <c r="W96"/>
      <c r="X96"/>
      <c r="Y96"/>
      <c r="Z96"/>
      <c r="AA96"/>
      <c r="AB96"/>
      <c r="AC96" s="1"/>
      <c r="AE96"/>
      <c r="AF96"/>
      <c r="AG96"/>
      <c r="AH96"/>
      <c r="AI96"/>
      <c r="AJ96"/>
      <c r="AK96"/>
      <c r="AL96"/>
      <c r="AM96" s="1"/>
      <c r="AO96"/>
      <c r="AP96"/>
      <c r="AQ96"/>
      <c r="AR96"/>
      <c r="AS96"/>
      <c r="AT96"/>
      <c r="AU96"/>
      <c r="AV96"/>
      <c r="AW96"/>
      <c r="AX96"/>
      <c r="AY96"/>
      <c r="AZ96"/>
      <c r="BA96"/>
      <c r="BB96"/>
      <c r="BC96"/>
      <c r="BD96"/>
      <c r="BE96"/>
      <c r="BF96"/>
      <c r="BG96"/>
      <c r="BH96"/>
      <c r="BI96"/>
      <c r="BJ96"/>
      <c r="BK96"/>
      <c r="BL96"/>
      <c r="BM96" s="1"/>
      <c r="BO96"/>
      <c r="BP96"/>
      <c r="BQ96"/>
      <c r="BR96"/>
      <c r="BS96"/>
      <c r="BT96"/>
      <c r="BU96"/>
      <c r="BV96"/>
      <c r="BW96"/>
      <c r="BX96"/>
      <c r="BY96"/>
      <c r="BZ96"/>
      <c r="CA96"/>
      <c r="CB96"/>
      <c r="CC96" s="1"/>
      <c r="CE96"/>
      <c r="CF96"/>
      <c r="CG96"/>
      <c r="CH96"/>
      <c r="CI96"/>
      <c r="CJ96"/>
      <c r="CK96"/>
      <c r="CL96"/>
      <c r="CM96"/>
      <c r="CN96"/>
      <c r="CO96"/>
      <c r="CP96"/>
      <c r="CQ96"/>
      <c r="CR96"/>
      <c r="CS96"/>
      <c r="CT96"/>
      <c r="CU96"/>
      <c r="CV96"/>
      <c r="CW96"/>
      <c r="CX96"/>
      <c r="CY96"/>
      <c r="CZ96"/>
      <c r="DA96"/>
      <c r="DB96"/>
      <c r="DC96"/>
      <c r="DD96"/>
      <c r="DE96"/>
      <c r="DF96"/>
      <c r="DG96" s="1"/>
      <c r="DI96"/>
      <c r="DJ96"/>
      <c r="DK96"/>
      <c r="DL96"/>
      <c r="DM96"/>
      <c r="DN96"/>
      <c r="DO96" s="1"/>
      <c r="DQ96"/>
      <c r="DR96"/>
      <c r="DS96"/>
      <c r="DT96"/>
      <c r="DU96"/>
      <c r="DV96"/>
      <c r="DW96"/>
      <c r="DX96"/>
      <c r="DY96" s="1"/>
      <c r="EA96"/>
      <c r="EB96"/>
      <c r="EC96"/>
      <c r="ED96"/>
      <c r="EE96"/>
      <c r="EF96"/>
      <c r="EG96"/>
      <c r="EH96"/>
      <c r="EI96"/>
      <c r="EJ96"/>
      <c r="EK96"/>
      <c r="EL96"/>
      <c r="EM96"/>
      <c r="EN96"/>
      <c r="EO96"/>
      <c r="EP96"/>
      <c r="EQ96"/>
      <c r="ER96"/>
      <c r="ES96"/>
      <c r="ET96"/>
      <c r="EU96"/>
      <c r="EV96"/>
      <c r="EW96" s="1"/>
      <c r="EY96"/>
      <c r="EZ96"/>
      <c r="FA96"/>
      <c r="FB96"/>
      <c r="FC96"/>
      <c r="FD96"/>
      <c r="FE96"/>
      <c r="FF96"/>
      <c r="FG96"/>
      <c r="FH96"/>
      <c r="FI96"/>
      <c r="FJ96"/>
      <c r="FK96"/>
      <c r="FL96"/>
      <c r="FM96"/>
      <c r="FN96"/>
      <c r="FO96"/>
      <c r="FP96"/>
      <c r="FQ96"/>
      <c r="FR96"/>
      <c r="FS96"/>
      <c r="FT96"/>
      <c r="FU96"/>
      <c r="FV96"/>
      <c r="FW96"/>
      <c r="FX96"/>
      <c r="FY96"/>
      <c r="FZ96"/>
      <c r="GA96" s="1"/>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s="1"/>
      <c r="IQ96"/>
      <c r="IR96"/>
      <c r="IS96"/>
      <c r="IT96"/>
      <c r="IU96"/>
      <c r="IV96"/>
      <c r="IW96"/>
      <c r="IX96"/>
      <c r="IY96" s="1"/>
      <c r="JA96"/>
      <c r="JB96"/>
      <c r="JC96"/>
      <c r="JD96"/>
      <c r="JE96"/>
      <c r="JF96"/>
      <c r="JG96"/>
      <c r="JH96"/>
      <c r="JI96" s="1"/>
      <c r="JK96"/>
      <c r="JL96"/>
      <c r="JM96"/>
      <c r="JN96"/>
      <c r="JO96"/>
      <c r="JP96"/>
      <c r="JQ96"/>
      <c r="JR96"/>
      <c r="JS96"/>
      <c r="JT96"/>
      <c r="JU96"/>
      <c r="JV96"/>
    </row>
    <row r="97" spans="2:282" ht="16.5">
      <c r="B97" s="8"/>
      <c r="C97" s="8"/>
      <c r="D97" s="9"/>
      <c r="E97"/>
      <c r="F97"/>
      <c r="G97"/>
      <c r="H97"/>
      <c r="I97"/>
      <c r="J97"/>
      <c r="M97"/>
      <c r="N97"/>
      <c r="O97"/>
      <c r="P97"/>
      <c r="Q97"/>
      <c r="R97"/>
      <c r="S97"/>
      <c r="T97"/>
      <c r="W97"/>
      <c r="X97"/>
      <c r="Y97"/>
      <c r="Z97"/>
      <c r="AA97"/>
      <c r="AB97"/>
      <c r="AE97"/>
      <c r="AF97"/>
      <c r="AG97"/>
      <c r="AH97"/>
      <c r="AI97"/>
      <c r="AJ97"/>
      <c r="AK97"/>
      <c r="AL97"/>
      <c r="AO97"/>
      <c r="AP97"/>
      <c r="AQ97"/>
      <c r="AR97"/>
      <c r="AS97"/>
      <c r="AT97"/>
      <c r="AU97"/>
      <c r="AV97"/>
      <c r="AW97"/>
      <c r="AX97"/>
      <c r="AY97"/>
      <c r="AZ97"/>
      <c r="BA97"/>
      <c r="BB97"/>
      <c r="BC97"/>
      <c r="BD97"/>
      <c r="BE97"/>
      <c r="BF97"/>
      <c r="BG97"/>
      <c r="BH97"/>
      <c r="BI97"/>
      <c r="BJ97"/>
      <c r="BK97"/>
      <c r="BL97"/>
      <c r="BO97"/>
      <c r="BP97"/>
      <c r="BQ97"/>
      <c r="BR97"/>
      <c r="BS97"/>
      <c r="BT97"/>
      <c r="BU97"/>
      <c r="BV97"/>
      <c r="BW97"/>
      <c r="BX97"/>
      <c r="BY97"/>
      <c r="BZ97"/>
      <c r="CA97"/>
      <c r="CB97"/>
      <c r="CE97"/>
      <c r="CF97"/>
      <c r="CG97"/>
      <c r="CH97"/>
      <c r="CI97"/>
      <c r="CJ97"/>
      <c r="CK97"/>
      <c r="CL97"/>
      <c r="CM97"/>
      <c r="CN97"/>
      <c r="CO97"/>
      <c r="CP97"/>
      <c r="CQ97"/>
      <c r="CR97"/>
      <c r="CS97"/>
      <c r="CT97"/>
      <c r="CU97"/>
      <c r="CV97"/>
      <c r="CW97"/>
      <c r="CX97"/>
      <c r="CY97"/>
      <c r="CZ97"/>
      <c r="DA97"/>
      <c r="DB97"/>
      <c r="DC97"/>
      <c r="DD97"/>
      <c r="DE97"/>
      <c r="DF97"/>
      <c r="DI97"/>
      <c r="DJ97"/>
      <c r="DK97"/>
      <c r="DL97"/>
      <c r="DM97"/>
      <c r="DN97"/>
      <c r="DQ97"/>
      <c r="DR97"/>
      <c r="DS97"/>
      <c r="DT97"/>
      <c r="DU97"/>
      <c r="DV97"/>
      <c r="DW97"/>
      <c r="DX97"/>
      <c r="EA97"/>
      <c r="EB97"/>
      <c r="EC97"/>
      <c r="ED97"/>
      <c r="EE97"/>
      <c r="EF97"/>
      <c r="EG97"/>
      <c r="EH97"/>
      <c r="EI97"/>
      <c r="EJ97"/>
      <c r="EK97"/>
      <c r="EL97"/>
      <c r="EM97"/>
      <c r="EN97"/>
      <c r="EO97"/>
      <c r="EP97"/>
      <c r="EQ97"/>
      <c r="ER97"/>
      <c r="ES97"/>
      <c r="ET97"/>
      <c r="EU97"/>
      <c r="EV97"/>
      <c r="EY97"/>
      <c r="EZ97"/>
      <c r="FA97"/>
      <c r="FB97"/>
      <c r="FC97"/>
      <c r="FD97"/>
      <c r="FE97"/>
      <c r="FF97"/>
      <c r="FG97"/>
      <c r="FH97"/>
      <c r="FI97"/>
      <c r="FJ97"/>
      <c r="FK97"/>
      <c r="FL97"/>
      <c r="FM97"/>
      <c r="FN97"/>
      <c r="FO97"/>
      <c r="FP97"/>
      <c r="FQ97"/>
      <c r="FR97"/>
      <c r="FS97"/>
      <c r="FT97"/>
      <c r="FU97"/>
      <c r="FV97"/>
      <c r="FW97"/>
      <c r="FX97"/>
      <c r="FY97"/>
      <c r="FZ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Q97"/>
      <c r="IR97"/>
      <c r="IS97"/>
      <c r="IT97"/>
      <c r="IU97"/>
      <c r="IV97"/>
      <c r="IW97"/>
      <c r="IX97"/>
      <c r="JA97"/>
      <c r="JB97"/>
      <c r="JC97"/>
      <c r="JD97"/>
      <c r="JE97"/>
      <c r="JF97"/>
      <c r="JG97"/>
      <c r="JH97"/>
      <c r="JK97"/>
      <c r="JL97"/>
      <c r="JM97"/>
      <c r="JN97"/>
      <c r="JO97"/>
      <c r="JP97"/>
      <c r="JQ97"/>
      <c r="JR97"/>
      <c r="JS97"/>
      <c r="JT97"/>
      <c r="JU97"/>
      <c r="JV97"/>
    </row>
    <row r="98" spans="2:282" ht="16.5">
      <c r="B98" s="8"/>
      <c r="C98" s="8"/>
      <c r="D98" s="9"/>
      <c r="E98"/>
      <c r="F98"/>
      <c r="G98"/>
      <c r="H98"/>
      <c r="I98"/>
      <c r="J98"/>
      <c r="M98"/>
      <c r="N98"/>
      <c r="O98"/>
      <c r="P98"/>
      <c r="Q98"/>
      <c r="R98"/>
      <c r="S98"/>
      <c r="T98"/>
      <c r="W98"/>
      <c r="X98"/>
      <c r="Y98"/>
      <c r="Z98"/>
      <c r="AA98"/>
      <c r="AB98"/>
      <c r="AE98"/>
      <c r="AF98"/>
      <c r="AG98"/>
      <c r="AH98"/>
      <c r="AI98"/>
      <c r="AJ98"/>
      <c r="AK98"/>
      <c r="AL98"/>
      <c r="AO98"/>
      <c r="AP98"/>
      <c r="AQ98"/>
      <c r="AR98"/>
      <c r="AS98"/>
      <c r="AT98"/>
      <c r="AU98"/>
      <c r="AV98"/>
      <c r="AW98"/>
      <c r="AX98"/>
      <c r="AY98"/>
      <c r="AZ98"/>
      <c r="BA98"/>
      <c r="BB98"/>
      <c r="BC98"/>
      <c r="BD98"/>
      <c r="BE98"/>
      <c r="BF98"/>
      <c r="BG98"/>
      <c r="BH98"/>
      <c r="BI98"/>
      <c r="BJ98"/>
      <c r="BK98"/>
      <c r="BL98"/>
      <c r="BO98"/>
      <c r="BP98"/>
      <c r="BQ98"/>
      <c r="BR98"/>
      <c r="BS98"/>
      <c r="BT98"/>
      <c r="BU98"/>
      <c r="BV98"/>
      <c r="BW98"/>
      <c r="BX98"/>
      <c r="BY98"/>
      <c r="BZ98"/>
      <c r="CA98"/>
      <c r="CB98"/>
      <c r="CE98"/>
      <c r="CF98"/>
      <c r="CG98"/>
      <c r="CH98"/>
      <c r="CI98"/>
      <c r="CJ98"/>
      <c r="CK98"/>
      <c r="CL98"/>
      <c r="CM98"/>
      <c r="CN98"/>
      <c r="CO98"/>
      <c r="CP98"/>
      <c r="CQ98"/>
      <c r="CR98"/>
      <c r="CS98"/>
      <c r="CT98"/>
      <c r="CU98"/>
      <c r="CV98"/>
      <c r="CW98"/>
      <c r="CX98"/>
      <c r="CY98"/>
      <c r="CZ98"/>
      <c r="DA98"/>
      <c r="DB98"/>
      <c r="DC98"/>
      <c r="DD98"/>
      <c r="DE98"/>
      <c r="DF98"/>
      <c r="DI98"/>
      <c r="DJ98"/>
      <c r="DK98"/>
      <c r="DL98"/>
      <c r="DM98"/>
      <c r="DN98"/>
      <c r="DQ98"/>
      <c r="DR98"/>
      <c r="DS98"/>
      <c r="DT98"/>
      <c r="DU98"/>
      <c r="DV98"/>
      <c r="DW98"/>
      <c r="DX98"/>
      <c r="EA98"/>
      <c r="EB98"/>
      <c r="EC98"/>
      <c r="ED98"/>
      <c r="EE98"/>
      <c r="EF98"/>
      <c r="EG98"/>
      <c r="EH98"/>
      <c r="EI98"/>
      <c r="EJ98"/>
      <c r="EK98"/>
      <c r="EL98"/>
      <c r="EM98"/>
      <c r="EN98"/>
      <c r="EO98"/>
      <c r="EP98"/>
      <c r="EQ98"/>
      <c r="ER98"/>
      <c r="ES98"/>
      <c r="ET98"/>
      <c r="EU98"/>
      <c r="EV98"/>
      <c r="EY98"/>
      <c r="EZ98"/>
      <c r="FA98"/>
      <c r="FB98"/>
      <c r="FC98"/>
      <c r="FD98"/>
      <c r="FE98"/>
      <c r="FF98"/>
      <c r="FG98"/>
      <c r="FH98"/>
      <c r="FI98"/>
      <c r="FJ98"/>
      <c r="FK98"/>
      <c r="FL98"/>
      <c r="FM98"/>
      <c r="FN98"/>
      <c r="FO98"/>
      <c r="FP98"/>
      <c r="FQ98"/>
      <c r="FR98"/>
      <c r="FS98"/>
      <c r="FT98"/>
      <c r="FU98"/>
      <c r="FV98"/>
      <c r="FW98"/>
      <c r="FX98"/>
      <c r="FY98"/>
      <c r="FZ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Q98"/>
      <c r="IR98"/>
      <c r="IS98"/>
      <c r="IT98"/>
      <c r="IU98"/>
      <c r="IV98"/>
      <c r="IW98"/>
      <c r="IX98"/>
      <c r="JA98"/>
      <c r="JB98"/>
      <c r="JC98"/>
      <c r="JD98"/>
      <c r="JE98"/>
      <c r="JF98"/>
      <c r="JG98"/>
      <c r="JH98"/>
      <c r="JK98"/>
      <c r="JL98"/>
      <c r="JM98"/>
      <c r="JN98"/>
      <c r="JO98"/>
      <c r="JP98"/>
      <c r="JQ98"/>
      <c r="JR98"/>
      <c r="JS98"/>
      <c r="JT98"/>
      <c r="JU98"/>
      <c r="JV98"/>
    </row>
    <row r="99" spans="2:282" ht="16.5">
      <c r="B99" s="8"/>
      <c r="C99" s="8"/>
      <c r="D99" s="9"/>
      <c r="E99"/>
      <c r="F99"/>
      <c r="G99"/>
      <c r="H99"/>
      <c r="I99"/>
      <c r="J99"/>
      <c r="M99"/>
      <c r="N99"/>
      <c r="O99"/>
      <c r="P99"/>
      <c r="Q99"/>
      <c r="R99"/>
      <c r="S99"/>
      <c r="T99"/>
      <c r="W99"/>
      <c r="X99"/>
      <c r="Y99"/>
      <c r="Z99"/>
      <c r="AA99"/>
      <c r="AB99"/>
      <c r="AE99"/>
      <c r="AF99"/>
      <c r="AG99"/>
      <c r="AH99"/>
      <c r="AI99"/>
      <c r="AJ99"/>
      <c r="AK99"/>
      <c r="AL99"/>
      <c r="AO99"/>
      <c r="AP99"/>
      <c r="AQ99"/>
      <c r="AR99"/>
      <c r="AS99"/>
      <c r="AT99"/>
      <c r="AU99"/>
      <c r="AV99"/>
      <c r="AW99"/>
      <c r="AX99"/>
      <c r="AY99"/>
      <c r="AZ99"/>
      <c r="BA99"/>
      <c r="BB99"/>
      <c r="BC99"/>
      <c r="BD99"/>
      <c r="BE99"/>
      <c r="BF99"/>
      <c r="BG99"/>
      <c r="BH99"/>
      <c r="BI99"/>
      <c r="BJ99"/>
      <c r="BK99"/>
      <c r="BL99"/>
      <c r="BO99"/>
      <c r="BP99"/>
      <c r="BQ99"/>
      <c r="BR99"/>
      <c r="BS99"/>
      <c r="BT99"/>
      <c r="BU99"/>
      <c r="BV99"/>
      <c r="BW99"/>
      <c r="BX99"/>
      <c r="BY99"/>
      <c r="BZ99"/>
      <c r="CA99"/>
      <c r="CB99"/>
      <c r="CE99"/>
      <c r="CF99"/>
      <c r="CG99"/>
      <c r="CH99"/>
      <c r="CI99"/>
      <c r="CJ99"/>
      <c r="CK99"/>
      <c r="CL99"/>
      <c r="CM99"/>
      <c r="CN99"/>
      <c r="CO99"/>
      <c r="CP99"/>
      <c r="CQ99"/>
      <c r="CR99"/>
      <c r="CS99"/>
      <c r="CT99"/>
      <c r="CU99"/>
      <c r="CV99"/>
      <c r="CW99"/>
      <c r="CX99"/>
      <c r="CY99"/>
      <c r="CZ99"/>
      <c r="DA99"/>
      <c r="DB99"/>
      <c r="DC99"/>
      <c r="DD99"/>
      <c r="DE99"/>
      <c r="DF99"/>
      <c r="DI99"/>
      <c r="DJ99"/>
      <c r="DK99"/>
      <c r="DL99"/>
      <c r="DM99"/>
      <c r="DN99"/>
      <c r="DQ99"/>
      <c r="DR99"/>
      <c r="DS99"/>
      <c r="DT99"/>
      <c r="DU99"/>
      <c r="DV99"/>
      <c r="DW99"/>
      <c r="DX99"/>
      <c r="EA99"/>
      <c r="EB99"/>
      <c r="EC99"/>
      <c r="ED99"/>
      <c r="EE99"/>
      <c r="EF99"/>
      <c r="EG99"/>
      <c r="EH99"/>
      <c r="EI99"/>
      <c r="EJ99"/>
      <c r="EK99"/>
      <c r="EL99"/>
      <c r="EM99"/>
      <c r="EN99"/>
      <c r="EO99"/>
      <c r="EP99"/>
      <c r="EQ99"/>
      <c r="ER99"/>
      <c r="ES99"/>
      <c r="ET99"/>
      <c r="EU99"/>
      <c r="EV99"/>
      <c r="EY99"/>
      <c r="EZ99"/>
      <c r="FA99"/>
      <c r="FB99"/>
      <c r="FC99"/>
      <c r="FD99"/>
      <c r="FE99"/>
      <c r="FF99"/>
      <c r="FG99"/>
      <c r="FH99"/>
      <c r="FI99"/>
      <c r="FJ99"/>
      <c r="FK99"/>
      <c r="FL99"/>
      <c r="FM99"/>
      <c r="FN99"/>
      <c r="FO99"/>
      <c r="FP99"/>
      <c r="FQ99"/>
      <c r="FR99"/>
      <c r="FS99"/>
      <c r="FT99"/>
      <c r="FU99"/>
      <c r="FV99"/>
      <c r="FW99"/>
      <c r="FX99"/>
      <c r="FY99"/>
      <c r="FZ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Q99"/>
      <c r="IR99"/>
      <c r="IS99"/>
      <c r="IT99"/>
      <c r="IU99"/>
      <c r="IV99"/>
      <c r="IW99"/>
      <c r="IX99"/>
      <c r="JA99"/>
      <c r="JB99"/>
      <c r="JC99"/>
      <c r="JD99"/>
      <c r="JE99"/>
      <c r="JF99"/>
      <c r="JG99"/>
      <c r="JH99"/>
      <c r="JK99"/>
      <c r="JL99"/>
      <c r="JM99"/>
      <c r="JN99"/>
      <c r="JO99"/>
      <c r="JP99"/>
      <c r="JQ99"/>
      <c r="JR99"/>
      <c r="JS99"/>
      <c r="JT99"/>
      <c r="JU99"/>
      <c r="JV99"/>
    </row>
    <row r="100" spans="2:282" ht="16.5">
      <c r="B100" s="8"/>
      <c r="C100" s="8"/>
      <c r="D100" s="9"/>
      <c r="E100"/>
      <c r="F100"/>
      <c r="G100"/>
      <c r="H100"/>
      <c r="I100"/>
      <c r="J100"/>
      <c r="M100"/>
      <c r="N100"/>
      <c r="O100"/>
      <c r="P100"/>
      <c r="Q100"/>
      <c r="R100"/>
      <c r="S100"/>
      <c r="T100"/>
      <c r="W100"/>
      <c r="X100"/>
      <c r="Y100"/>
      <c r="Z100"/>
      <c r="AA100"/>
      <c r="AB100"/>
      <c r="AE100"/>
      <c r="AF100"/>
      <c r="AG100"/>
      <c r="AH100"/>
      <c r="AI100"/>
      <c r="AJ100"/>
      <c r="AK100"/>
      <c r="AL100"/>
      <c r="AO100"/>
      <c r="AP100"/>
      <c r="AQ100"/>
      <c r="AR100"/>
      <c r="AS100"/>
      <c r="AT100"/>
      <c r="AU100"/>
      <c r="AV100"/>
      <c r="AW100"/>
      <c r="AX100"/>
      <c r="AY100"/>
      <c r="AZ100"/>
      <c r="BA100"/>
      <c r="BB100"/>
      <c r="BC100"/>
      <c r="BD100"/>
      <c r="BE100"/>
      <c r="BF100"/>
      <c r="BG100"/>
      <c r="BH100"/>
      <c r="BI100"/>
      <c r="BJ100"/>
      <c r="BK100"/>
      <c r="BL100"/>
      <c r="BO100"/>
      <c r="BP100"/>
      <c r="BQ100"/>
      <c r="BR100"/>
      <c r="BS100"/>
      <c r="BT100"/>
      <c r="BU100"/>
      <c r="BV100"/>
      <c r="BW100"/>
      <c r="BX100"/>
      <c r="BY100"/>
      <c r="BZ100"/>
      <c r="CA100"/>
      <c r="CB100"/>
      <c r="CE100"/>
      <c r="CF100"/>
      <c r="CG100"/>
      <c r="CH100"/>
      <c r="CI100"/>
      <c r="CJ100"/>
      <c r="CK100"/>
      <c r="CL100"/>
      <c r="CM100"/>
      <c r="CN100"/>
      <c r="CO100"/>
      <c r="CP100"/>
      <c r="CQ100"/>
      <c r="CR100"/>
      <c r="CS100"/>
      <c r="CT100"/>
      <c r="CU100"/>
      <c r="CV100"/>
      <c r="CW100"/>
      <c r="CX100"/>
      <c r="CY100"/>
      <c r="CZ100"/>
      <c r="DA100"/>
      <c r="DB100"/>
      <c r="DC100"/>
      <c r="DD100"/>
      <c r="DE100"/>
      <c r="DF100"/>
      <c r="DI100"/>
      <c r="DJ100"/>
      <c r="DK100"/>
      <c r="DL100"/>
      <c r="DM100"/>
      <c r="DN100"/>
      <c r="DQ100"/>
      <c r="DR100"/>
      <c r="DS100"/>
      <c r="DT100"/>
      <c r="DU100"/>
      <c r="DV100"/>
      <c r="DW100"/>
      <c r="DX100"/>
      <c r="EA100"/>
      <c r="EB100"/>
      <c r="EC100"/>
      <c r="ED100"/>
      <c r="EE100"/>
      <c r="EF100"/>
      <c r="EG100"/>
      <c r="EH100"/>
      <c r="EI100"/>
      <c r="EJ100"/>
      <c r="EK100"/>
      <c r="EL100"/>
      <c r="EM100"/>
      <c r="EN100"/>
      <c r="EO100"/>
      <c r="EP100"/>
      <c r="EQ100"/>
      <c r="ER100"/>
      <c r="ES100"/>
      <c r="ET100"/>
      <c r="EU100"/>
      <c r="EV100"/>
      <c r="EY100"/>
      <c r="EZ100"/>
      <c r="FA100"/>
      <c r="FB100"/>
      <c r="FC100"/>
      <c r="FD100"/>
      <c r="FE100"/>
      <c r="FF100"/>
      <c r="FG100"/>
      <c r="FH100"/>
      <c r="FI100"/>
      <c r="FJ100"/>
      <c r="FK100"/>
      <c r="FL100"/>
      <c r="FM100"/>
      <c r="FN100"/>
      <c r="FO100"/>
      <c r="FP100"/>
      <c r="FQ100"/>
      <c r="FR100"/>
      <c r="FS100"/>
      <c r="FT100"/>
      <c r="FU100"/>
      <c r="FV100"/>
      <c r="FW100"/>
      <c r="FX100"/>
      <c r="FY100"/>
      <c r="FZ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Q100"/>
      <c r="IR100"/>
      <c r="IS100"/>
      <c r="IT100"/>
      <c r="IU100"/>
      <c r="IV100"/>
      <c r="IW100"/>
      <c r="IX100"/>
      <c r="JA100"/>
      <c r="JB100"/>
      <c r="JC100"/>
      <c r="JD100"/>
      <c r="JE100"/>
      <c r="JF100"/>
      <c r="JG100"/>
      <c r="JH100"/>
      <c r="JK100"/>
      <c r="JL100"/>
      <c r="JM100"/>
      <c r="JN100"/>
      <c r="JO100"/>
      <c r="JP100"/>
      <c r="JQ100"/>
      <c r="JR100"/>
      <c r="JS100"/>
      <c r="JT100"/>
      <c r="JU100"/>
      <c r="JV100"/>
    </row>
    <row r="101" spans="2:282" ht="16.5">
      <c r="B101" s="8"/>
      <c r="C101" s="8"/>
      <c r="D101" s="9"/>
      <c r="E101"/>
      <c r="F101"/>
      <c r="G101"/>
      <c r="H101"/>
      <c r="I101"/>
      <c r="J101"/>
      <c r="M101"/>
      <c r="N101"/>
      <c r="O101"/>
      <c r="P101"/>
      <c r="Q101"/>
      <c r="R101"/>
      <c r="S101"/>
      <c r="T101"/>
      <c r="W101"/>
      <c r="X101"/>
      <c r="Y101"/>
      <c r="Z101"/>
      <c r="AA101"/>
      <c r="AB101"/>
      <c r="AE101"/>
      <c r="AF101"/>
      <c r="AG101"/>
      <c r="AH101"/>
      <c r="AI101"/>
      <c r="AJ101"/>
      <c r="AK101"/>
      <c r="AL101"/>
      <c r="AO101"/>
      <c r="AP101"/>
      <c r="AQ101"/>
      <c r="AR101"/>
      <c r="AS101"/>
      <c r="AT101"/>
      <c r="AU101"/>
      <c r="AV101"/>
      <c r="AW101"/>
      <c r="AX101"/>
      <c r="AY101"/>
      <c r="AZ101"/>
      <c r="BA101"/>
      <c r="BB101"/>
      <c r="BC101"/>
      <c r="BD101"/>
      <c r="BE101"/>
      <c r="BF101"/>
      <c r="BG101"/>
      <c r="BH101"/>
      <c r="BI101"/>
      <c r="BJ101"/>
      <c r="BK101"/>
      <c r="BL101"/>
      <c r="BO101"/>
      <c r="BP101"/>
      <c r="BQ101"/>
      <c r="BR101"/>
      <c r="BS101"/>
      <c r="BT101"/>
      <c r="BU101"/>
      <c r="BV101"/>
      <c r="BW101"/>
      <c r="BX101"/>
      <c r="BY101"/>
      <c r="BZ101"/>
      <c r="CA101"/>
      <c r="CB101"/>
      <c r="CE101"/>
      <c r="CF101"/>
      <c r="CG101"/>
      <c r="CH101"/>
      <c r="CI101"/>
      <c r="CJ101"/>
      <c r="CK101"/>
      <c r="CL101"/>
      <c r="CM101"/>
      <c r="CN101"/>
      <c r="CO101"/>
      <c r="CP101"/>
      <c r="CQ101"/>
      <c r="CR101"/>
      <c r="CS101"/>
      <c r="CT101"/>
      <c r="CU101"/>
      <c r="CV101"/>
      <c r="CW101"/>
      <c r="CX101"/>
      <c r="CY101"/>
      <c r="CZ101"/>
      <c r="DA101"/>
      <c r="DB101"/>
      <c r="DC101"/>
      <c r="DD101"/>
      <c r="DE101"/>
      <c r="DF101"/>
      <c r="DI101"/>
      <c r="DJ101"/>
      <c r="DK101"/>
      <c r="DL101"/>
      <c r="DM101"/>
      <c r="DN101"/>
      <c r="DQ101"/>
      <c r="DR101"/>
      <c r="DS101"/>
      <c r="DT101"/>
      <c r="DU101"/>
      <c r="DV101"/>
      <c r="DW101"/>
      <c r="DX101"/>
      <c r="EA101"/>
      <c r="EB101"/>
      <c r="EC101"/>
      <c r="ED101"/>
      <c r="EE101"/>
      <c r="EF101"/>
      <c r="EG101"/>
      <c r="EH101"/>
      <c r="EI101"/>
      <c r="EJ101"/>
      <c r="EK101"/>
      <c r="EL101"/>
      <c r="EM101"/>
      <c r="EN101"/>
      <c r="EO101"/>
      <c r="EP101"/>
      <c r="EQ101"/>
      <c r="ER101"/>
      <c r="ES101"/>
      <c r="ET101"/>
      <c r="EU101"/>
      <c r="EV101"/>
      <c r="EY101"/>
      <c r="EZ101"/>
      <c r="FA101"/>
      <c r="FB101"/>
      <c r="FC101"/>
      <c r="FD101"/>
      <c r="FE101"/>
      <c r="FF101"/>
      <c r="FG101"/>
      <c r="FH101"/>
      <c r="FI101"/>
      <c r="FJ101"/>
      <c r="FK101"/>
      <c r="FL101"/>
      <c r="FM101"/>
      <c r="FN101"/>
      <c r="FO101"/>
      <c r="FP101"/>
      <c r="FQ101"/>
      <c r="FR101"/>
      <c r="FS101"/>
      <c r="FT101"/>
      <c r="FU101"/>
      <c r="FV101"/>
      <c r="FW101"/>
      <c r="FX101"/>
      <c r="FY101"/>
      <c r="FZ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Q101"/>
      <c r="IR101"/>
      <c r="IS101"/>
      <c r="IT101"/>
      <c r="IU101"/>
      <c r="IV101"/>
      <c r="IW101"/>
      <c r="IX101"/>
      <c r="JA101"/>
      <c r="JB101"/>
      <c r="JC101"/>
      <c r="JD101"/>
      <c r="JE101"/>
      <c r="JF101"/>
      <c r="JG101"/>
      <c r="JH101"/>
      <c r="JK101"/>
      <c r="JL101"/>
      <c r="JM101"/>
      <c r="JN101"/>
      <c r="JO101"/>
      <c r="JP101"/>
      <c r="JQ101"/>
      <c r="JR101"/>
      <c r="JS101"/>
      <c r="JT101"/>
      <c r="JU101"/>
      <c r="JV101"/>
    </row>
    <row r="102" spans="2:282" ht="16.5">
      <c r="B102" s="8"/>
      <c r="C102" s="8"/>
      <c r="D102" s="9"/>
      <c r="E102"/>
      <c r="F102"/>
      <c r="G102"/>
      <c r="H102"/>
      <c r="I102"/>
      <c r="J102"/>
      <c r="M102"/>
      <c r="N102"/>
      <c r="O102"/>
      <c r="P102"/>
      <c r="Q102"/>
      <c r="R102"/>
      <c r="S102"/>
      <c r="T102"/>
      <c r="W102"/>
      <c r="X102"/>
      <c r="Y102"/>
      <c r="Z102"/>
      <c r="AA102"/>
      <c r="AB102"/>
      <c r="AE102"/>
      <c r="AF102"/>
      <c r="AG102"/>
      <c r="AH102"/>
      <c r="AI102"/>
      <c r="AJ102"/>
      <c r="AK102"/>
      <c r="AL102"/>
      <c r="AO102"/>
      <c r="AP102"/>
      <c r="AQ102"/>
      <c r="AR102"/>
      <c r="AS102"/>
      <c r="AT102"/>
      <c r="AU102"/>
      <c r="AV102"/>
      <c r="AW102"/>
      <c r="AX102"/>
      <c r="AY102"/>
      <c r="AZ102"/>
      <c r="BA102"/>
      <c r="BB102"/>
      <c r="BC102"/>
      <c r="BD102"/>
      <c r="BE102"/>
      <c r="BF102"/>
      <c r="BG102"/>
      <c r="BH102"/>
      <c r="BI102"/>
      <c r="BJ102"/>
      <c r="BK102"/>
      <c r="BL102"/>
      <c r="BO102"/>
      <c r="BP102"/>
      <c r="BQ102"/>
      <c r="BR102"/>
      <c r="BS102"/>
      <c r="BT102"/>
      <c r="BU102"/>
      <c r="BV102"/>
      <c r="BW102"/>
      <c r="BX102"/>
      <c r="BY102"/>
      <c r="BZ102"/>
      <c r="CA102"/>
      <c r="CB102"/>
      <c r="CE102"/>
      <c r="CF102"/>
      <c r="CG102"/>
      <c r="CH102"/>
      <c r="CI102"/>
      <c r="CJ102"/>
      <c r="CK102"/>
      <c r="CL102"/>
      <c r="CM102"/>
      <c r="CN102"/>
      <c r="CO102"/>
      <c r="CP102"/>
      <c r="CQ102"/>
      <c r="CR102"/>
      <c r="CS102"/>
      <c r="CT102"/>
      <c r="CU102"/>
      <c r="CV102"/>
      <c r="CW102"/>
      <c r="CX102"/>
      <c r="CY102"/>
      <c r="CZ102"/>
      <c r="DA102"/>
      <c r="DB102"/>
      <c r="DC102"/>
      <c r="DD102"/>
      <c r="DE102"/>
      <c r="DF102"/>
      <c r="DI102"/>
      <c r="DJ102"/>
      <c r="DK102"/>
      <c r="DL102"/>
      <c r="DM102"/>
      <c r="DN102"/>
      <c r="DQ102"/>
      <c r="DR102"/>
      <c r="DS102"/>
      <c r="DT102"/>
      <c r="DU102"/>
      <c r="DV102"/>
      <c r="DW102"/>
      <c r="DX102"/>
      <c r="EA102"/>
      <c r="EB102"/>
      <c r="EC102"/>
      <c r="ED102"/>
      <c r="EE102"/>
      <c r="EF102"/>
      <c r="EG102"/>
      <c r="EH102"/>
      <c r="EI102"/>
      <c r="EJ102"/>
      <c r="EK102"/>
      <c r="EL102"/>
      <c r="EM102"/>
      <c r="EN102"/>
      <c r="EO102"/>
      <c r="EP102"/>
      <c r="EQ102"/>
      <c r="ER102"/>
      <c r="ES102"/>
      <c r="ET102"/>
      <c r="EU102"/>
      <c r="EV102"/>
      <c r="EY102"/>
      <c r="EZ102"/>
      <c r="FA102"/>
      <c r="FB102"/>
      <c r="FC102"/>
      <c r="FD102"/>
      <c r="FE102"/>
      <c r="FF102"/>
      <c r="FG102"/>
      <c r="FH102"/>
      <c r="FI102"/>
      <c r="FJ102"/>
      <c r="FK102"/>
      <c r="FL102"/>
      <c r="FM102"/>
      <c r="FN102"/>
      <c r="FO102"/>
      <c r="FP102"/>
      <c r="FQ102"/>
      <c r="FR102"/>
      <c r="FS102"/>
      <c r="FT102"/>
      <c r="FU102"/>
      <c r="FV102"/>
      <c r="FW102"/>
      <c r="FX102"/>
      <c r="FY102"/>
      <c r="FZ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Q102"/>
      <c r="IR102"/>
      <c r="IS102"/>
      <c r="IT102"/>
      <c r="IU102"/>
      <c r="IV102"/>
      <c r="IW102"/>
      <c r="IX102"/>
      <c r="JA102"/>
      <c r="JB102"/>
      <c r="JC102"/>
      <c r="JD102"/>
      <c r="JE102"/>
      <c r="JF102"/>
      <c r="JG102"/>
      <c r="JH102"/>
      <c r="JK102"/>
      <c r="JL102"/>
      <c r="JM102"/>
      <c r="JN102"/>
      <c r="JO102"/>
      <c r="JP102"/>
      <c r="JQ102"/>
      <c r="JR102"/>
      <c r="JS102"/>
      <c r="JT102"/>
      <c r="JU102"/>
      <c r="JV102"/>
    </row>
    <row r="103" spans="2:282" ht="16.5">
      <c r="B103" s="8"/>
      <c r="C103" s="8"/>
      <c r="D103" s="9"/>
      <c r="E103"/>
      <c r="F103"/>
      <c r="G103"/>
      <c r="H103"/>
      <c r="I103"/>
      <c r="J103"/>
      <c r="M103"/>
      <c r="N103"/>
      <c r="O103"/>
      <c r="P103"/>
      <c r="Q103"/>
      <c r="R103"/>
      <c r="S103"/>
      <c r="T103"/>
      <c r="W103"/>
      <c r="X103"/>
      <c r="Y103"/>
      <c r="Z103"/>
      <c r="AA103"/>
      <c r="AB103"/>
      <c r="AE103"/>
      <c r="AF103"/>
      <c r="AG103"/>
      <c r="AH103"/>
      <c r="AI103"/>
      <c r="AJ103"/>
      <c r="AK103"/>
      <c r="AL103"/>
      <c r="AO103"/>
      <c r="AP103"/>
      <c r="AQ103"/>
      <c r="AR103"/>
      <c r="AS103"/>
      <c r="AT103"/>
      <c r="AU103"/>
      <c r="AV103"/>
      <c r="AW103"/>
      <c r="AX103"/>
      <c r="AY103"/>
      <c r="AZ103"/>
      <c r="BA103"/>
      <c r="BB103"/>
      <c r="BC103"/>
      <c r="BD103"/>
      <c r="BE103"/>
      <c r="BF103"/>
      <c r="BG103"/>
      <c r="BH103"/>
      <c r="BI103"/>
      <c r="BJ103"/>
      <c r="BK103"/>
      <c r="BL103"/>
      <c r="BO103"/>
      <c r="BP103"/>
      <c r="BQ103"/>
      <c r="BR103"/>
      <c r="BS103"/>
      <c r="BT103"/>
      <c r="BU103"/>
      <c r="BV103"/>
      <c r="BW103"/>
      <c r="BX103"/>
      <c r="BY103"/>
      <c r="BZ103"/>
      <c r="CA103"/>
      <c r="CB103"/>
      <c r="CE103"/>
      <c r="CF103"/>
      <c r="CG103"/>
      <c r="CH103"/>
      <c r="CI103"/>
      <c r="CJ103"/>
      <c r="CK103"/>
      <c r="CL103"/>
      <c r="CM103"/>
      <c r="CN103"/>
      <c r="CO103"/>
      <c r="CP103"/>
      <c r="CQ103"/>
      <c r="CR103"/>
      <c r="CS103"/>
      <c r="CT103"/>
      <c r="CU103"/>
      <c r="CV103"/>
      <c r="CW103"/>
      <c r="CX103"/>
      <c r="CY103"/>
      <c r="CZ103"/>
      <c r="DA103"/>
      <c r="DB103"/>
      <c r="DC103"/>
      <c r="DD103"/>
      <c r="DE103"/>
      <c r="DF103"/>
      <c r="DI103"/>
      <c r="DJ103"/>
      <c r="DK103"/>
      <c r="DL103"/>
      <c r="DM103"/>
      <c r="DN103"/>
      <c r="DQ103"/>
      <c r="DR103"/>
      <c r="DS103"/>
      <c r="DT103"/>
      <c r="DU103"/>
      <c r="DV103"/>
      <c r="DW103"/>
      <c r="DX103"/>
      <c r="EA103"/>
      <c r="EB103"/>
      <c r="EC103"/>
      <c r="ED103"/>
      <c r="EE103"/>
      <c r="EF103"/>
      <c r="EG103"/>
      <c r="EH103"/>
      <c r="EI103"/>
      <c r="EJ103"/>
      <c r="EK103"/>
      <c r="EL103"/>
      <c r="EM103"/>
      <c r="EN103"/>
      <c r="EO103"/>
      <c r="EP103"/>
      <c r="EQ103"/>
      <c r="ER103"/>
      <c r="ES103"/>
      <c r="ET103"/>
      <c r="EU103"/>
      <c r="EV103"/>
      <c r="EY103"/>
      <c r="EZ103"/>
      <c r="FA103"/>
      <c r="FB103"/>
      <c r="FC103"/>
      <c r="FD103"/>
      <c r="FE103"/>
      <c r="FF103"/>
      <c r="FG103"/>
      <c r="FH103"/>
      <c r="FI103"/>
      <c r="FJ103"/>
      <c r="FK103"/>
      <c r="FL103"/>
      <c r="FM103"/>
      <c r="FN103"/>
      <c r="FO103"/>
      <c r="FP103"/>
      <c r="FQ103"/>
      <c r="FR103"/>
      <c r="FS103"/>
      <c r="FT103"/>
      <c r="FU103"/>
      <c r="FV103"/>
      <c r="FW103"/>
      <c r="FX103"/>
      <c r="FY103"/>
      <c r="FZ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Q103"/>
      <c r="IR103"/>
      <c r="IS103"/>
      <c r="IT103"/>
      <c r="IU103"/>
      <c r="IV103"/>
      <c r="IW103"/>
      <c r="IX103"/>
      <c r="JA103"/>
      <c r="JB103"/>
      <c r="JC103"/>
      <c r="JD103"/>
      <c r="JE103"/>
      <c r="JF103"/>
      <c r="JG103"/>
      <c r="JH103"/>
      <c r="JK103"/>
      <c r="JL103"/>
      <c r="JM103"/>
      <c r="JN103"/>
      <c r="JO103"/>
      <c r="JP103"/>
      <c r="JQ103"/>
      <c r="JR103"/>
      <c r="JS103"/>
      <c r="JT103"/>
      <c r="JU103"/>
      <c r="JV103"/>
    </row>
    <row r="104" spans="2:282" ht="16.5">
      <c r="B104" s="8"/>
      <c r="C104" s="8"/>
      <c r="D104" s="9"/>
      <c r="E104"/>
      <c r="F104"/>
      <c r="G104"/>
      <c r="H104"/>
      <c r="I104"/>
      <c r="J104"/>
      <c r="M104"/>
      <c r="N104"/>
      <c r="O104"/>
      <c r="P104"/>
      <c r="Q104"/>
      <c r="R104"/>
      <c r="S104"/>
      <c r="T104"/>
      <c r="W104"/>
      <c r="X104"/>
      <c r="Y104"/>
      <c r="Z104"/>
      <c r="AA104"/>
      <c r="AB104"/>
      <c r="AE104"/>
      <c r="AF104"/>
      <c r="AG104"/>
      <c r="AH104"/>
      <c r="AI104"/>
      <c r="AJ104"/>
      <c r="AK104"/>
      <c r="AL104"/>
      <c r="AO104"/>
      <c r="AP104"/>
      <c r="AQ104"/>
      <c r="AR104"/>
      <c r="AS104"/>
      <c r="AT104"/>
      <c r="AU104"/>
      <c r="AV104"/>
      <c r="AW104"/>
      <c r="AX104"/>
      <c r="AY104"/>
      <c r="AZ104"/>
      <c r="BA104"/>
      <c r="BB104"/>
      <c r="BC104"/>
      <c r="BD104"/>
      <c r="BE104"/>
      <c r="BF104"/>
      <c r="BG104"/>
      <c r="BH104"/>
      <c r="BI104"/>
      <c r="BJ104"/>
      <c r="BK104"/>
      <c r="BL104"/>
      <c r="BO104"/>
      <c r="BP104"/>
      <c r="BQ104"/>
      <c r="BR104"/>
      <c r="BS104"/>
      <c r="BT104"/>
      <c r="BU104"/>
      <c r="BV104"/>
      <c r="BW104"/>
      <c r="BX104"/>
      <c r="BY104"/>
      <c r="BZ104"/>
      <c r="CA104"/>
      <c r="CB104"/>
      <c r="CE104"/>
      <c r="CF104"/>
      <c r="CG104"/>
      <c r="CH104"/>
      <c r="CI104"/>
      <c r="CJ104"/>
      <c r="CK104"/>
      <c r="CL104"/>
      <c r="CM104"/>
      <c r="CN104"/>
      <c r="CO104"/>
      <c r="CP104"/>
      <c r="CQ104"/>
      <c r="CR104"/>
      <c r="CS104"/>
      <c r="CT104"/>
      <c r="CU104"/>
      <c r="CV104"/>
      <c r="CW104"/>
      <c r="CX104"/>
      <c r="CY104"/>
      <c r="CZ104"/>
      <c r="DA104"/>
      <c r="DB104"/>
      <c r="DC104"/>
      <c r="DD104"/>
      <c r="DE104"/>
      <c r="DF104"/>
      <c r="DI104"/>
      <c r="DJ104"/>
      <c r="DK104"/>
      <c r="DL104"/>
      <c r="DM104"/>
      <c r="DN104"/>
      <c r="DQ104"/>
      <c r="DR104"/>
      <c r="DS104"/>
      <c r="DT104"/>
      <c r="DU104"/>
      <c r="DV104"/>
      <c r="DW104"/>
      <c r="DX104"/>
      <c r="EA104"/>
      <c r="EB104"/>
      <c r="EC104"/>
      <c r="ED104"/>
      <c r="EE104"/>
      <c r="EF104"/>
      <c r="EG104"/>
      <c r="EH104"/>
      <c r="EI104"/>
      <c r="EJ104"/>
      <c r="EK104"/>
      <c r="EL104"/>
      <c r="EM104"/>
      <c r="EN104"/>
      <c r="EO104"/>
      <c r="EP104"/>
      <c r="EQ104"/>
      <c r="ER104"/>
      <c r="ES104"/>
      <c r="ET104"/>
      <c r="EU104"/>
      <c r="EV104"/>
      <c r="EY104"/>
      <c r="EZ104"/>
      <c r="FA104"/>
      <c r="FB104"/>
      <c r="FC104"/>
      <c r="FD104"/>
      <c r="FE104"/>
      <c r="FF104"/>
      <c r="FG104"/>
      <c r="FH104"/>
      <c r="FI104"/>
      <c r="FJ104"/>
      <c r="FK104"/>
      <c r="FL104"/>
      <c r="FM104"/>
      <c r="FN104"/>
      <c r="FO104"/>
      <c r="FP104"/>
      <c r="FQ104"/>
      <c r="FR104"/>
      <c r="FS104"/>
      <c r="FT104"/>
      <c r="FU104"/>
      <c r="FV104"/>
      <c r="FW104"/>
      <c r="FX104"/>
      <c r="FY104"/>
      <c r="FZ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Q104"/>
      <c r="IR104"/>
      <c r="IS104"/>
      <c r="IT104"/>
      <c r="IU104"/>
      <c r="IV104"/>
      <c r="IW104"/>
      <c r="IX104"/>
      <c r="JA104"/>
      <c r="JB104"/>
      <c r="JC104"/>
      <c r="JD104"/>
      <c r="JE104"/>
      <c r="JF104"/>
      <c r="JG104"/>
      <c r="JH104"/>
      <c r="JK104"/>
      <c r="JL104"/>
      <c r="JM104"/>
      <c r="JN104"/>
      <c r="JO104"/>
      <c r="JP104"/>
      <c r="JQ104"/>
      <c r="JR104"/>
      <c r="JS104"/>
      <c r="JT104"/>
      <c r="JU104"/>
      <c r="JV104"/>
    </row>
    <row r="105" spans="2:282" ht="16.5">
      <c r="B105" s="8"/>
      <c r="C105" s="8"/>
      <c r="D105" s="9"/>
      <c r="E105"/>
      <c r="F105"/>
      <c r="G105"/>
      <c r="H105"/>
      <c r="I105"/>
      <c r="J105"/>
      <c r="M105"/>
      <c r="N105"/>
      <c r="O105"/>
      <c r="P105"/>
      <c r="Q105"/>
      <c r="R105"/>
      <c r="S105"/>
      <c r="T105"/>
      <c r="W105"/>
      <c r="X105"/>
      <c r="Y105"/>
      <c r="Z105"/>
      <c r="AA105"/>
      <c r="AB105"/>
      <c r="AE105"/>
      <c r="AF105"/>
      <c r="AG105"/>
      <c r="AH105"/>
      <c r="AI105"/>
      <c r="AJ105"/>
      <c r="AK105"/>
      <c r="AL105"/>
      <c r="AO105"/>
      <c r="AP105"/>
      <c r="AQ105"/>
      <c r="AR105"/>
      <c r="AS105"/>
      <c r="AT105"/>
      <c r="AU105"/>
      <c r="AV105"/>
      <c r="AW105"/>
      <c r="AX105"/>
      <c r="AY105"/>
      <c r="AZ105"/>
      <c r="BA105"/>
      <c r="BB105"/>
      <c r="BC105"/>
      <c r="BD105"/>
      <c r="BE105"/>
      <c r="BF105"/>
      <c r="BG105"/>
      <c r="BH105"/>
      <c r="BI105"/>
      <c r="BJ105"/>
      <c r="BK105"/>
      <c r="BL105"/>
      <c r="BO105"/>
      <c r="BP105"/>
      <c r="BQ105"/>
      <c r="BR105"/>
      <c r="BS105"/>
      <c r="BT105"/>
      <c r="BU105"/>
      <c r="BV105"/>
      <c r="BW105"/>
      <c r="BX105"/>
      <c r="BY105"/>
      <c r="BZ105"/>
      <c r="CA105"/>
      <c r="CB105"/>
      <c r="CE105"/>
      <c r="CF105"/>
      <c r="CG105"/>
      <c r="CH105"/>
      <c r="CI105"/>
      <c r="CJ105"/>
      <c r="CK105"/>
      <c r="CL105"/>
      <c r="CM105"/>
      <c r="CN105"/>
      <c r="CO105"/>
      <c r="CP105"/>
      <c r="CQ105"/>
      <c r="CR105"/>
      <c r="CS105"/>
      <c r="CT105"/>
      <c r="CU105"/>
      <c r="CV105"/>
      <c r="CW105"/>
      <c r="CX105"/>
      <c r="CY105"/>
      <c r="CZ105"/>
      <c r="DA105"/>
      <c r="DB105"/>
      <c r="DC105"/>
      <c r="DD105"/>
      <c r="DE105"/>
      <c r="DF105"/>
      <c r="DI105"/>
      <c r="DJ105"/>
      <c r="DK105"/>
      <c r="DL105"/>
      <c r="DM105"/>
      <c r="DN105"/>
      <c r="DQ105"/>
      <c r="DR105"/>
      <c r="DS105"/>
      <c r="DT105"/>
      <c r="DU105"/>
      <c r="DV105"/>
      <c r="DW105"/>
      <c r="DX105"/>
      <c r="EA105"/>
      <c r="EB105"/>
      <c r="EC105"/>
      <c r="ED105"/>
      <c r="EE105"/>
      <c r="EF105"/>
      <c r="EG105"/>
      <c r="EH105"/>
      <c r="EI105"/>
      <c r="EJ105"/>
      <c r="EK105"/>
      <c r="EL105"/>
      <c r="EM105"/>
      <c r="EN105"/>
      <c r="EO105"/>
      <c r="EP105"/>
      <c r="EQ105"/>
      <c r="ER105"/>
      <c r="ES105"/>
      <c r="ET105"/>
      <c r="EU105"/>
      <c r="EV105"/>
      <c r="EY105"/>
      <c r="EZ105"/>
      <c r="FA105"/>
      <c r="FB105"/>
      <c r="FC105"/>
      <c r="FD105"/>
      <c r="FE105"/>
      <c r="FF105"/>
      <c r="FG105"/>
      <c r="FH105"/>
      <c r="FI105"/>
      <c r="FJ105"/>
      <c r="FK105"/>
      <c r="FL105"/>
      <c r="FM105"/>
      <c r="FN105"/>
      <c r="FO105"/>
      <c r="FP105"/>
      <c r="FQ105"/>
      <c r="FR105"/>
      <c r="FS105"/>
      <c r="FT105"/>
      <c r="FU105"/>
      <c r="FV105"/>
      <c r="FW105"/>
      <c r="FX105"/>
      <c r="FY105"/>
      <c r="FZ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Q105"/>
      <c r="IR105"/>
      <c r="IS105"/>
      <c r="IT105"/>
      <c r="IU105"/>
      <c r="IV105"/>
      <c r="IW105"/>
      <c r="IX105"/>
      <c r="JA105"/>
      <c r="JB105"/>
      <c r="JC105"/>
      <c r="JD105"/>
      <c r="JE105"/>
      <c r="JF105"/>
      <c r="JG105"/>
      <c r="JH105"/>
      <c r="JK105"/>
      <c r="JL105"/>
      <c r="JM105"/>
      <c r="JN105"/>
      <c r="JO105"/>
      <c r="JP105"/>
      <c r="JQ105"/>
      <c r="JR105"/>
      <c r="JS105"/>
      <c r="JT105"/>
      <c r="JU105"/>
      <c r="JV105"/>
    </row>
    <row r="106" spans="2:282" ht="16.5">
      <c r="E106"/>
      <c r="F106"/>
      <c r="G106"/>
      <c r="H106"/>
      <c r="I106"/>
      <c r="J106"/>
      <c r="M106"/>
      <c r="N106"/>
      <c r="O106"/>
      <c r="P106"/>
      <c r="Q106"/>
      <c r="R106"/>
      <c r="S106"/>
      <c r="T106"/>
      <c r="W106"/>
      <c r="X106"/>
      <c r="Y106"/>
      <c r="Z106"/>
      <c r="AA106"/>
      <c r="AB106"/>
      <c r="AE106"/>
      <c r="AF106"/>
      <c r="AG106"/>
      <c r="AH106"/>
      <c r="AI106"/>
      <c r="AJ106"/>
      <c r="AK106"/>
      <c r="AL106"/>
      <c r="AO106"/>
      <c r="AP106"/>
      <c r="AQ106"/>
      <c r="AR106"/>
      <c r="AS106"/>
      <c r="AT106"/>
      <c r="AU106"/>
      <c r="AV106"/>
      <c r="AW106"/>
      <c r="AX106"/>
      <c r="AY106"/>
      <c r="AZ106"/>
      <c r="BA106"/>
      <c r="BB106"/>
      <c r="BC106"/>
      <c r="BD106"/>
      <c r="BE106"/>
      <c r="BF106"/>
      <c r="BG106"/>
      <c r="BH106"/>
      <c r="BI106"/>
      <c r="BJ106"/>
      <c r="BK106"/>
      <c r="BL106"/>
      <c r="BO106"/>
      <c r="BP106"/>
      <c r="BQ106"/>
      <c r="BR106"/>
      <c r="BS106"/>
      <c r="BT106"/>
      <c r="BU106"/>
      <c r="BV106"/>
      <c r="BW106"/>
      <c r="BX106"/>
      <c r="BY106"/>
      <c r="BZ106"/>
      <c r="CA106"/>
      <c r="CB106"/>
      <c r="CE106"/>
      <c r="CF106"/>
      <c r="CG106"/>
      <c r="CH106"/>
      <c r="CI106"/>
      <c r="CJ106"/>
      <c r="CK106"/>
      <c r="CL106"/>
      <c r="CM106"/>
      <c r="CN106"/>
      <c r="CO106"/>
      <c r="CP106"/>
      <c r="CQ106"/>
      <c r="CR106"/>
      <c r="CS106"/>
      <c r="CT106"/>
      <c r="CU106"/>
      <c r="CV106"/>
      <c r="CW106"/>
      <c r="CX106"/>
      <c r="CY106"/>
      <c r="CZ106"/>
      <c r="DA106"/>
      <c r="DB106"/>
      <c r="DC106"/>
      <c r="DD106"/>
      <c r="DE106"/>
      <c r="DF106"/>
      <c r="DI106"/>
      <c r="DJ106"/>
      <c r="DK106"/>
      <c r="DL106"/>
      <c r="DM106"/>
      <c r="DN106"/>
      <c r="DQ106"/>
      <c r="DR106"/>
      <c r="DS106"/>
      <c r="DT106"/>
      <c r="DU106"/>
      <c r="DV106"/>
      <c r="DW106"/>
      <c r="DX106"/>
      <c r="EA106"/>
      <c r="EB106"/>
      <c r="EC106"/>
      <c r="ED106"/>
      <c r="EE106"/>
      <c r="EF106"/>
      <c r="EG106"/>
      <c r="EH106"/>
      <c r="EI106"/>
      <c r="EJ106"/>
      <c r="EK106"/>
      <c r="EL106"/>
      <c r="EM106"/>
      <c r="EN106"/>
      <c r="EO106"/>
      <c r="EP106"/>
      <c r="EQ106"/>
      <c r="ER106"/>
      <c r="ES106"/>
      <c r="ET106"/>
      <c r="EU106"/>
      <c r="EV106"/>
      <c r="EY106"/>
      <c r="EZ106"/>
      <c r="FA106"/>
      <c r="FB106"/>
      <c r="FC106"/>
      <c r="FD106"/>
      <c r="FE106"/>
      <c r="FF106"/>
      <c r="FG106"/>
      <c r="FH106"/>
      <c r="FI106"/>
      <c r="FJ106"/>
      <c r="FK106"/>
      <c r="FL106"/>
      <c r="FM106"/>
      <c r="FN106"/>
      <c r="FO106"/>
      <c r="FP106"/>
      <c r="FQ106"/>
      <c r="FR106"/>
      <c r="FS106"/>
      <c r="FT106"/>
      <c r="FU106"/>
      <c r="FV106"/>
      <c r="FW106"/>
      <c r="FX106"/>
      <c r="FY106"/>
      <c r="FZ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Q106"/>
      <c r="IR106"/>
      <c r="IS106"/>
      <c r="IT106"/>
      <c r="IU106"/>
      <c r="IV106"/>
      <c r="IW106"/>
      <c r="IX106"/>
      <c r="JA106"/>
      <c r="JB106"/>
      <c r="JC106"/>
      <c r="JD106"/>
      <c r="JE106"/>
      <c r="JF106"/>
      <c r="JG106"/>
      <c r="JH106"/>
      <c r="JK106"/>
      <c r="JL106"/>
      <c r="JM106"/>
      <c r="JN106"/>
      <c r="JO106"/>
      <c r="JP106"/>
      <c r="JQ106"/>
      <c r="JR106"/>
      <c r="JS106"/>
      <c r="JT106"/>
      <c r="JU106"/>
      <c r="JV106"/>
    </row>
    <row r="107" spans="2:282" ht="16.5">
      <c r="E107"/>
      <c r="F107"/>
      <c r="G107"/>
      <c r="H107"/>
      <c r="I107"/>
      <c r="J107"/>
      <c r="M107"/>
      <c r="N107"/>
      <c r="O107"/>
      <c r="P107"/>
      <c r="Q107"/>
      <c r="R107"/>
      <c r="S107"/>
      <c r="T107"/>
      <c r="W107"/>
      <c r="X107"/>
      <c r="Y107"/>
      <c r="Z107"/>
      <c r="AA107"/>
      <c r="AB107"/>
      <c r="AE107"/>
      <c r="AF107"/>
      <c r="AG107"/>
      <c r="AH107"/>
      <c r="AI107"/>
      <c r="AJ107"/>
      <c r="AK107"/>
      <c r="AL107"/>
      <c r="AO107"/>
      <c r="AP107"/>
      <c r="AQ107"/>
      <c r="AR107"/>
      <c r="AS107"/>
      <c r="AT107"/>
      <c r="AU107"/>
      <c r="AV107"/>
      <c r="AW107"/>
      <c r="AX107"/>
      <c r="AY107"/>
      <c r="AZ107"/>
      <c r="BA107"/>
      <c r="BB107"/>
      <c r="BC107"/>
      <c r="BD107"/>
      <c r="BE107"/>
      <c r="BF107"/>
      <c r="BG107"/>
      <c r="BH107"/>
      <c r="BI107"/>
      <c r="BJ107"/>
      <c r="BK107"/>
      <c r="BL107"/>
      <c r="BO107"/>
      <c r="BP107"/>
      <c r="BQ107"/>
      <c r="BR107"/>
      <c r="BS107"/>
      <c r="BT107"/>
      <c r="BU107"/>
      <c r="BV107"/>
      <c r="BW107"/>
      <c r="BX107"/>
      <c r="BY107"/>
      <c r="BZ107"/>
      <c r="CA107"/>
      <c r="CB107"/>
      <c r="CE107"/>
      <c r="CF107"/>
      <c r="CG107"/>
      <c r="CH107"/>
      <c r="CI107"/>
      <c r="CJ107"/>
      <c r="CK107"/>
      <c r="CL107"/>
      <c r="CM107"/>
      <c r="CN107"/>
      <c r="CO107"/>
      <c r="CP107"/>
      <c r="CQ107"/>
      <c r="CR107"/>
      <c r="CS107"/>
      <c r="CT107"/>
      <c r="CU107"/>
      <c r="CV107"/>
      <c r="CW107"/>
      <c r="CX107"/>
      <c r="CY107"/>
      <c r="CZ107"/>
      <c r="DA107"/>
      <c r="DB107"/>
      <c r="DC107"/>
      <c r="DD107"/>
      <c r="DE107"/>
      <c r="DF107"/>
      <c r="DI107"/>
      <c r="DJ107"/>
      <c r="DK107"/>
      <c r="DL107"/>
      <c r="DM107"/>
      <c r="DN107"/>
      <c r="DQ107"/>
      <c r="DR107"/>
      <c r="DS107"/>
      <c r="DT107"/>
      <c r="DU107"/>
      <c r="DV107"/>
      <c r="DW107"/>
      <c r="DX107"/>
      <c r="EA107"/>
      <c r="EB107"/>
      <c r="EC107"/>
      <c r="ED107"/>
      <c r="EE107"/>
      <c r="EF107"/>
      <c r="EG107"/>
      <c r="EH107"/>
      <c r="EI107"/>
      <c r="EJ107"/>
      <c r="EK107"/>
      <c r="EL107"/>
      <c r="EM107"/>
      <c r="EN107"/>
      <c r="EO107"/>
      <c r="EP107"/>
      <c r="EQ107"/>
      <c r="ER107"/>
      <c r="ES107"/>
      <c r="ET107"/>
      <c r="EU107"/>
      <c r="EV107"/>
      <c r="EY107"/>
      <c r="EZ107"/>
      <c r="FA107"/>
      <c r="FB107"/>
      <c r="FC107"/>
      <c r="FD107"/>
      <c r="FE107"/>
      <c r="FF107"/>
      <c r="FG107"/>
      <c r="FH107"/>
      <c r="FI107"/>
      <c r="FJ107"/>
      <c r="FK107"/>
      <c r="FL107"/>
      <c r="FM107"/>
      <c r="FN107"/>
      <c r="FO107"/>
      <c r="FP107"/>
      <c r="FQ107"/>
      <c r="FR107"/>
      <c r="FS107"/>
      <c r="FT107"/>
      <c r="FU107"/>
      <c r="FV107"/>
      <c r="FW107"/>
      <c r="FX107"/>
      <c r="FY107"/>
      <c r="FZ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Q107"/>
      <c r="IR107"/>
      <c r="IS107"/>
      <c r="IT107"/>
      <c r="IU107"/>
      <c r="IV107"/>
      <c r="IW107"/>
      <c r="IX107"/>
      <c r="JA107"/>
      <c r="JB107"/>
      <c r="JC107"/>
      <c r="JD107"/>
      <c r="JE107"/>
      <c r="JF107"/>
      <c r="JG107"/>
      <c r="JH107"/>
      <c r="JK107"/>
      <c r="JL107"/>
      <c r="JM107"/>
      <c r="JN107"/>
      <c r="JO107"/>
      <c r="JP107"/>
      <c r="JQ107"/>
      <c r="JR107"/>
      <c r="JS107"/>
      <c r="JT107"/>
      <c r="JU107"/>
      <c r="JV107"/>
    </row>
    <row r="108" spans="2:282" ht="16.5">
      <c r="E108"/>
      <c r="F108"/>
      <c r="G108"/>
      <c r="H108"/>
      <c r="I108"/>
      <c r="J108"/>
      <c r="M108"/>
      <c r="N108"/>
      <c r="O108"/>
      <c r="P108"/>
      <c r="Q108"/>
      <c r="R108"/>
      <c r="S108"/>
      <c r="T108"/>
      <c r="W108"/>
      <c r="X108"/>
      <c r="Y108"/>
      <c r="Z108"/>
      <c r="AA108"/>
      <c r="AB108"/>
      <c r="AE108"/>
      <c r="AF108"/>
      <c r="AG108"/>
      <c r="AH108"/>
      <c r="AI108"/>
      <c r="AJ108"/>
      <c r="AK108"/>
      <c r="AL108"/>
      <c r="AO108"/>
      <c r="AP108"/>
      <c r="AQ108"/>
      <c r="AR108"/>
      <c r="AS108"/>
      <c r="AT108"/>
      <c r="AU108"/>
      <c r="AV108"/>
      <c r="AW108"/>
      <c r="AX108"/>
      <c r="AY108"/>
      <c r="AZ108"/>
      <c r="BA108"/>
      <c r="BB108"/>
      <c r="BC108"/>
      <c r="BD108"/>
      <c r="BE108"/>
      <c r="BF108"/>
      <c r="BG108"/>
      <c r="BH108"/>
      <c r="BI108"/>
      <c r="BJ108"/>
      <c r="BK108"/>
      <c r="BL108"/>
      <c r="BO108"/>
      <c r="BP108"/>
      <c r="BQ108"/>
      <c r="BR108"/>
      <c r="BS108"/>
      <c r="BT108"/>
      <c r="BU108"/>
      <c r="BV108"/>
      <c r="BW108"/>
      <c r="BX108"/>
      <c r="BY108"/>
      <c r="BZ108"/>
      <c r="CA108"/>
      <c r="CB108"/>
      <c r="CE108"/>
      <c r="CF108"/>
      <c r="CG108"/>
      <c r="CH108"/>
      <c r="CI108"/>
      <c r="CJ108"/>
      <c r="CK108"/>
      <c r="CL108"/>
      <c r="CM108"/>
      <c r="CN108"/>
      <c r="CO108"/>
      <c r="CP108"/>
      <c r="CQ108"/>
      <c r="CR108"/>
      <c r="CS108"/>
      <c r="CT108"/>
      <c r="CU108"/>
      <c r="CV108"/>
      <c r="CW108"/>
      <c r="CX108"/>
      <c r="CY108"/>
      <c r="CZ108"/>
      <c r="DA108"/>
      <c r="DB108"/>
      <c r="DC108"/>
      <c r="DD108"/>
      <c r="DE108"/>
      <c r="DF108"/>
      <c r="DI108"/>
      <c r="DJ108"/>
      <c r="DK108"/>
      <c r="DL108"/>
      <c r="DM108"/>
      <c r="DN108"/>
      <c r="DQ108"/>
      <c r="DR108"/>
      <c r="DS108"/>
      <c r="DT108"/>
      <c r="DU108"/>
      <c r="DV108"/>
      <c r="DW108"/>
      <c r="DX108"/>
      <c r="EA108"/>
      <c r="EB108"/>
      <c r="EC108"/>
      <c r="ED108"/>
      <c r="EE108"/>
      <c r="EF108"/>
      <c r="EG108"/>
      <c r="EH108"/>
      <c r="EI108"/>
      <c r="EJ108"/>
      <c r="EK108"/>
      <c r="EL108"/>
      <c r="EM108"/>
      <c r="EN108"/>
      <c r="EO108"/>
      <c r="EP108"/>
      <c r="EQ108"/>
      <c r="ER108"/>
      <c r="ES108"/>
      <c r="ET108"/>
      <c r="EU108"/>
      <c r="EV108"/>
      <c r="EY108"/>
      <c r="EZ108"/>
      <c r="FA108"/>
      <c r="FB108"/>
      <c r="FC108"/>
      <c r="FD108"/>
      <c r="FE108"/>
      <c r="FF108"/>
      <c r="FG108"/>
      <c r="FH108"/>
      <c r="FI108"/>
      <c r="FJ108"/>
      <c r="FK108"/>
      <c r="FL108"/>
      <c r="FM108"/>
      <c r="FN108"/>
      <c r="FO108"/>
      <c r="FP108"/>
      <c r="FQ108"/>
      <c r="FR108"/>
      <c r="FS108"/>
      <c r="FT108"/>
      <c r="FU108"/>
      <c r="FV108"/>
      <c r="FW108"/>
      <c r="FX108"/>
      <c r="FY108"/>
      <c r="FZ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Q108"/>
      <c r="IR108"/>
      <c r="IS108"/>
      <c r="IT108"/>
      <c r="IU108"/>
      <c r="IV108"/>
      <c r="IW108"/>
      <c r="IX108"/>
      <c r="JA108"/>
      <c r="JB108"/>
      <c r="JC108"/>
      <c r="JD108"/>
      <c r="JE108"/>
      <c r="JF108"/>
      <c r="JG108"/>
      <c r="JH108"/>
      <c r="JK108"/>
      <c r="JL108"/>
      <c r="JM108"/>
      <c r="JN108"/>
      <c r="JO108"/>
      <c r="JP108"/>
      <c r="JQ108"/>
      <c r="JR108"/>
      <c r="JS108"/>
      <c r="JT108"/>
      <c r="JU108"/>
      <c r="JV108"/>
    </row>
    <row r="109" spans="2:282" ht="16.5">
      <c r="E109"/>
      <c r="F109"/>
      <c r="G109"/>
      <c r="H109"/>
      <c r="I109"/>
      <c r="J109"/>
      <c r="M109"/>
      <c r="N109"/>
      <c r="O109"/>
      <c r="P109"/>
      <c r="Q109"/>
      <c r="R109"/>
      <c r="S109"/>
      <c r="T109"/>
      <c r="W109"/>
      <c r="X109"/>
      <c r="Y109"/>
      <c r="Z109"/>
      <c r="AA109"/>
      <c r="AB109"/>
      <c r="AE109"/>
      <c r="AF109"/>
      <c r="AG109"/>
      <c r="AH109"/>
      <c r="AI109"/>
      <c r="AJ109"/>
      <c r="AK109"/>
      <c r="AL109"/>
      <c r="AO109"/>
      <c r="AP109"/>
      <c r="AQ109"/>
      <c r="AR109"/>
      <c r="AS109"/>
      <c r="AT109"/>
      <c r="AU109"/>
      <c r="AV109"/>
      <c r="AW109"/>
      <c r="AX109"/>
      <c r="AY109"/>
      <c r="AZ109"/>
      <c r="BA109"/>
      <c r="BB109"/>
      <c r="BC109"/>
      <c r="BD109"/>
      <c r="BE109"/>
      <c r="BF109"/>
      <c r="BG109"/>
      <c r="BH109"/>
      <c r="BI109"/>
      <c r="BJ109"/>
      <c r="BK109"/>
      <c r="BL109"/>
      <c r="BO109"/>
      <c r="BP109"/>
      <c r="BQ109"/>
      <c r="BR109"/>
      <c r="BS109"/>
      <c r="BT109"/>
      <c r="BU109"/>
      <c r="BV109"/>
      <c r="BW109"/>
      <c r="BX109"/>
      <c r="BY109"/>
      <c r="BZ109"/>
      <c r="CA109"/>
      <c r="CB109"/>
      <c r="CE109"/>
      <c r="CF109"/>
      <c r="CG109"/>
      <c r="CH109"/>
      <c r="CI109"/>
      <c r="CJ109"/>
      <c r="CK109"/>
      <c r="CL109"/>
      <c r="CM109"/>
      <c r="CN109"/>
      <c r="CO109"/>
      <c r="CP109"/>
      <c r="CQ109"/>
      <c r="CR109"/>
      <c r="CS109"/>
      <c r="CT109"/>
      <c r="CU109"/>
      <c r="CV109"/>
      <c r="CW109"/>
      <c r="CX109"/>
      <c r="CY109"/>
      <c r="CZ109"/>
      <c r="DA109"/>
      <c r="DB109"/>
      <c r="DC109"/>
      <c r="DD109"/>
      <c r="DE109"/>
      <c r="DF109"/>
      <c r="DI109"/>
      <c r="DJ109"/>
      <c r="DK109"/>
      <c r="DL109"/>
      <c r="DM109"/>
      <c r="DN109"/>
      <c r="DQ109"/>
      <c r="DR109"/>
      <c r="DS109"/>
      <c r="DT109"/>
      <c r="DU109"/>
      <c r="DV109"/>
      <c r="DW109"/>
      <c r="DX109"/>
      <c r="EA109"/>
      <c r="EB109"/>
      <c r="EC109"/>
      <c r="ED109"/>
      <c r="EE109"/>
      <c r="EF109"/>
      <c r="EG109"/>
      <c r="EH109"/>
      <c r="EI109"/>
      <c r="EJ109"/>
      <c r="EK109"/>
      <c r="EL109"/>
      <c r="EM109"/>
      <c r="EN109"/>
      <c r="EO109"/>
      <c r="EP109"/>
      <c r="EQ109"/>
      <c r="ER109"/>
      <c r="ES109"/>
      <c r="ET109"/>
      <c r="EU109"/>
      <c r="EV109"/>
      <c r="EY109"/>
      <c r="EZ109"/>
      <c r="FA109"/>
      <c r="FB109"/>
      <c r="FC109"/>
      <c r="FD109"/>
      <c r="FE109"/>
      <c r="FF109"/>
      <c r="FG109"/>
      <c r="FH109"/>
      <c r="FI109"/>
      <c r="FJ109"/>
      <c r="FK109"/>
      <c r="FL109"/>
      <c r="FM109"/>
      <c r="FN109"/>
      <c r="FO109"/>
      <c r="FP109"/>
      <c r="FQ109"/>
      <c r="FR109"/>
      <c r="FS109"/>
      <c r="FT109"/>
      <c r="FU109"/>
      <c r="FV109"/>
      <c r="FW109"/>
      <c r="FX109"/>
      <c r="FY109"/>
      <c r="FZ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Q109"/>
      <c r="IR109"/>
      <c r="IS109"/>
      <c r="IT109"/>
      <c r="IU109"/>
      <c r="IV109"/>
      <c r="IW109"/>
      <c r="IX109"/>
      <c r="JA109"/>
      <c r="JB109"/>
      <c r="JC109"/>
      <c r="JD109"/>
      <c r="JE109"/>
      <c r="JF109"/>
      <c r="JG109"/>
      <c r="JH109"/>
      <c r="JK109"/>
      <c r="JL109"/>
      <c r="JM109"/>
      <c r="JN109"/>
      <c r="JO109"/>
      <c r="JP109"/>
      <c r="JQ109"/>
      <c r="JR109"/>
      <c r="JS109"/>
      <c r="JT109"/>
      <c r="JU109"/>
      <c r="JV109"/>
    </row>
    <row r="110" spans="2:282" ht="16.5">
      <c r="E110"/>
      <c r="F110"/>
      <c r="G110"/>
      <c r="H110"/>
      <c r="I110"/>
      <c r="J110"/>
      <c r="M110"/>
      <c r="N110"/>
      <c r="O110"/>
      <c r="P110"/>
      <c r="Q110"/>
      <c r="R110"/>
      <c r="S110"/>
      <c r="T110"/>
      <c r="W110"/>
      <c r="X110"/>
      <c r="Y110"/>
      <c r="Z110"/>
      <c r="AA110"/>
      <c r="AB110"/>
      <c r="AE110"/>
      <c r="AF110"/>
      <c r="AG110"/>
      <c r="AH110"/>
      <c r="AI110"/>
      <c r="AJ110"/>
      <c r="AK110"/>
      <c r="AL110"/>
      <c r="AO110"/>
      <c r="AP110"/>
      <c r="AQ110"/>
      <c r="AR110"/>
      <c r="AS110"/>
      <c r="AT110"/>
      <c r="AU110"/>
      <c r="AV110"/>
      <c r="AW110"/>
      <c r="AX110"/>
      <c r="AY110"/>
      <c r="AZ110"/>
      <c r="BA110"/>
      <c r="BB110"/>
      <c r="BC110"/>
      <c r="BD110"/>
      <c r="BE110"/>
      <c r="BF110"/>
      <c r="BG110"/>
      <c r="BH110"/>
      <c r="BI110"/>
      <c r="BJ110"/>
      <c r="BK110"/>
      <c r="BL110"/>
      <c r="BO110"/>
      <c r="BP110"/>
      <c r="BQ110"/>
      <c r="BR110"/>
      <c r="BS110"/>
      <c r="BT110"/>
      <c r="BU110"/>
      <c r="BV110"/>
      <c r="BW110"/>
      <c r="BX110"/>
      <c r="BY110"/>
      <c r="BZ110"/>
      <c r="CA110"/>
      <c r="CB110"/>
      <c r="CE110"/>
      <c r="CF110"/>
      <c r="CG110"/>
      <c r="CH110"/>
      <c r="CI110"/>
      <c r="CJ110"/>
      <c r="CK110"/>
      <c r="CL110"/>
      <c r="CM110"/>
      <c r="CN110"/>
      <c r="CO110"/>
      <c r="CP110"/>
      <c r="CQ110"/>
      <c r="CR110"/>
      <c r="CS110"/>
      <c r="CT110"/>
      <c r="CU110"/>
      <c r="CV110"/>
      <c r="CW110"/>
      <c r="CX110"/>
      <c r="CY110"/>
      <c r="CZ110"/>
      <c r="DA110"/>
      <c r="DB110"/>
      <c r="DC110"/>
      <c r="DD110"/>
      <c r="DE110"/>
      <c r="DF110"/>
      <c r="DI110"/>
      <c r="DJ110"/>
      <c r="DK110"/>
      <c r="DL110"/>
      <c r="DM110"/>
      <c r="DN110"/>
      <c r="DQ110"/>
      <c r="DR110"/>
      <c r="DS110"/>
      <c r="DT110"/>
      <c r="DU110"/>
      <c r="DV110"/>
      <c r="DW110"/>
      <c r="DX110"/>
      <c r="EA110"/>
      <c r="EB110"/>
      <c r="EC110"/>
      <c r="ED110"/>
      <c r="EE110"/>
      <c r="EF110"/>
      <c r="EG110"/>
      <c r="EH110"/>
      <c r="EI110"/>
      <c r="EJ110"/>
      <c r="EK110"/>
      <c r="EL110"/>
      <c r="EM110"/>
      <c r="EN110"/>
      <c r="EO110"/>
      <c r="EP110"/>
      <c r="EQ110"/>
      <c r="ER110"/>
      <c r="ES110"/>
      <c r="ET110"/>
      <c r="EU110"/>
      <c r="EV110"/>
      <c r="EY110"/>
      <c r="EZ110"/>
      <c r="FA110"/>
      <c r="FB110"/>
      <c r="FC110"/>
      <c r="FD110"/>
      <c r="FE110"/>
      <c r="FF110"/>
      <c r="FG110"/>
      <c r="FH110"/>
      <c r="FI110"/>
      <c r="FJ110"/>
      <c r="FK110"/>
      <c r="FL110"/>
      <c r="FM110"/>
      <c r="FN110"/>
      <c r="FO110"/>
      <c r="FP110"/>
      <c r="FQ110"/>
      <c r="FR110"/>
      <c r="FS110"/>
      <c r="FT110"/>
      <c r="FU110"/>
      <c r="FV110"/>
      <c r="FW110"/>
      <c r="FX110"/>
      <c r="FY110"/>
      <c r="FZ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Q110"/>
      <c r="IR110"/>
      <c r="IS110"/>
      <c r="IT110"/>
      <c r="IU110"/>
      <c r="IV110"/>
      <c r="IW110"/>
      <c r="IX110"/>
      <c r="JA110"/>
      <c r="JB110"/>
      <c r="JC110"/>
      <c r="JD110"/>
      <c r="JE110"/>
      <c r="JF110"/>
      <c r="JG110"/>
      <c r="JH110"/>
      <c r="JK110"/>
      <c r="JL110"/>
      <c r="JM110"/>
      <c r="JN110"/>
      <c r="JO110"/>
      <c r="JP110"/>
      <c r="JQ110"/>
      <c r="JR110"/>
      <c r="JS110"/>
      <c r="JT110"/>
      <c r="JU110"/>
      <c r="JV110"/>
    </row>
    <row r="111" spans="2:282" ht="16.5">
      <c r="E111"/>
      <c r="F111"/>
      <c r="G111"/>
      <c r="H111"/>
      <c r="I111"/>
      <c r="J111"/>
      <c r="M111"/>
      <c r="N111"/>
      <c r="O111"/>
      <c r="P111"/>
      <c r="Q111"/>
      <c r="R111"/>
      <c r="S111"/>
      <c r="T111"/>
      <c r="W111"/>
      <c r="X111"/>
      <c r="Y111"/>
      <c r="Z111"/>
      <c r="AA111"/>
      <c r="AB111"/>
      <c r="AE111"/>
      <c r="AF111"/>
      <c r="AG111"/>
      <c r="AH111"/>
      <c r="AI111"/>
      <c r="AJ111"/>
      <c r="AK111"/>
      <c r="AL111"/>
      <c r="AO111"/>
      <c r="AP111"/>
      <c r="AQ111"/>
      <c r="AR111"/>
      <c r="AS111"/>
      <c r="AT111"/>
      <c r="AU111"/>
      <c r="AV111"/>
      <c r="AW111"/>
      <c r="AX111"/>
      <c r="AY111"/>
      <c r="AZ111"/>
      <c r="BA111"/>
      <c r="BB111"/>
      <c r="BC111"/>
      <c r="BD111"/>
      <c r="BE111"/>
      <c r="BF111"/>
      <c r="BG111"/>
      <c r="BH111"/>
      <c r="BI111"/>
      <c r="BJ111"/>
      <c r="BK111"/>
      <c r="BL111"/>
      <c r="BO111"/>
      <c r="BP111"/>
      <c r="BQ111"/>
      <c r="BR111"/>
      <c r="BS111"/>
      <c r="BT111"/>
      <c r="BU111"/>
      <c r="BV111"/>
      <c r="BW111"/>
      <c r="BX111"/>
      <c r="BY111"/>
      <c r="BZ111"/>
      <c r="CA111"/>
      <c r="CB111"/>
      <c r="CE111"/>
      <c r="CF111"/>
      <c r="CG111"/>
      <c r="CH111"/>
      <c r="CI111"/>
      <c r="CJ111"/>
      <c r="CK111"/>
      <c r="CL111"/>
      <c r="CM111"/>
      <c r="CN111"/>
      <c r="CO111"/>
      <c r="CP111"/>
      <c r="CQ111"/>
      <c r="CR111"/>
      <c r="CS111"/>
      <c r="CT111"/>
      <c r="CU111"/>
      <c r="CV111"/>
      <c r="CW111"/>
      <c r="CX111"/>
      <c r="CY111"/>
      <c r="CZ111"/>
      <c r="DA111"/>
      <c r="DB111"/>
      <c r="DC111"/>
      <c r="DD111"/>
      <c r="DE111"/>
      <c r="DF111"/>
      <c r="DI111"/>
      <c r="DJ111"/>
      <c r="DK111"/>
      <c r="DL111"/>
      <c r="DM111"/>
      <c r="DN111"/>
      <c r="DQ111"/>
      <c r="DR111"/>
      <c r="DS111"/>
      <c r="DT111"/>
      <c r="DU111"/>
      <c r="DV111"/>
      <c r="DW111"/>
      <c r="DX111"/>
      <c r="EA111"/>
      <c r="EB111"/>
      <c r="EC111"/>
      <c r="ED111"/>
      <c r="EE111"/>
      <c r="EF111"/>
      <c r="EG111"/>
      <c r="EH111"/>
      <c r="EI111"/>
      <c r="EJ111"/>
      <c r="EK111"/>
      <c r="EL111"/>
      <c r="EM111"/>
      <c r="EN111"/>
      <c r="EO111"/>
      <c r="EP111"/>
      <c r="EQ111"/>
      <c r="ER111"/>
      <c r="ES111"/>
      <c r="ET111"/>
      <c r="EU111"/>
      <c r="EV111"/>
      <c r="EY111"/>
      <c r="EZ111"/>
      <c r="FA111"/>
      <c r="FB111"/>
      <c r="FC111"/>
      <c r="FD111"/>
      <c r="FE111"/>
      <c r="FF111"/>
      <c r="FG111"/>
      <c r="FH111"/>
      <c r="FI111"/>
      <c r="FJ111"/>
      <c r="FK111"/>
      <c r="FL111"/>
      <c r="FM111"/>
      <c r="FN111"/>
      <c r="FO111"/>
      <c r="FP111"/>
      <c r="FQ111"/>
      <c r="FR111"/>
      <c r="FS111"/>
      <c r="FT111"/>
      <c r="FU111"/>
      <c r="FV111"/>
      <c r="FW111"/>
      <c r="FX111"/>
      <c r="FY111"/>
      <c r="FZ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Q111"/>
      <c r="IR111"/>
      <c r="IS111"/>
      <c r="IT111"/>
      <c r="IU111"/>
      <c r="IV111"/>
      <c r="IW111"/>
      <c r="IX111"/>
      <c r="JA111"/>
      <c r="JB111"/>
      <c r="JC111"/>
      <c r="JD111"/>
      <c r="JE111"/>
      <c r="JF111"/>
      <c r="JG111"/>
      <c r="JH111"/>
      <c r="JK111"/>
      <c r="JL111"/>
      <c r="JM111"/>
      <c r="JN111"/>
      <c r="JO111"/>
      <c r="JP111"/>
      <c r="JQ111"/>
      <c r="JR111"/>
      <c r="JS111"/>
      <c r="JT111"/>
      <c r="JU111"/>
      <c r="JV111"/>
    </row>
    <row r="112" spans="2:282" ht="16.5">
      <c r="E112"/>
      <c r="F112"/>
      <c r="G112"/>
      <c r="H112"/>
      <c r="I112"/>
      <c r="J112"/>
      <c r="M112"/>
      <c r="N112"/>
      <c r="O112"/>
      <c r="P112"/>
      <c r="Q112"/>
      <c r="R112"/>
      <c r="S112"/>
      <c r="T112"/>
      <c r="W112"/>
      <c r="X112"/>
      <c r="Y112"/>
      <c r="Z112"/>
      <c r="AA112"/>
      <c r="AB112"/>
      <c r="AE112"/>
      <c r="AF112"/>
      <c r="AG112"/>
      <c r="AH112"/>
      <c r="AI112"/>
      <c r="AJ112"/>
      <c r="AK112"/>
      <c r="AL112"/>
      <c r="AO112"/>
      <c r="AP112"/>
      <c r="AQ112"/>
      <c r="AR112"/>
      <c r="AS112"/>
      <c r="AT112"/>
      <c r="AU112"/>
      <c r="AV112"/>
      <c r="AW112"/>
      <c r="AX112"/>
      <c r="AY112"/>
      <c r="AZ112"/>
      <c r="BA112"/>
      <c r="BB112"/>
      <c r="BC112"/>
      <c r="BD112"/>
      <c r="BE112"/>
      <c r="BF112"/>
      <c r="BG112"/>
      <c r="BH112"/>
      <c r="BI112"/>
      <c r="BJ112"/>
      <c r="BK112"/>
      <c r="BL112"/>
      <c r="BO112"/>
      <c r="BP112"/>
      <c r="BQ112"/>
      <c r="BR112"/>
      <c r="BS112"/>
      <c r="BT112"/>
      <c r="BU112"/>
      <c r="BV112"/>
      <c r="BW112"/>
      <c r="BX112"/>
      <c r="BY112"/>
      <c r="BZ112"/>
      <c r="CA112"/>
      <c r="CB112"/>
      <c r="CE112"/>
      <c r="CF112"/>
      <c r="CG112"/>
      <c r="CH112"/>
      <c r="CI112"/>
      <c r="CJ112"/>
      <c r="CK112"/>
      <c r="CL112"/>
      <c r="CM112"/>
      <c r="CN112"/>
      <c r="CO112"/>
      <c r="CP112"/>
      <c r="CQ112"/>
      <c r="CR112"/>
      <c r="CS112"/>
      <c r="CT112"/>
      <c r="CU112"/>
      <c r="CV112"/>
      <c r="CW112"/>
      <c r="CX112"/>
      <c r="CY112"/>
      <c r="CZ112"/>
      <c r="DA112"/>
      <c r="DB112"/>
      <c r="DC112"/>
      <c r="DD112"/>
      <c r="DE112"/>
      <c r="DF112"/>
      <c r="DI112"/>
      <c r="DJ112"/>
      <c r="DK112"/>
      <c r="DL112"/>
      <c r="DM112"/>
      <c r="DN112"/>
      <c r="DQ112"/>
      <c r="DR112"/>
      <c r="DS112"/>
      <c r="DT112"/>
      <c r="DU112"/>
      <c r="DV112"/>
      <c r="DW112"/>
      <c r="DX112"/>
      <c r="EA112"/>
      <c r="EB112"/>
      <c r="EC112"/>
      <c r="ED112"/>
      <c r="EE112"/>
      <c r="EF112"/>
      <c r="EG112"/>
      <c r="EH112"/>
      <c r="EI112"/>
      <c r="EJ112"/>
      <c r="EK112"/>
      <c r="EL112"/>
      <c r="EM112"/>
      <c r="EN112"/>
      <c r="EO112"/>
      <c r="EP112"/>
      <c r="EQ112"/>
      <c r="ER112"/>
      <c r="ES112"/>
      <c r="ET112"/>
      <c r="EU112"/>
      <c r="EV112"/>
      <c r="EY112"/>
      <c r="EZ112"/>
      <c r="FA112"/>
      <c r="FB112"/>
      <c r="FC112"/>
      <c r="FD112"/>
      <c r="FE112"/>
      <c r="FF112"/>
      <c r="FG112"/>
      <c r="FH112"/>
      <c r="FI112"/>
      <c r="FJ112"/>
      <c r="FK112"/>
      <c r="FL112"/>
      <c r="FM112"/>
      <c r="FN112"/>
      <c r="FO112"/>
      <c r="FP112"/>
      <c r="FQ112"/>
      <c r="FR112"/>
      <c r="FS112"/>
      <c r="FT112"/>
      <c r="FU112"/>
      <c r="FV112"/>
      <c r="FW112"/>
      <c r="FX112"/>
      <c r="FY112"/>
      <c r="FZ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Q112"/>
      <c r="IR112"/>
      <c r="IS112"/>
      <c r="IT112"/>
      <c r="IU112"/>
      <c r="IV112"/>
      <c r="IW112"/>
      <c r="IX112"/>
      <c r="JA112"/>
      <c r="JB112"/>
      <c r="JC112"/>
      <c r="JD112"/>
      <c r="JE112"/>
      <c r="JF112"/>
      <c r="JG112"/>
      <c r="JH112"/>
      <c r="JK112"/>
      <c r="JL112"/>
      <c r="JM112"/>
      <c r="JN112"/>
      <c r="JO112"/>
      <c r="JP112"/>
      <c r="JQ112"/>
      <c r="JR112"/>
      <c r="JS112"/>
      <c r="JT112"/>
      <c r="JU112"/>
      <c r="JV112"/>
    </row>
    <row r="113" spans="5:282" ht="16.5">
      <c r="E113"/>
      <c r="F113"/>
      <c r="G113"/>
      <c r="H113"/>
      <c r="I113"/>
      <c r="J113"/>
      <c r="M113"/>
      <c r="N113"/>
      <c r="O113"/>
      <c r="P113"/>
      <c r="Q113"/>
      <c r="R113"/>
      <c r="S113"/>
      <c r="T113"/>
      <c r="W113"/>
      <c r="X113"/>
      <c r="Y113"/>
      <c r="Z113"/>
      <c r="AA113"/>
      <c r="AB113"/>
      <c r="AE113"/>
      <c r="AF113"/>
      <c r="AG113"/>
      <c r="AH113"/>
      <c r="AI113"/>
      <c r="AJ113"/>
      <c r="AK113"/>
      <c r="AL113"/>
      <c r="AO113"/>
      <c r="AP113"/>
      <c r="AQ113"/>
      <c r="AR113"/>
      <c r="AS113"/>
      <c r="AT113"/>
      <c r="AU113"/>
      <c r="AV113"/>
      <c r="AW113"/>
      <c r="AX113"/>
      <c r="AY113"/>
      <c r="AZ113"/>
      <c r="BA113"/>
      <c r="BB113"/>
      <c r="BC113"/>
      <c r="BD113"/>
      <c r="BE113"/>
      <c r="BF113"/>
      <c r="BG113"/>
      <c r="BH113"/>
      <c r="BI113"/>
      <c r="BJ113"/>
      <c r="BK113"/>
      <c r="BL113"/>
      <c r="BO113"/>
      <c r="BP113"/>
      <c r="BQ113"/>
      <c r="BR113"/>
      <c r="BS113"/>
      <c r="BT113"/>
      <c r="BU113"/>
      <c r="BV113"/>
      <c r="BW113"/>
      <c r="BX113"/>
      <c r="BY113"/>
      <c r="BZ113"/>
      <c r="CA113"/>
      <c r="CB113"/>
      <c r="CE113"/>
      <c r="CF113"/>
      <c r="CG113"/>
      <c r="CH113"/>
      <c r="CI113"/>
      <c r="CJ113"/>
      <c r="CK113"/>
      <c r="CL113"/>
      <c r="CM113"/>
      <c r="CN113"/>
      <c r="CO113"/>
      <c r="CP113"/>
      <c r="CQ113"/>
      <c r="CR113"/>
      <c r="CS113"/>
      <c r="CT113"/>
      <c r="CU113"/>
      <c r="CV113"/>
      <c r="CW113"/>
      <c r="CX113"/>
      <c r="CY113"/>
      <c r="CZ113"/>
      <c r="DA113"/>
      <c r="DB113"/>
      <c r="DC113"/>
      <c r="DD113"/>
      <c r="DE113"/>
      <c r="DF113"/>
      <c r="DI113"/>
      <c r="DJ113"/>
      <c r="DK113"/>
      <c r="DL113"/>
      <c r="DM113"/>
      <c r="DN113"/>
      <c r="DQ113"/>
      <c r="DR113"/>
      <c r="DS113"/>
      <c r="DT113"/>
      <c r="DU113"/>
      <c r="DV113"/>
      <c r="DW113"/>
      <c r="DX113"/>
      <c r="EA113"/>
      <c r="EB113"/>
      <c r="EC113"/>
      <c r="ED113"/>
      <c r="EE113"/>
      <c r="EF113"/>
      <c r="EG113"/>
      <c r="EH113"/>
      <c r="EI113"/>
      <c r="EJ113"/>
      <c r="EK113"/>
      <c r="EL113"/>
      <c r="EM113"/>
      <c r="EN113"/>
      <c r="EO113"/>
      <c r="EP113"/>
      <c r="EQ113"/>
      <c r="ER113"/>
      <c r="ES113"/>
      <c r="ET113"/>
      <c r="EU113"/>
      <c r="EV113"/>
      <c r="EY113"/>
      <c r="EZ113"/>
      <c r="FA113"/>
      <c r="FB113"/>
      <c r="FC113"/>
      <c r="FD113"/>
      <c r="FE113"/>
      <c r="FF113"/>
      <c r="FG113"/>
      <c r="FH113"/>
      <c r="FI113"/>
      <c r="FJ113"/>
      <c r="FK113"/>
      <c r="FL113"/>
      <c r="FM113"/>
      <c r="FN113"/>
      <c r="FO113"/>
      <c r="FP113"/>
      <c r="FQ113"/>
      <c r="FR113"/>
      <c r="FS113"/>
      <c r="FT113"/>
      <c r="FU113"/>
      <c r="FV113"/>
      <c r="FW113"/>
      <c r="FX113"/>
      <c r="FY113"/>
      <c r="FZ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Q113"/>
      <c r="IR113"/>
      <c r="IS113"/>
      <c r="IT113"/>
      <c r="IU113"/>
      <c r="IV113"/>
      <c r="IW113"/>
      <c r="IX113"/>
      <c r="JA113"/>
      <c r="JB113"/>
      <c r="JC113"/>
      <c r="JD113"/>
      <c r="JE113"/>
      <c r="JF113"/>
      <c r="JG113"/>
      <c r="JH113"/>
      <c r="JK113"/>
      <c r="JL113"/>
      <c r="JM113"/>
      <c r="JN113"/>
      <c r="JO113"/>
      <c r="JP113"/>
      <c r="JQ113"/>
      <c r="JR113"/>
      <c r="JS113"/>
      <c r="JT113"/>
      <c r="JU113"/>
      <c r="JV113"/>
    </row>
    <row r="114" spans="5:282" ht="16.5">
      <c r="E114"/>
      <c r="F114"/>
      <c r="G114"/>
      <c r="H114"/>
      <c r="I114"/>
      <c r="J114"/>
      <c r="M114"/>
      <c r="N114"/>
      <c r="O114"/>
      <c r="P114"/>
      <c r="Q114"/>
      <c r="R114"/>
      <c r="S114"/>
      <c r="T114"/>
      <c r="W114"/>
      <c r="X114"/>
      <c r="Y114"/>
      <c r="Z114"/>
      <c r="AA114"/>
      <c r="AB114"/>
      <c r="AE114"/>
      <c r="AF114"/>
      <c r="AG114"/>
      <c r="AH114"/>
      <c r="AI114"/>
      <c r="AJ114"/>
      <c r="AK114"/>
      <c r="AL114"/>
      <c r="AO114"/>
      <c r="AP114"/>
      <c r="AQ114"/>
      <c r="AR114"/>
      <c r="AS114"/>
      <c r="AT114"/>
      <c r="AU114"/>
      <c r="AV114"/>
      <c r="AW114"/>
      <c r="AX114"/>
      <c r="AY114"/>
      <c r="AZ114"/>
      <c r="BA114"/>
      <c r="BB114"/>
      <c r="BC114"/>
      <c r="BD114"/>
      <c r="BE114"/>
      <c r="BF114"/>
      <c r="BG114"/>
      <c r="BH114"/>
      <c r="BI114"/>
      <c r="BJ114"/>
      <c r="BK114"/>
      <c r="BL114"/>
      <c r="BO114"/>
      <c r="BP114"/>
      <c r="BQ114"/>
      <c r="BR114"/>
      <c r="BS114"/>
      <c r="BT114"/>
      <c r="BU114"/>
      <c r="BV114"/>
      <c r="BW114"/>
      <c r="BX114"/>
      <c r="BY114"/>
      <c r="BZ114"/>
      <c r="CA114"/>
      <c r="CB114"/>
      <c r="CE114"/>
      <c r="CF114"/>
      <c r="CG114"/>
      <c r="CH114"/>
      <c r="CI114"/>
      <c r="CJ114"/>
      <c r="CK114"/>
      <c r="CL114"/>
      <c r="CM114"/>
      <c r="CN114"/>
      <c r="CO114"/>
      <c r="CP114"/>
      <c r="CQ114"/>
      <c r="CR114"/>
      <c r="CS114"/>
      <c r="CT114"/>
      <c r="CU114"/>
      <c r="CV114"/>
      <c r="CW114"/>
      <c r="CX114"/>
      <c r="CY114"/>
      <c r="CZ114"/>
      <c r="DA114"/>
      <c r="DB114"/>
      <c r="DC114"/>
      <c r="DD114"/>
      <c r="DE114"/>
      <c r="DF114"/>
      <c r="DI114"/>
      <c r="DJ114"/>
      <c r="DK114"/>
      <c r="DL114"/>
      <c r="DM114"/>
      <c r="DN114"/>
      <c r="DQ114"/>
      <c r="DR114"/>
      <c r="DS114"/>
      <c r="DT114"/>
      <c r="DU114"/>
      <c r="DV114"/>
      <c r="DW114"/>
      <c r="DX114"/>
      <c r="EA114"/>
      <c r="EB114"/>
      <c r="EC114"/>
      <c r="ED114"/>
      <c r="EE114"/>
      <c r="EF114"/>
      <c r="EG114"/>
      <c r="EH114"/>
      <c r="EI114"/>
      <c r="EJ114"/>
      <c r="EK114"/>
      <c r="EL114"/>
      <c r="EM114"/>
      <c r="EN114"/>
      <c r="EO114"/>
      <c r="EP114"/>
      <c r="EQ114"/>
      <c r="ER114"/>
      <c r="ES114"/>
      <c r="ET114"/>
      <c r="EU114"/>
      <c r="EV114"/>
      <c r="EY114"/>
      <c r="EZ114"/>
      <c r="FA114"/>
      <c r="FB114"/>
      <c r="FC114"/>
      <c r="FD114"/>
      <c r="FE114"/>
      <c r="FF114"/>
      <c r="FG114"/>
      <c r="FH114"/>
      <c r="FI114"/>
      <c r="FJ114"/>
      <c r="FK114"/>
      <c r="FL114"/>
      <c r="FM114"/>
      <c r="FN114"/>
      <c r="FO114"/>
      <c r="FP114"/>
      <c r="FQ114"/>
      <c r="FR114"/>
      <c r="FS114"/>
      <c r="FT114"/>
      <c r="FU114"/>
      <c r="FV114"/>
      <c r="FW114"/>
      <c r="FX114"/>
      <c r="FY114"/>
      <c r="FZ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Q114"/>
      <c r="IR114"/>
      <c r="IS114"/>
      <c r="IT114"/>
      <c r="IU114"/>
      <c r="IV114"/>
      <c r="IW114"/>
      <c r="IX114"/>
      <c r="JA114"/>
      <c r="JB114"/>
      <c r="JC114"/>
      <c r="JD114"/>
      <c r="JE114"/>
      <c r="JF114"/>
      <c r="JG114"/>
      <c r="JH114"/>
      <c r="JK114"/>
      <c r="JL114"/>
      <c r="JM114"/>
      <c r="JN114"/>
      <c r="JO114"/>
      <c r="JP114"/>
      <c r="JQ114"/>
      <c r="JR114"/>
      <c r="JS114"/>
      <c r="JT114"/>
      <c r="JU114"/>
      <c r="JV114"/>
    </row>
    <row r="115" spans="5:282" ht="16.5">
      <c r="E115"/>
      <c r="F115"/>
      <c r="G115"/>
      <c r="H115"/>
      <c r="I115"/>
      <c r="J115"/>
      <c r="M115"/>
      <c r="N115"/>
      <c r="O115"/>
      <c r="P115"/>
      <c r="Q115"/>
      <c r="R115"/>
      <c r="S115"/>
      <c r="T115"/>
      <c r="W115"/>
      <c r="X115"/>
      <c r="Y115"/>
      <c r="Z115"/>
      <c r="AA115"/>
      <c r="AB115"/>
      <c r="AE115"/>
      <c r="AF115"/>
      <c r="AG115"/>
      <c r="AH115"/>
      <c r="AI115"/>
      <c r="AJ115"/>
      <c r="AK115"/>
      <c r="AL115"/>
      <c r="AO115"/>
      <c r="AP115"/>
      <c r="AQ115"/>
      <c r="AR115"/>
      <c r="AS115"/>
      <c r="AT115"/>
      <c r="AU115"/>
      <c r="AV115"/>
      <c r="AW115"/>
      <c r="AX115"/>
      <c r="AY115"/>
      <c r="AZ115"/>
      <c r="BA115"/>
      <c r="BB115"/>
      <c r="BC115"/>
      <c r="BD115"/>
      <c r="BE115"/>
      <c r="BF115"/>
      <c r="BG115"/>
      <c r="BH115"/>
      <c r="BI115"/>
      <c r="BJ115"/>
      <c r="BK115"/>
      <c r="BL115"/>
      <c r="BO115"/>
      <c r="BP115"/>
      <c r="BQ115"/>
      <c r="BR115"/>
      <c r="BS115"/>
      <c r="BT115"/>
      <c r="BU115"/>
      <c r="BV115"/>
      <c r="BW115"/>
      <c r="BX115"/>
      <c r="BY115"/>
      <c r="BZ115"/>
      <c r="CA115"/>
      <c r="CB115"/>
      <c r="CE115"/>
      <c r="CF115"/>
      <c r="CG115"/>
      <c r="CH115"/>
      <c r="CI115"/>
      <c r="CJ115"/>
      <c r="CK115"/>
      <c r="CL115"/>
      <c r="CM115"/>
      <c r="CN115"/>
      <c r="CO115"/>
      <c r="CP115"/>
      <c r="CQ115"/>
      <c r="CR115"/>
      <c r="CS115"/>
      <c r="CT115"/>
      <c r="CU115"/>
      <c r="CV115"/>
      <c r="CW115"/>
      <c r="CX115"/>
      <c r="CY115"/>
      <c r="CZ115"/>
      <c r="DA115"/>
      <c r="DB115"/>
      <c r="DC115"/>
      <c r="DD115"/>
      <c r="DE115"/>
      <c r="DF115"/>
      <c r="DI115"/>
      <c r="DJ115"/>
      <c r="DK115"/>
      <c r="DL115"/>
      <c r="DM115"/>
      <c r="DN115"/>
      <c r="DQ115"/>
      <c r="DR115"/>
      <c r="DS115"/>
      <c r="DT115"/>
      <c r="DU115"/>
      <c r="DV115"/>
      <c r="DW115"/>
      <c r="DX115"/>
      <c r="EA115"/>
      <c r="EB115"/>
      <c r="EC115"/>
      <c r="ED115"/>
      <c r="EE115"/>
      <c r="EF115"/>
      <c r="EG115"/>
      <c r="EH115"/>
      <c r="EI115"/>
      <c r="EJ115"/>
      <c r="EK115"/>
      <c r="EL115"/>
      <c r="EM115"/>
      <c r="EN115"/>
      <c r="EO115"/>
      <c r="EP115"/>
      <c r="EQ115"/>
      <c r="ER115"/>
      <c r="ES115"/>
      <c r="ET115"/>
      <c r="EU115"/>
      <c r="EV115"/>
      <c r="EY115"/>
      <c r="EZ115"/>
      <c r="FA115"/>
      <c r="FB115"/>
      <c r="FC115"/>
      <c r="FD115"/>
      <c r="FE115"/>
      <c r="FF115"/>
      <c r="FG115"/>
      <c r="FH115"/>
      <c r="FI115"/>
      <c r="FJ115"/>
      <c r="FK115"/>
      <c r="FL115"/>
      <c r="FM115"/>
      <c r="FN115"/>
      <c r="FO115"/>
      <c r="FP115"/>
      <c r="FQ115"/>
      <c r="FR115"/>
      <c r="FS115"/>
      <c r="FT115"/>
      <c r="FU115"/>
      <c r="FV115"/>
      <c r="FW115"/>
      <c r="FX115"/>
      <c r="FY115"/>
      <c r="FZ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Q115"/>
      <c r="IR115"/>
      <c r="IS115"/>
      <c r="IT115"/>
      <c r="IU115"/>
      <c r="IV115"/>
      <c r="IW115"/>
      <c r="IX115"/>
      <c r="JA115"/>
      <c r="JB115"/>
      <c r="JC115"/>
      <c r="JD115"/>
      <c r="JE115"/>
      <c r="JF115"/>
      <c r="JG115"/>
      <c r="JH115"/>
      <c r="JK115"/>
      <c r="JL115"/>
      <c r="JM115"/>
      <c r="JN115"/>
      <c r="JO115"/>
      <c r="JP115"/>
      <c r="JQ115"/>
      <c r="JR115"/>
      <c r="JS115"/>
      <c r="JT115"/>
      <c r="JU115"/>
      <c r="JV115"/>
    </row>
    <row r="116" spans="5:282" ht="16.5">
      <c r="E116"/>
      <c r="F116"/>
      <c r="G116"/>
      <c r="H116"/>
      <c r="I116"/>
      <c r="J116"/>
      <c r="M116"/>
      <c r="N116"/>
      <c r="O116"/>
      <c r="P116"/>
      <c r="Q116"/>
      <c r="R116"/>
      <c r="S116"/>
      <c r="T116"/>
      <c r="W116"/>
      <c r="X116"/>
      <c r="Y116"/>
      <c r="Z116"/>
      <c r="AA116"/>
      <c r="AB116"/>
      <c r="AE116"/>
      <c r="AF116"/>
      <c r="AG116"/>
      <c r="AH116"/>
      <c r="AI116"/>
      <c r="AJ116"/>
      <c r="AK116"/>
      <c r="AL116"/>
      <c r="AO116"/>
      <c r="AP116"/>
      <c r="AQ116"/>
      <c r="AR116"/>
      <c r="AS116"/>
      <c r="AT116"/>
      <c r="AU116"/>
      <c r="AV116"/>
      <c r="AW116"/>
      <c r="AX116"/>
      <c r="AY116"/>
      <c r="AZ116"/>
      <c r="BA116"/>
      <c r="BB116"/>
      <c r="BC116"/>
      <c r="BD116"/>
      <c r="BE116"/>
      <c r="BF116"/>
      <c r="BG116"/>
      <c r="BH116"/>
      <c r="BI116"/>
      <c r="BJ116"/>
      <c r="BK116"/>
      <c r="BL116"/>
      <c r="BO116"/>
      <c r="BP116"/>
      <c r="BQ116"/>
      <c r="BR116"/>
      <c r="BS116"/>
      <c r="BT116"/>
      <c r="BU116"/>
      <c r="BV116"/>
      <c r="BW116"/>
      <c r="BX116"/>
      <c r="BY116"/>
      <c r="BZ116"/>
      <c r="CA116"/>
      <c r="CB116"/>
      <c r="CE116"/>
      <c r="CF116"/>
      <c r="CG116"/>
      <c r="CH116"/>
      <c r="CI116"/>
      <c r="CJ116"/>
      <c r="CK116"/>
      <c r="CL116"/>
      <c r="CM116"/>
      <c r="CN116"/>
      <c r="CO116"/>
      <c r="CP116"/>
      <c r="CQ116"/>
      <c r="CR116"/>
      <c r="CS116"/>
      <c r="CT116"/>
      <c r="CU116"/>
      <c r="CV116"/>
      <c r="CW116"/>
      <c r="CX116"/>
      <c r="CY116"/>
      <c r="CZ116"/>
      <c r="DA116"/>
      <c r="DB116"/>
      <c r="DC116"/>
      <c r="DD116"/>
      <c r="DE116"/>
      <c r="DF116"/>
      <c r="DI116"/>
      <c r="DJ116"/>
      <c r="DK116"/>
      <c r="DL116"/>
      <c r="DM116"/>
      <c r="DN116"/>
      <c r="DQ116"/>
      <c r="DR116"/>
      <c r="DS116"/>
      <c r="DT116"/>
      <c r="DU116"/>
      <c r="DV116"/>
      <c r="DW116"/>
      <c r="DX116"/>
      <c r="EA116"/>
      <c r="EB116"/>
      <c r="EC116"/>
      <c r="ED116"/>
      <c r="EE116"/>
      <c r="EF116"/>
      <c r="EG116"/>
      <c r="EH116"/>
      <c r="EI116"/>
      <c r="EJ116"/>
      <c r="EK116"/>
      <c r="EL116"/>
      <c r="EM116"/>
      <c r="EN116"/>
      <c r="EO116"/>
      <c r="EP116"/>
      <c r="EQ116"/>
      <c r="ER116"/>
      <c r="ES116"/>
      <c r="ET116"/>
      <c r="EU116"/>
      <c r="EV116"/>
      <c r="EY116"/>
      <c r="EZ116"/>
      <c r="FA116"/>
      <c r="FB116"/>
      <c r="FC116"/>
      <c r="FD116"/>
      <c r="FE116"/>
      <c r="FF116"/>
      <c r="FG116"/>
      <c r="FH116"/>
      <c r="FI116"/>
      <c r="FJ116"/>
      <c r="FK116"/>
      <c r="FL116"/>
      <c r="FM116"/>
      <c r="FN116"/>
      <c r="FO116"/>
      <c r="FP116"/>
      <c r="FQ116"/>
      <c r="FR116"/>
      <c r="FS116"/>
      <c r="FT116"/>
      <c r="FU116"/>
      <c r="FV116"/>
      <c r="FW116"/>
      <c r="FX116"/>
      <c r="FY116"/>
      <c r="FZ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Q116"/>
      <c r="IR116"/>
      <c r="IS116"/>
      <c r="IT116"/>
      <c r="IU116"/>
      <c r="IV116"/>
      <c r="IW116"/>
      <c r="IX116"/>
      <c r="JA116"/>
      <c r="JB116"/>
      <c r="JC116"/>
      <c r="JD116"/>
      <c r="JE116"/>
      <c r="JF116"/>
      <c r="JG116"/>
      <c r="JH116"/>
      <c r="JK116"/>
      <c r="JL116"/>
      <c r="JM116"/>
      <c r="JN116"/>
      <c r="JO116"/>
      <c r="JP116"/>
      <c r="JQ116"/>
      <c r="JR116"/>
      <c r="JS116"/>
      <c r="JT116"/>
      <c r="JU116"/>
      <c r="JV116"/>
    </row>
    <row r="117" spans="5:282" ht="16.5">
      <c r="E117"/>
      <c r="F117"/>
      <c r="G117"/>
      <c r="H117"/>
      <c r="I117"/>
      <c r="J117"/>
      <c r="M117"/>
      <c r="N117"/>
      <c r="O117"/>
      <c r="P117"/>
      <c r="Q117"/>
      <c r="R117"/>
      <c r="S117"/>
      <c r="T117"/>
      <c r="W117"/>
      <c r="X117"/>
      <c r="Y117"/>
      <c r="Z117"/>
      <c r="AA117"/>
      <c r="AB117"/>
      <c r="AE117"/>
      <c r="AF117"/>
      <c r="AG117"/>
      <c r="AH117"/>
      <c r="AI117"/>
      <c r="AJ117"/>
      <c r="AK117"/>
      <c r="AL117"/>
      <c r="AO117"/>
      <c r="AP117"/>
      <c r="AQ117"/>
      <c r="AR117"/>
      <c r="AS117"/>
      <c r="AT117"/>
      <c r="AU117"/>
      <c r="AV117"/>
      <c r="AW117"/>
      <c r="AX117"/>
      <c r="AY117"/>
      <c r="AZ117"/>
      <c r="BA117"/>
      <c r="BB117"/>
      <c r="BC117"/>
      <c r="BD117"/>
      <c r="BE117"/>
      <c r="BF117"/>
      <c r="BG117"/>
      <c r="BH117"/>
      <c r="BI117"/>
      <c r="BJ117"/>
      <c r="BK117"/>
      <c r="BL117"/>
      <c r="BO117"/>
      <c r="BP117"/>
      <c r="BQ117"/>
      <c r="BR117"/>
      <c r="BS117"/>
      <c r="BT117"/>
      <c r="BU117"/>
      <c r="BV117"/>
      <c r="BW117"/>
      <c r="BX117"/>
      <c r="BY117"/>
      <c r="BZ117"/>
      <c r="CA117"/>
      <c r="CB117"/>
      <c r="CE117"/>
      <c r="CF117"/>
      <c r="CG117"/>
      <c r="CH117"/>
      <c r="CI117"/>
      <c r="CJ117"/>
      <c r="CK117"/>
      <c r="CL117"/>
      <c r="CM117"/>
      <c r="CN117"/>
      <c r="CO117"/>
      <c r="CP117"/>
      <c r="CQ117"/>
      <c r="CR117"/>
      <c r="CS117"/>
      <c r="CT117"/>
      <c r="CU117"/>
      <c r="CV117"/>
      <c r="CW117"/>
      <c r="CX117"/>
      <c r="CY117"/>
      <c r="CZ117"/>
      <c r="DA117"/>
      <c r="DB117"/>
      <c r="DC117"/>
      <c r="DD117"/>
      <c r="DE117"/>
      <c r="DF117"/>
      <c r="DI117"/>
      <c r="DJ117"/>
      <c r="DK117"/>
      <c r="DL117"/>
      <c r="DM117"/>
      <c r="DN117"/>
      <c r="DQ117"/>
      <c r="DR117"/>
      <c r="DS117"/>
      <c r="DT117"/>
      <c r="DU117"/>
      <c r="DV117"/>
      <c r="DW117"/>
      <c r="DX117"/>
      <c r="EA117"/>
      <c r="EB117"/>
      <c r="EC117"/>
      <c r="ED117"/>
      <c r="EE117"/>
      <c r="EF117"/>
      <c r="EG117"/>
      <c r="EH117"/>
      <c r="EI117"/>
      <c r="EJ117"/>
      <c r="EK117"/>
      <c r="EL117"/>
      <c r="EM117"/>
      <c r="EN117"/>
      <c r="EO117"/>
      <c r="EP117"/>
      <c r="EQ117"/>
      <c r="ER117"/>
      <c r="ES117"/>
      <c r="ET117"/>
      <c r="EU117"/>
      <c r="EV117"/>
      <c r="EY117"/>
      <c r="EZ117"/>
      <c r="FA117"/>
      <c r="FB117"/>
      <c r="FC117"/>
      <c r="FD117"/>
      <c r="FE117"/>
      <c r="FF117"/>
      <c r="FG117"/>
      <c r="FH117"/>
      <c r="FI117"/>
      <c r="FJ117"/>
      <c r="FK117"/>
      <c r="FL117"/>
      <c r="FM117"/>
      <c r="FN117"/>
      <c r="FO117"/>
      <c r="FP117"/>
      <c r="FQ117"/>
      <c r="FR117"/>
      <c r="FS117"/>
      <c r="FT117"/>
      <c r="FU117"/>
      <c r="FV117"/>
      <c r="FW117"/>
      <c r="FX117"/>
      <c r="FY117"/>
      <c r="FZ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Q117"/>
      <c r="IR117"/>
      <c r="IS117"/>
      <c r="IT117"/>
      <c r="IU117"/>
      <c r="IV117"/>
      <c r="IW117"/>
      <c r="IX117"/>
      <c r="JA117"/>
      <c r="JB117"/>
      <c r="JC117"/>
      <c r="JD117"/>
      <c r="JE117"/>
      <c r="JF117"/>
      <c r="JG117"/>
      <c r="JH117"/>
      <c r="JK117"/>
      <c r="JL117"/>
      <c r="JM117"/>
      <c r="JN117"/>
      <c r="JO117"/>
      <c r="JP117"/>
      <c r="JQ117"/>
      <c r="JR117"/>
      <c r="JS117"/>
      <c r="JT117"/>
      <c r="JU117"/>
      <c r="JV117"/>
    </row>
    <row r="118" spans="5:282" ht="16.5">
      <c r="E118"/>
      <c r="F118"/>
      <c r="G118"/>
      <c r="H118"/>
      <c r="I118"/>
      <c r="J118"/>
      <c r="M118"/>
      <c r="N118"/>
      <c r="O118"/>
      <c r="P118"/>
      <c r="Q118"/>
      <c r="R118"/>
      <c r="S118"/>
      <c r="T118"/>
      <c r="W118"/>
      <c r="X118"/>
      <c r="Y118"/>
      <c r="Z118"/>
      <c r="AA118"/>
      <c r="AB118"/>
      <c r="AE118"/>
      <c r="AF118"/>
      <c r="AG118"/>
      <c r="AH118"/>
      <c r="AI118"/>
      <c r="AJ118"/>
      <c r="AK118"/>
      <c r="AL118"/>
      <c r="AO118"/>
      <c r="AP118"/>
      <c r="AQ118"/>
      <c r="AR118"/>
      <c r="AS118"/>
      <c r="AT118"/>
      <c r="AU118"/>
      <c r="AV118"/>
      <c r="AW118"/>
      <c r="AX118"/>
      <c r="AY118"/>
      <c r="AZ118"/>
      <c r="BA118"/>
      <c r="BB118"/>
      <c r="BC118"/>
      <c r="BD118"/>
      <c r="BE118"/>
      <c r="BF118"/>
      <c r="BG118"/>
      <c r="BH118"/>
      <c r="BI118"/>
      <c r="BJ118"/>
      <c r="BK118"/>
      <c r="BL118"/>
      <c r="BO118"/>
      <c r="BP118"/>
      <c r="BQ118"/>
      <c r="BR118"/>
      <c r="BS118"/>
      <c r="BT118"/>
      <c r="BU118"/>
      <c r="BV118"/>
      <c r="BW118"/>
      <c r="BX118"/>
      <c r="BY118"/>
      <c r="BZ118"/>
      <c r="CA118"/>
      <c r="CB118"/>
      <c r="CE118"/>
      <c r="CF118"/>
      <c r="CG118"/>
      <c r="CH118"/>
      <c r="CI118"/>
      <c r="CJ118"/>
      <c r="CK118"/>
      <c r="CL118"/>
      <c r="CM118"/>
      <c r="CN118"/>
      <c r="CO118"/>
      <c r="CP118"/>
      <c r="CQ118"/>
      <c r="CR118"/>
      <c r="CS118"/>
      <c r="CT118"/>
      <c r="CU118"/>
      <c r="CV118"/>
      <c r="CW118"/>
      <c r="CX118"/>
      <c r="CY118"/>
      <c r="CZ118"/>
      <c r="DA118"/>
      <c r="DB118"/>
      <c r="DC118"/>
      <c r="DD118"/>
      <c r="DE118"/>
      <c r="DF118"/>
      <c r="DI118"/>
      <c r="DJ118"/>
      <c r="DK118"/>
      <c r="DL118"/>
      <c r="DM118"/>
      <c r="DN118"/>
      <c r="DQ118"/>
      <c r="DR118"/>
      <c r="DS118"/>
      <c r="DT118"/>
      <c r="DU118"/>
      <c r="DV118"/>
      <c r="DW118"/>
      <c r="DX118"/>
      <c r="EA118"/>
      <c r="EB118"/>
      <c r="EC118"/>
      <c r="ED118"/>
      <c r="EE118"/>
      <c r="EF118"/>
      <c r="EG118"/>
      <c r="EH118"/>
      <c r="EI118"/>
      <c r="EJ118"/>
      <c r="EK118"/>
      <c r="EL118"/>
      <c r="EM118"/>
      <c r="EN118"/>
      <c r="EO118"/>
      <c r="EP118"/>
      <c r="EQ118"/>
      <c r="ER118"/>
      <c r="ES118"/>
      <c r="ET118"/>
      <c r="EU118"/>
      <c r="EV118"/>
      <c r="EY118"/>
      <c r="EZ118"/>
      <c r="FA118"/>
      <c r="FB118"/>
      <c r="FC118"/>
      <c r="FD118"/>
      <c r="FE118"/>
      <c r="FF118"/>
      <c r="FG118"/>
      <c r="FH118"/>
      <c r="FI118"/>
      <c r="FJ118"/>
      <c r="FK118"/>
      <c r="FL118"/>
      <c r="FM118"/>
      <c r="FN118"/>
      <c r="FO118"/>
      <c r="FP118"/>
      <c r="FQ118"/>
      <c r="FR118"/>
      <c r="FS118"/>
      <c r="FT118"/>
      <c r="FU118"/>
      <c r="FV118"/>
      <c r="FW118"/>
      <c r="FX118"/>
      <c r="FY118"/>
      <c r="FZ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Q118"/>
      <c r="IR118"/>
      <c r="IS118"/>
      <c r="IT118"/>
      <c r="IU118"/>
      <c r="IV118"/>
      <c r="IW118"/>
      <c r="IX118"/>
      <c r="JA118"/>
      <c r="JB118"/>
      <c r="JC118"/>
      <c r="JD118"/>
      <c r="JE118"/>
      <c r="JF118"/>
      <c r="JG118"/>
      <c r="JH118"/>
      <c r="JK118"/>
      <c r="JL118"/>
      <c r="JM118"/>
      <c r="JN118"/>
      <c r="JO118"/>
      <c r="JP118"/>
      <c r="JQ118"/>
      <c r="JR118"/>
      <c r="JS118"/>
      <c r="JT118"/>
      <c r="JU118"/>
      <c r="JV118"/>
    </row>
    <row r="119" spans="5:282" ht="16.5">
      <c r="E119"/>
      <c r="F119"/>
      <c r="G119"/>
      <c r="H119"/>
      <c r="I119"/>
      <c r="J119"/>
      <c r="M119"/>
      <c r="N119"/>
      <c r="O119"/>
      <c r="P119"/>
      <c r="Q119"/>
      <c r="R119"/>
      <c r="S119"/>
      <c r="T119"/>
      <c r="W119"/>
      <c r="X119"/>
      <c r="Y119"/>
      <c r="Z119"/>
      <c r="AA119"/>
      <c r="AB119"/>
      <c r="AE119"/>
      <c r="AF119"/>
      <c r="AG119"/>
      <c r="AH119"/>
      <c r="AI119"/>
      <c r="AJ119"/>
      <c r="AK119"/>
      <c r="AL119"/>
      <c r="AO119"/>
      <c r="AP119"/>
      <c r="AQ119"/>
      <c r="AR119"/>
      <c r="AS119"/>
      <c r="AT119"/>
      <c r="AU119"/>
      <c r="AV119"/>
      <c r="AW119"/>
      <c r="AX119"/>
      <c r="AY119"/>
      <c r="AZ119"/>
      <c r="BA119"/>
      <c r="BB119"/>
      <c r="BC119"/>
      <c r="BD119"/>
      <c r="BE119"/>
      <c r="BF119"/>
      <c r="BG119"/>
      <c r="BH119"/>
      <c r="BI119"/>
      <c r="BJ119"/>
      <c r="BK119"/>
      <c r="BL119"/>
      <c r="BO119"/>
      <c r="BP119"/>
      <c r="BQ119"/>
      <c r="BR119"/>
      <c r="BS119"/>
      <c r="BT119"/>
      <c r="BU119"/>
      <c r="BV119"/>
      <c r="BW119"/>
      <c r="BX119"/>
      <c r="BY119"/>
      <c r="BZ119"/>
      <c r="CA119"/>
      <c r="CB119"/>
      <c r="CE119"/>
      <c r="CF119"/>
      <c r="CG119"/>
      <c r="CH119"/>
      <c r="CI119"/>
      <c r="CJ119"/>
      <c r="CK119"/>
      <c r="CL119"/>
      <c r="CM119"/>
      <c r="CN119"/>
      <c r="CO119"/>
      <c r="CP119"/>
      <c r="CQ119"/>
      <c r="CR119"/>
      <c r="CS119"/>
      <c r="CT119"/>
      <c r="CU119"/>
      <c r="CV119"/>
      <c r="CW119"/>
      <c r="CX119"/>
      <c r="CY119"/>
      <c r="CZ119"/>
      <c r="DA119"/>
      <c r="DB119"/>
      <c r="DC119"/>
      <c r="DD119"/>
      <c r="DE119"/>
      <c r="DF119"/>
      <c r="DI119"/>
      <c r="DJ119"/>
      <c r="DK119"/>
      <c r="DL119"/>
      <c r="DM119"/>
      <c r="DN119"/>
      <c r="DQ119"/>
      <c r="DR119"/>
      <c r="DS119"/>
      <c r="DT119"/>
      <c r="DU119"/>
      <c r="DV119"/>
      <c r="DW119"/>
      <c r="DX119"/>
      <c r="EA119"/>
      <c r="EB119"/>
      <c r="EC119"/>
      <c r="ED119"/>
      <c r="EE119"/>
      <c r="EF119"/>
      <c r="EG119"/>
      <c r="EH119"/>
      <c r="EI119"/>
      <c r="EJ119"/>
      <c r="EK119"/>
      <c r="EL119"/>
      <c r="EM119"/>
      <c r="EN119"/>
      <c r="EO119"/>
      <c r="EP119"/>
      <c r="EQ119"/>
      <c r="ER119"/>
      <c r="ES119"/>
      <c r="ET119"/>
      <c r="EU119"/>
      <c r="EV119"/>
      <c r="EY119"/>
      <c r="EZ119"/>
      <c r="FA119"/>
      <c r="FB119"/>
      <c r="FC119"/>
      <c r="FD119"/>
      <c r="FE119"/>
      <c r="FF119"/>
      <c r="FG119"/>
      <c r="FH119"/>
      <c r="FI119"/>
      <c r="FJ119"/>
      <c r="FK119"/>
      <c r="FL119"/>
      <c r="FM119"/>
      <c r="FN119"/>
      <c r="FO119"/>
      <c r="FP119"/>
      <c r="FQ119"/>
      <c r="FR119"/>
      <c r="FS119"/>
      <c r="FT119"/>
      <c r="FU119"/>
      <c r="FV119"/>
      <c r="FW119"/>
      <c r="FX119"/>
      <c r="FY119"/>
      <c r="FZ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Q119"/>
      <c r="IR119"/>
      <c r="IS119"/>
      <c r="IT119"/>
      <c r="IU119"/>
      <c r="IV119"/>
      <c r="IW119"/>
      <c r="IX119"/>
      <c r="JA119"/>
      <c r="JB119"/>
      <c r="JC119"/>
      <c r="JD119"/>
      <c r="JE119"/>
      <c r="JF119"/>
      <c r="JG119"/>
      <c r="JH119"/>
      <c r="JK119"/>
      <c r="JL119"/>
      <c r="JM119"/>
      <c r="JN119"/>
      <c r="JO119"/>
      <c r="JP119"/>
      <c r="JQ119"/>
      <c r="JR119"/>
      <c r="JS119"/>
      <c r="JT119"/>
      <c r="JU119"/>
      <c r="JV119"/>
    </row>
    <row r="120" spans="5:282" ht="16.5">
      <c r="E120"/>
      <c r="F120"/>
      <c r="G120"/>
      <c r="H120"/>
      <c r="I120"/>
      <c r="J120"/>
      <c r="M120"/>
      <c r="N120"/>
      <c r="O120"/>
      <c r="P120"/>
      <c r="Q120"/>
      <c r="R120"/>
      <c r="S120"/>
      <c r="T120"/>
      <c r="W120"/>
      <c r="X120"/>
      <c r="Y120"/>
      <c r="Z120"/>
      <c r="AA120"/>
      <c r="AB120"/>
      <c r="AE120"/>
      <c r="AF120"/>
      <c r="AG120"/>
      <c r="AH120"/>
      <c r="AI120"/>
      <c r="AJ120"/>
      <c r="AK120"/>
      <c r="AL120"/>
      <c r="AO120"/>
      <c r="AP120"/>
      <c r="AQ120"/>
      <c r="AR120"/>
      <c r="AS120"/>
      <c r="AT120"/>
      <c r="AU120"/>
      <c r="AV120"/>
      <c r="AW120"/>
      <c r="AX120"/>
      <c r="AY120"/>
      <c r="AZ120"/>
      <c r="BA120"/>
      <c r="BB120"/>
      <c r="BC120"/>
      <c r="BD120"/>
      <c r="BE120"/>
      <c r="BF120"/>
      <c r="BG120"/>
      <c r="BH120"/>
      <c r="BI120"/>
      <c r="BJ120"/>
      <c r="BK120"/>
      <c r="BL120"/>
      <c r="BO120"/>
      <c r="BP120"/>
      <c r="BQ120"/>
      <c r="BR120"/>
      <c r="BS120"/>
      <c r="BT120"/>
      <c r="BU120"/>
      <c r="BV120"/>
      <c r="BW120"/>
      <c r="BX120"/>
      <c r="BY120"/>
      <c r="BZ120"/>
      <c r="CA120"/>
      <c r="CB120"/>
      <c r="CE120"/>
      <c r="CF120"/>
      <c r="CG120"/>
      <c r="CH120"/>
      <c r="CI120"/>
      <c r="CJ120"/>
      <c r="CK120"/>
      <c r="CL120"/>
      <c r="CM120"/>
      <c r="CN120"/>
      <c r="CO120"/>
      <c r="CP120"/>
      <c r="CQ120"/>
      <c r="CR120"/>
      <c r="CS120"/>
      <c r="CT120"/>
      <c r="CU120"/>
      <c r="CV120"/>
      <c r="CW120"/>
      <c r="CX120"/>
      <c r="CY120"/>
      <c r="CZ120"/>
      <c r="DA120"/>
      <c r="DB120"/>
      <c r="DC120"/>
      <c r="DD120"/>
      <c r="DE120"/>
      <c r="DF120"/>
      <c r="DI120"/>
      <c r="DJ120"/>
      <c r="DK120"/>
      <c r="DL120"/>
      <c r="DM120"/>
      <c r="DN120"/>
      <c r="DQ120"/>
      <c r="DR120"/>
      <c r="DS120"/>
      <c r="DT120"/>
      <c r="DU120"/>
      <c r="DV120"/>
      <c r="DW120"/>
      <c r="DX120"/>
      <c r="EA120"/>
      <c r="EB120"/>
      <c r="EC120"/>
      <c r="ED120"/>
      <c r="EE120"/>
      <c r="EF120"/>
      <c r="EG120"/>
      <c r="EH120"/>
      <c r="EI120"/>
      <c r="EJ120"/>
      <c r="EK120"/>
      <c r="EL120"/>
      <c r="EM120"/>
      <c r="EN120"/>
      <c r="EO120"/>
      <c r="EP120"/>
      <c r="EQ120"/>
      <c r="ER120"/>
      <c r="ES120"/>
      <c r="ET120"/>
      <c r="EU120"/>
      <c r="EV120"/>
      <c r="EY120"/>
      <c r="EZ120"/>
      <c r="FA120"/>
      <c r="FB120"/>
      <c r="FC120"/>
      <c r="FD120"/>
      <c r="FE120"/>
      <c r="FF120"/>
      <c r="FG120"/>
      <c r="FH120"/>
      <c r="FI120"/>
      <c r="FJ120"/>
      <c r="FK120"/>
      <c r="FL120"/>
      <c r="FM120"/>
      <c r="FN120"/>
      <c r="FO120"/>
      <c r="FP120"/>
      <c r="FQ120"/>
      <c r="FR120"/>
      <c r="FS120"/>
      <c r="FT120"/>
      <c r="FU120"/>
      <c r="FV120"/>
      <c r="FW120"/>
      <c r="FX120"/>
      <c r="FY120"/>
      <c r="FZ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Q120"/>
      <c r="IR120"/>
      <c r="IS120"/>
      <c r="IT120"/>
      <c r="IU120"/>
      <c r="IV120"/>
      <c r="IW120"/>
      <c r="IX120"/>
      <c r="JA120"/>
      <c r="JB120"/>
      <c r="JC120"/>
      <c r="JD120"/>
      <c r="JE120"/>
      <c r="JF120"/>
      <c r="JG120"/>
      <c r="JH120"/>
      <c r="JK120"/>
      <c r="JL120"/>
      <c r="JM120"/>
      <c r="JN120"/>
      <c r="JO120"/>
      <c r="JP120"/>
      <c r="JQ120"/>
      <c r="JR120"/>
      <c r="JS120"/>
      <c r="JT120"/>
      <c r="JU120"/>
      <c r="JV120"/>
    </row>
    <row r="121" spans="5:282" ht="16.5">
      <c r="E121"/>
      <c r="F121"/>
      <c r="G121"/>
      <c r="H121"/>
      <c r="I121"/>
      <c r="J121"/>
      <c r="M121"/>
      <c r="N121"/>
      <c r="O121"/>
      <c r="P121"/>
      <c r="Q121"/>
      <c r="R121"/>
      <c r="S121"/>
      <c r="T121"/>
      <c r="W121"/>
      <c r="X121"/>
      <c r="Y121"/>
      <c r="Z121"/>
      <c r="AA121"/>
      <c r="AB121"/>
      <c r="AE121"/>
      <c r="AF121"/>
      <c r="AG121"/>
      <c r="AH121"/>
      <c r="AI121"/>
      <c r="AJ121"/>
      <c r="AK121"/>
      <c r="AL121"/>
      <c r="AO121"/>
      <c r="AP121"/>
      <c r="AQ121"/>
      <c r="AR121"/>
      <c r="AS121"/>
      <c r="AT121"/>
      <c r="AU121"/>
      <c r="AV121"/>
      <c r="AW121"/>
      <c r="AX121"/>
      <c r="AY121"/>
      <c r="AZ121"/>
      <c r="BA121"/>
      <c r="BB121"/>
      <c r="BC121"/>
      <c r="BD121"/>
      <c r="BE121"/>
      <c r="BF121"/>
      <c r="BG121"/>
      <c r="BH121"/>
      <c r="BI121"/>
      <c r="BJ121"/>
      <c r="BK121"/>
      <c r="BL121"/>
      <c r="BO121"/>
      <c r="BP121"/>
      <c r="BQ121"/>
      <c r="BR121"/>
      <c r="BS121"/>
      <c r="BT121"/>
      <c r="BU121"/>
      <c r="BV121"/>
      <c r="BW121"/>
      <c r="BX121"/>
      <c r="BY121"/>
      <c r="BZ121"/>
      <c r="CA121"/>
      <c r="CB121"/>
      <c r="CE121"/>
      <c r="CF121"/>
      <c r="CG121"/>
      <c r="CH121"/>
      <c r="CI121"/>
      <c r="CJ121"/>
      <c r="CK121"/>
      <c r="CL121"/>
      <c r="CM121"/>
      <c r="CN121"/>
      <c r="CO121"/>
      <c r="CP121"/>
      <c r="CQ121"/>
      <c r="CR121"/>
      <c r="CS121"/>
      <c r="CT121"/>
      <c r="CU121"/>
      <c r="CV121"/>
      <c r="CW121"/>
      <c r="CX121"/>
      <c r="CY121"/>
      <c r="CZ121"/>
      <c r="DA121"/>
      <c r="DB121"/>
      <c r="DC121"/>
      <c r="DD121"/>
      <c r="DE121"/>
      <c r="DF121"/>
      <c r="DI121"/>
      <c r="DJ121"/>
      <c r="DK121"/>
      <c r="DL121"/>
      <c r="DM121"/>
      <c r="DN121"/>
      <c r="DQ121"/>
      <c r="DR121"/>
      <c r="DS121"/>
      <c r="DT121"/>
      <c r="DU121"/>
      <c r="DV121"/>
      <c r="DW121"/>
      <c r="DX121"/>
      <c r="EA121"/>
      <c r="EB121"/>
      <c r="EC121"/>
      <c r="ED121"/>
      <c r="EE121"/>
      <c r="EF121"/>
      <c r="EG121"/>
      <c r="EH121"/>
      <c r="EI121"/>
      <c r="EJ121"/>
      <c r="EK121"/>
      <c r="EL121"/>
      <c r="EM121"/>
      <c r="EN121"/>
      <c r="EO121"/>
      <c r="EP121"/>
      <c r="EQ121"/>
      <c r="ER121"/>
      <c r="ES121"/>
      <c r="ET121"/>
      <c r="EU121"/>
      <c r="EV121"/>
      <c r="EY121"/>
      <c r="EZ121"/>
      <c r="FA121"/>
      <c r="FB121"/>
      <c r="FC121"/>
      <c r="FD121"/>
      <c r="FE121"/>
      <c r="FF121"/>
      <c r="FG121"/>
      <c r="FH121"/>
      <c r="FI121"/>
      <c r="FJ121"/>
      <c r="FK121"/>
      <c r="FL121"/>
      <c r="FM121"/>
      <c r="FN121"/>
      <c r="FO121"/>
      <c r="FP121"/>
      <c r="FQ121"/>
      <c r="FR121"/>
      <c r="FS121"/>
      <c r="FT121"/>
      <c r="FU121"/>
      <c r="FV121"/>
      <c r="FW121"/>
      <c r="FX121"/>
      <c r="FY121"/>
      <c r="FZ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Q121"/>
      <c r="IR121"/>
      <c r="IS121"/>
      <c r="IT121"/>
      <c r="IU121"/>
      <c r="IV121"/>
      <c r="IW121"/>
      <c r="IX121"/>
      <c r="JA121"/>
      <c r="JB121"/>
      <c r="JC121"/>
      <c r="JD121"/>
      <c r="JE121"/>
      <c r="JF121"/>
      <c r="JG121"/>
      <c r="JH121"/>
      <c r="JK121"/>
      <c r="JL121"/>
      <c r="JM121"/>
      <c r="JN121"/>
      <c r="JO121"/>
      <c r="JP121"/>
      <c r="JQ121"/>
      <c r="JR121"/>
      <c r="JS121"/>
      <c r="JT121"/>
      <c r="JU121"/>
      <c r="JV121"/>
    </row>
    <row r="122" spans="5:282" ht="16.5">
      <c r="E122"/>
      <c r="F122"/>
      <c r="G122"/>
      <c r="H122"/>
      <c r="I122"/>
      <c r="J122"/>
      <c r="M122"/>
      <c r="N122"/>
      <c r="O122"/>
      <c r="P122"/>
      <c r="Q122"/>
      <c r="R122"/>
      <c r="S122"/>
      <c r="T122"/>
      <c r="W122"/>
      <c r="X122"/>
      <c r="Y122"/>
      <c r="Z122"/>
      <c r="AA122"/>
      <c r="AB122"/>
      <c r="AE122"/>
      <c r="AF122"/>
      <c r="AG122"/>
      <c r="AH122"/>
      <c r="AI122"/>
      <c r="AJ122"/>
      <c r="AK122"/>
      <c r="AL122"/>
      <c r="AO122"/>
      <c r="AP122"/>
      <c r="AQ122"/>
      <c r="AR122"/>
      <c r="AS122"/>
      <c r="AT122"/>
      <c r="AU122"/>
      <c r="AV122"/>
      <c r="AW122"/>
      <c r="AX122"/>
      <c r="AY122"/>
      <c r="AZ122"/>
      <c r="BA122"/>
      <c r="BB122"/>
      <c r="BC122"/>
      <c r="BD122"/>
      <c r="BE122"/>
      <c r="BF122"/>
      <c r="BG122"/>
      <c r="BH122"/>
      <c r="BI122"/>
      <c r="BJ122"/>
      <c r="BK122"/>
      <c r="BL122"/>
      <c r="BO122"/>
      <c r="BP122"/>
      <c r="BQ122"/>
      <c r="BR122"/>
      <c r="BS122"/>
      <c r="BT122"/>
      <c r="BU122"/>
      <c r="BV122"/>
      <c r="BW122"/>
      <c r="BX122"/>
      <c r="BY122"/>
      <c r="BZ122"/>
      <c r="CA122"/>
      <c r="CB122"/>
      <c r="CE122"/>
      <c r="CF122"/>
      <c r="CG122"/>
      <c r="CH122"/>
      <c r="CI122"/>
      <c r="CJ122"/>
      <c r="CK122"/>
      <c r="CL122"/>
      <c r="CM122"/>
      <c r="CN122"/>
      <c r="CO122"/>
      <c r="CP122"/>
      <c r="CQ122"/>
      <c r="CR122"/>
      <c r="CS122"/>
      <c r="CT122"/>
      <c r="CU122"/>
      <c r="CV122"/>
      <c r="CW122"/>
      <c r="CX122"/>
      <c r="CY122"/>
      <c r="CZ122"/>
      <c r="DA122"/>
      <c r="DB122"/>
      <c r="DC122"/>
      <c r="DD122"/>
      <c r="DE122"/>
      <c r="DF122"/>
      <c r="DI122"/>
      <c r="DJ122"/>
      <c r="DK122"/>
      <c r="DL122"/>
      <c r="DM122"/>
      <c r="DN122"/>
      <c r="DQ122"/>
      <c r="DR122"/>
      <c r="DS122"/>
      <c r="DT122"/>
      <c r="DU122"/>
      <c r="DV122"/>
      <c r="DW122"/>
      <c r="DX122"/>
      <c r="EA122"/>
      <c r="EB122"/>
      <c r="EC122"/>
      <c r="ED122"/>
      <c r="EE122"/>
      <c r="EF122"/>
      <c r="EG122"/>
      <c r="EH122"/>
      <c r="EI122"/>
      <c r="EJ122"/>
      <c r="EK122"/>
      <c r="EL122"/>
      <c r="EM122"/>
      <c r="EN122"/>
      <c r="EO122"/>
      <c r="EP122"/>
      <c r="EQ122"/>
      <c r="ER122"/>
      <c r="ES122"/>
      <c r="ET122"/>
      <c r="EU122"/>
      <c r="EV122"/>
      <c r="EY122"/>
      <c r="EZ122"/>
      <c r="FA122"/>
      <c r="FB122"/>
      <c r="FC122"/>
      <c r="FD122"/>
      <c r="FE122"/>
      <c r="FF122"/>
      <c r="FG122"/>
      <c r="FH122"/>
      <c r="FI122"/>
      <c r="FJ122"/>
      <c r="FK122"/>
      <c r="FL122"/>
      <c r="FM122"/>
      <c r="FN122"/>
      <c r="FO122"/>
      <c r="FP122"/>
      <c r="FQ122"/>
      <c r="FR122"/>
      <c r="FS122"/>
      <c r="FT122"/>
      <c r="FU122"/>
      <c r="FV122"/>
      <c r="FW122"/>
      <c r="FX122"/>
      <c r="FY122"/>
      <c r="FZ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Q122"/>
      <c r="IR122"/>
      <c r="IS122"/>
      <c r="IT122"/>
      <c r="IU122"/>
      <c r="IV122"/>
      <c r="IW122"/>
      <c r="IX122"/>
      <c r="JA122"/>
      <c r="JB122"/>
      <c r="JC122"/>
      <c r="JD122"/>
      <c r="JE122"/>
      <c r="JF122"/>
      <c r="JG122"/>
      <c r="JH122"/>
      <c r="JK122"/>
      <c r="JL122"/>
      <c r="JM122"/>
      <c r="JN122"/>
      <c r="JO122"/>
      <c r="JP122"/>
      <c r="JQ122"/>
      <c r="JR122"/>
      <c r="JS122"/>
      <c r="JT122"/>
      <c r="JU122"/>
      <c r="JV122"/>
    </row>
    <row r="123" spans="5:282" ht="16.5">
      <c r="E123"/>
      <c r="F123"/>
      <c r="G123"/>
      <c r="H123"/>
      <c r="I123"/>
      <c r="J123"/>
      <c r="M123"/>
      <c r="N123"/>
      <c r="O123"/>
      <c r="P123"/>
      <c r="Q123"/>
      <c r="R123"/>
      <c r="S123"/>
      <c r="T123"/>
      <c r="W123"/>
      <c r="X123"/>
      <c r="Y123"/>
      <c r="Z123"/>
      <c r="AA123"/>
      <c r="AB123"/>
      <c r="AE123"/>
      <c r="AF123"/>
      <c r="AG123"/>
      <c r="AH123"/>
      <c r="AI123"/>
      <c r="AJ123"/>
      <c r="AK123"/>
      <c r="AL123"/>
      <c r="AO123"/>
      <c r="AP123"/>
      <c r="AQ123"/>
      <c r="AR123"/>
      <c r="AS123"/>
      <c r="AT123"/>
      <c r="AU123"/>
      <c r="AV123"/>
      <c r="AW123"/>
      <c r="AX123"/>
      <c r="AY123"/>
      <c r="AZ123"/>
      <c r="BA123"/>
      <c r="BB123"/>
      <c r="BC123"/>
      <c r="BD123"/>
      <c r="BE123"/>
      <c r="BF123"/>
      <c r="BG123"/>
      <c r="BH123"/>
      <c r="BI123"/>
      <c r="BJ123"/>
      <c r="BK123"/>
      <c r="BL123"/>
      <c r="BO123"/>
      <c r="BP123"/>
      <c r="BQ123"/>
      <c r="BR123"/>
      <c r="BS123"/>
      <c r="BT123"/>
      <c r="BU123"/>
      <c r="BV123"/>
      <c r="BW123"/>
      <c r="BX123"/>
      <c r="BY123"/>
      <c r="BZ123"/>
      <c r="CA123"/>
      <c r="CB123"/>
      <c r="CE123"/>
      <c r="CF123"/>
      <c r="CG123"/>
      <c r="CH123"/>
      <c r="CI123"/>
      <c r="CJ123"/>
      <c r="CK123"/>
      <c r="CL123"/>
      <c r="CM123"/>
      <c r="CN123"/>
      <c r="CO123"/>
      <c r="CP123"/>
      <c r="CQ123"/>
      <c r="CR123"/>
      <c r="CS123"/>
      <c r="CT123"/>
      <c r="CU123"/>
      <c r="CV123"/>
      <c r="CW123"/>
      <c r="CX123"/>
      <c r="CY123"/>
      <c r="CZ123"/>
      <c r="DA123"/>
      <c r="DB123"/>
      <c r="DC123"/>
      <c r="DD123"/>
      <c r="DE123"/>
      <c r="DF123"/>
      <c r="DI123"/>
      <c r="DJ123"/>
      <c r="DK123"/>
      <c r="DL123"/>
      <c r="DM123"/>
      <c r="DN123"/>
      <c r="DQ123"/>
      <c r="DR123"/>
      <c r="DS123"/>
      <c r="DT123"/>
      <c r="DU123"/>
      <c r="DV123"/>
      <c r="DW123"/>
      <c r="DX123"/>
      <c r="EA123"/>
      <c r="EB123"/>
      <c r="EC123"/>
      <c r="ED123"/>
      <c r="EE123"/>
      <c r="EF123"/>
      <c r="EG123"/>
      <c r="EH123"/>
      <c r="EI123"/>
      <c r="EJ123"/>
      <c r="EK123"/>
      <c r="EL123"/>
      <c r="EM123"/>
      <c r="EN123"/>
      <c r="EO123"/>
      <c r="EP123"/>
      <c r="EQ123"/>
      <c r="ER123"/>
      <c r="ES123"/>
      <c r="ET123"/>
      <c r="EU123"/>
      <c r="EV123"/>
      <c r="EY123"/>
      <c r="EZ123"/>
      <c r="FA123"/>
      <c r="FB123"/>
      <c r="FC123"/>
      <c r="FD123"/>
      <c r="FE123"/>
      <c r="FF123"/>
      <c r="FG123"/>
      <c r="FH123"/>
      <c r="FI123"/>
      <c r="FJ123"/>
      <c r="FK123"/>
      <c r="FL123"/>
      <c r="FM123"/>
      <c r="FN123"/>
      <c r="FO123"/>
      <c r="FP123"/>
      <c r="FQ123"/>
      <c r="FR123"/>
      <c r="FS123"/>
      <c r="FT123"/>
      <c r="FU123"/>
      <c r="FV123"/>
      <c r="FW123"/>
      <c r="FX123"/>
      <c r="FY123"/>
      <c r="FZ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Q123"/>
      <c r="IR123"/>
      <c r="IS123"/>
      <c r="IT123"/>
      <c r="IU123"/>
      <c r="IV123"/>
      <c r="IW123"/>
      <c r="IX123"/>
      <c r="JA123"/>
      <c r="JB123"/>
      <c r="JC123"/>
      <c r="JD123"/>
      <c r="JE123"/>
      <c r="JF123"/>
      <c r="JG123"/>
      <c r="JH123"/>
      <c r="JK123"/>
      <c r="JL123"/>
      <c r="JM123"/>
      <c r="JN123"/>
      <c r="JO123"/>
      <c r="JP123"/>
      <c r="JQ123"/>
      <c r="JR123"/>
      <c r="JS123"/>
      <c r="JT123"/>
      <c r="JU123"/>
      <c r="JV123"/>
    </row>
    <row r="124" spans="5:282" ht="16.5">
      <c r="E124"/>
      <c r="F124"/>
      <c r="G124"/>
      <c r="H124"/>
      <c r="I124"/>
      <c r="J124"/>
      <c r="M124"/>
      <c r="N124"/>
      <c r="O124"/>
      <c r="P124"/>
      <c r="Q124"/>
      <c r="R124"/>
      <c r="S124"/>
      <c r="T124"/>
      <c r="W124"/>
      <c r="X124"/>
      <c r="Y124"/>
      <c r="Z124"/>
      <c r="AA124"/>
      <c r="AB124"/>
      <c r="AE124"/>
      <c r="AF124"/>
      <c r="AG124"/>
      <c r="AH124"/>
      <c r="AI124"/>
      <c r="AJ124"/>
      <c r="AK124"/>
      <c r="AL124"/>
      <c r="AO124"/>
      <c r="AP124"/>
      <c r="AQ124"/>
      <c r="AR124"/>
      <c r="AS124"/>
      <c r="AT124"/>
      <c r="AU124"/>
      <c r="AV124"/>
      <c r="AW124"/>
      <c r="AX124"/>
      <c r="AY124"/>
      <c r="AZ124"/>
      <c r="BA124"/>
      <c r="BB124"/>
      <c r="BC124"/>
      <c r="BD124"/>
      <c r="BE124"/>
      <c r="BF124"/>
      <c r="BG124"/>
      <c r="BH124"/>
      <c r="BI124"/>
      <c r="BJ124"/>
      <c r="BK124"/>
      <c r="BL124"/>
      <c r="BO124"/>
      <c r="BP124"/>
      <c r="BQ124"/>
      <c r="BR124"/>
      <c r="BS124"/>
      <c r="BT124"/>
      <c r="BU124"/>
      <c r="BV124"/>
      <c r="BW124"/>
      <c r="BX124"/>
      <c r="BY124"/>
      <c r="BZ124"/>
      <c r="CA124"/>
      <c r="CB124"/>
      <c r="CE124"/>
      <c r="CF124"/>
      <c r="CG124"/>
      <c r="CH124"/>
      <c r="CI124"/>
      <c r="CJ124"/>
      <c r="CK124"/>
      <c r="CL124"/>
      <c r="CM124"/>
      <c r="CN124"/>
      <c r="CO124"/>
      <c r="CP124"/>
      <c r="CQ124"/>
      <c r="CR124"/>
      <c r="CS124"/>
      <c r="CT124"/>
      <c r="CU124"/>
      <c r="CV124"/>
      <c r="CW124"/>
      <c r="CX124"/>
      <c r="CY124"/>
      <c r="CZ124"/>
      <c r="DA124"/>
      <c r="DB124"/>
      <c r="DC124"/>
      <c r="DD124"/>
      <c r="DE124"/>
      <c r="DF124"/>
      <c r="DI124"/>
      <c r="DJ124"/>
      <c r="DK124"/>
      <c r="DL124"/>
      <c r="DM124"/>
      <c r="DN124"/>
      <c r="DQ124"/>
      <c r="DR124"/>
      <c r="DS124"/>
      <c r="DT124"/>
      <c r="DU124"/>
      <c r="DV124"/>
      <c r="DW124"/>
      <c r="DX124"/>
      <c r="EA124"/>
      <c r="EB124"/>
      <c r="EC124"/>
      <c r="ED124"/>
      <c r="EE124"/>
      <c r="EF124"/>
      <c r="EG124"/>
      <c r="EH124"/>
      <c r="EI124"/>
      <c r="EJ124"/>
      <c r="EK124"/>
      <c r="EL124"/>
      <c r="EM124"/>
      <c r="EN124"/>
      <c r="EO124"/>
      <c r="EP124"/>
      <c r="EQ124"/>
      <c r="ER124"/>
      <c r="ES124"/>
      <c r="ET124"/>
      <c r="EU124"/>
      <c r="EV124"/>
      <c r="EY124"/>
      <c r="EZ124"/>
      <c r="FA124"/>
      <c r="FB124"/>
      <c r="FC124"/>
      <c r="FD124"/>
      <c r="FE124"/>
      <c r="FF124"/>
      <c r="FG124"/>
      <c r="FH124"/>
      <c r="FI124"/>
      <c r="FJ124"/>
      <c r="FK124"/>
      <c r="FL124"/>
      <c r="FM124"/>
      <c r="FN124"/>
      <c r="FO124"/>
      <c r="FP124"/>
      <c r="FQ124"/>
      <c r="FR124"/>
      <c r="FS124"/>
      <c r="FT124"/>
      <c r="FU124"/>
      <c r="FV124"/>
      <c r="FW124"/>
      <c r="FX124"/>
      <c r="FY124"/>
      <c r="FZ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Q124"/>
      <c r="IR124"/>
      <c r="IS124"/>
      <c r="IT124"/>
      <c r="IU124"/>
      <c r="IV124"/>
      <c r="IW124"/>
      <c r="IX124"/>
      <c r="JA124"/>
      <c r="JB124"/>
      <c r="JC124"/>
      <c r="JD124"/>
      <c r="JE124"/>
      <c r="JF124"/>
      <c r="JG124"/>
      <c r="JH124"/>
      <c r="JK124"/>
      <c r="JL124"/>
      <c r="JM124"/>
      <c r="JN124"/>
      <c r="JO124"/>
      <c r="JP124"/>
      <c r="JQ124"/>
      <c r="JR124"/>
      <c r="JS124"/>
      <c r="JT124"/>
      <c r="JU124"/>
      <c r="JV124"/>
    </row>
    <row r="125" spans="5:282" ht="16.5">
      <c r="E125"/>
      <c r="F125"/>
      <c r="G125"/>
      <c r="H125"/>
      <c r="I125"/>
      <c r="J125"/>
      <c r="M125"/>
      <c r="N125"/>
      <c r="O125"/>
      <c r="P125"/>
      <c r="Q125"/>
      <c r="R125"/>
      <c r="S125"/>
      <c r="T125"/>
      <c r="W125"/>
      <c r="X125"/>
      <c r="Y125"/>
      <c r="Z125"/>
      <c r="AA125"/>
      <c r="AB125"/>
      <c r="AE125"/>
      <c r="AF125"/>
      <c r="AG125"/>
      <c r="AH125"/>
      <c r="AI125"/>
      <c r="AJ125"/>
      <c r="AK125"/>
      <c r="AL125"/>
      <c r="AO125"/>
      <c r="AP125"/>
      <c r="AQ125"/>
      <c r="AR125"/>
      <c r="AS125"/>
      <c r="AT125"/>
      <c r="AU125"/>
      <c r="AV125"/>
      <c r="AW125"/>
      <c r="AX125"/>
      <c r="AY125"/>
      <c r="AZ125"/>
      <c r="BA125"/>
      <c r="BB125"/>
      <c r="BC125"/>
      <c r="BD125"/>
      <c r="BE125"/>
      <c r="BF125"/>
      <c r="BG125"/>
      <c r="BH125"/>
      <c r="BI125"/>
      <c r="BJ125"/>
      <c r="BK125"/>
      <c r="BL125"/>
      <c r="BO125"/>
      <c r="BP125"/>
      <c r="BQ125"/>
      <c r="BR125"/>
      <c r="BS125"/>
      <c r="BT125"/>
      <c r="BU125"/>
      <c r="BV125"/>
      <c r="BW125"/>
      <c r="BX125"/>
      <c r="BY125"/>
      <c r="BZ125"/>
      <c r="CA125"/>
      <c r="CB125"/>
      <c r="CE125"/>
      <c r="CF125"/>
      <c r="CG125"/>
      <c r="CH125"/>
      <c r="CI125"/>
      <c r="CJ125"/>
      <c r="CK125"/>
      <c r="CL125"/>
      <c r="CM125"/>
      <c r="CN125"/>
      <c r="CO125"/>
      <c r="CP125"/>
      <c r="CQ125"/>
      <c r="CR125"/>
      <c r="CS125"/>
      <c r="CT125"/>
      <c r="CU125"/>
      <c r="CV125"/>
      <c r="CW125"/>
      <c r="CX125"/>
      <c r="CY125"/>
      <c r="CZ125"/>
      <c r="DA125"/>
      <c r="DB125"/>
      <c r="DC125"/>
      <c r="DD125"/>
      <c r="DE125"/>
      <c r="DF125"/>
      <c r="DI125"/>
      <c r="DJ125"/>
      <c r="DK125"/>
      <c r="DL125"/>
      <c r="DM125"/>
      <c r="DN125"/>
      <c r="DQ125"/>
      <c r="DR125"/>
      <c r="DS125"/>
      <c r="DT125"/>
      <c r="DU125"/>
      <c r="DV125"/>
      <c r="DW125"/>
      <c r="DX125"/>
      <c r="EA125"/>
      <c r="EB125"/>
      <c r="EC125"/>
      <c r="ED125"/>
      <c r="EE125"/>
      <c r="EF125"/>
      <c r="EG125"/>
      <c r="EH125"/>
      <c r="EI125"/>
      <c r="EJ125"/>
      <c r="EK125"/>
      <c r="EL125"/>
      <c r="EM125"/>
      <c r="EN125"/>
      <c r="EO125"/>
      <c r="EP125"/>
      <c r="EQ125"/>
      <c r="ER125"/>
      <c r="ES125"/>
      <c r="ET125"/>
      <c r="EU125"/>
      <c r="EV125"/>
      <c r="EY125"/>
      <c r="EZ125"/>
      <c r="FA125"/>
      <c r="FB125"/>
      <c r="FC125"/>
      <c r="FD125"/>
      <c r="FE125"/>
      <c r="FF125"/>
      <c r="FG125"/>
      <c r="FH125"/>
      <c r="FI125"/>
      <c r="FJ125"/>
      <c r="FK125"/>
      <c r="FL125"/>
      <c r="FM125"/>
      <c r="FN125"/>
      <c r="FO125"/>
      <c r="FP125"/>
      <c r="FQ125"/>
      <c r="FR125"/>
      <c r="FS125"/>
      <c r="FT125"/>
      <c r="FU125"/>
      <c r="FV125"/>
      <c r="FW125"/>
      <c r="FX125"/>
      <c r="FY125"/>
      <c r="FZ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Q125"/>
      <c r="IR125"/>
      <c r="IS125"/>
      <c r="IT125"/>
      <c r="IU125"/>
      <c r="IV125"/>
      <c r="IW125"/>
      <c r="IX125"/>
      <c r="JA125"/>
      <c r="JB125"/>
      <c r="JC125"/>
      <c r="JD125"/>
      <c r="JE125"/>
      <c r="JF125"/>
      <c r="JG125"/>
      <c r="JH125"/>
      <c r="JK125"/>
      <c r="JL125"/>
      <c r="JM125"/>
      <c r="JN125"/>
      <c r="JO125"/>
      <c r="JP125"/>
      <c r="JQ125"/>
      <c r="JR125"/>
      <c r="JS125"/>
      <c r="JT125"/>
      <c r="JU125"/>
      <c r="JV125"/>
    </row>
    <row r="126" spans="5:282" ht="16.5">
      <c r="E126"/>
      <c r="F126"/>
      <c r="G126"/>
      <c r="H126"/>
      <c r="I126"/>
      <c r="J126"/>
      <c r="M126"/>
      <c r="N126"/>
      <c r="O126"/>
      <c r="P126"/>
      <c r="Q126"/>
      <c r="R126"/>
      <c r="S126"/>
      <c r="T126"/>
      <c r="W126"/>
      <c r="X126"/>
      <c r="Y126"/>
      <c r="Z126"/>
      <c r="AA126"/>
      <c r="AB126"/>
      <c r="AE126"/>
      <c r="AF126"/>
      <c r="AG126"/>
      <c r="AH126"/>
      <c r="AI126"/>
      <c r="AJ126"/>
      <c r="AK126"/>
      <c r="AL126"/>
      <c r="AO126"/>
      <c r="AP126"/>
      <c r="AQ126"/>
      <c r="AR126"/>
      <c r="AS126"/>
      <c r="AT126"/>
      <c r="AU126"/>
      <c r="AV126"/>
      <c r="AW126"/>
      <c r="AX126"/>
      <c r="AY126"/>
      <c r="AZ126"/>
      <c r="BA126"/>
      <c r="BB126"/>
      <c r="BC126"/>
      <c r="BD126"/>
      <c r="BE126"/>
      <c r="BF126"/>
      <c r="BG126"/>
      <c r="BH126"/>
      <c r="BI126"/>
      <c r="BJ126"/>
      <c r="BK126"/>
      <c r="BL126"/>
      <c r="BO126"/>
      <c r="BP126"/>
      <c r="BQ126"/>
      <c r="BR126"/>
      <c r="BS126"/>
      <c r="BT126"/>
      <c r="BU126"/>
      <c r="BV126"/>
      <c r="BW126"/>
      <c r="BX126"/>
      <c r="BY126"/>
      <c r="BZ126"/>
      <c r="CA126"/>
      <c r="CB126"/>
      <c r="CE126"/>
      <c r="CF126"/>
      <c r="CG126"/>
      <c r="CH126"/>
      <c r="CI126"/>
      <c r="CJ126"/>
      <c r="CK126"/>
      <c r="CL126"/>
      <c r="CM126"/>
      <c r="CN126"/>
      <c r="CO126"/>
      <c r="CP126"/>
      <c r="CQ126"/>
      <c r="CR126"/>
      <c r="CS126"/>
      <c r="CT126"/>
      <c r="CU126"/>
      <c r="CV126"/>
      <c r="CW126"/>
      <c r="CX126"/>
      <c r="CY126"/>
      <c r="CZ126"/>
      <c r="DA126"/>
      <c r="DB126"/>
      <c r="DC126"/>
      <c r="DD126"/>
      <c r="DE126"/>
      <c r="DF126"/>
      <c r="DI126"/>
      <c r="DJ126"/>
      <c r="DK126"/>
      <c r="DL126"/>
      <c r="DM126"/>
      <c r="DN126"/>
      <c r="DQ126"/>
      <c r="DR126"/>
      <c r="DS126"/>
      <c r="DT126"/>
      <c r="DU126"/>
      <c r="DV126"/>
      <c r="DW126"/>
      <c r="DX126"/>
      <c r="EA126"/>
      <c r="EB126"/>
      <c r="EC126"/>
      <c r="ED126"/>
      <c r="EE126"/>
      <c r="EF126"/>
      <c r="EG126"/>
      <c r="EH126"/>
      <c r="EI126"/>
      <c r="EJ126"/>
      <c r="EK126"/>
      <c r="EL126"/>
      <c r="EM126"/>
      <c r="EN126"/>
      <c r="EO126"/>
      <c r="EP126"/>
      <c r="EQ126"/>
      <c r="ER126"/>
      <c r="ES126"/>
      <c r="ET126"/>
      <c r="EU126"/>
      <c r="EV126"/>
      <c r="EY126"/>
      <c r="EZ126"/>
      <c r="FA126"/>
      <c r="FB126"/>
      <c r="FC126"/>
      <c r="FD126"/>
      <c r="FE126"/>
      <c r="FF126"/>
      <c r="FG126"/>
      <c r="FH126"/>
      <c r="FI126"/>
      <c r="FJ126"/>
      <c r="FK126"/>
      <c r="FL126"/>
      <c r="FM126"/>
      <c r="FN126"/>
      <c r="FO126"/>
      <c r="FP126"/>
      <c r="FQ126"/>
      <c r="FR126"/>
      <c r="FS126"/>
      <c r="FT126"/>
      <c r="FU126"/>
      <c r="FV126"/>
      <c r="FW126"/>
      <c r="FX126"/>
      <c r="FY126"/>
      <c r="FZ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Q126"/>
      <c r="IR126"/>
      <c r="IS126"/>
      <c r="IT126"/>
      <c r="IU126"/>
      <c r="IV126"/>
      <c r="IW126"/>
      <c r="IX126"/>
      <c r="JA126"/>
      <c r="JB126"/>
      <c r="JC126"/>
      <c r="JD126"/>
      <c r="JE126"/>
      <c r="JF126"/>
      <c r="JG126"/>
      <c r="JH126"/>
      <c r="JK126"/>
      <c r="JL126"/>
      <c r="JM126"/>
      <c r="JN126"/>
      <c r="JO126"/>
      <c r="JP126"/>
      <c r="JQ126"/>
      <c r="JR126"/>
      <c r="JS126"/>
      <c r="JT126"/>
      <c r="JU126"/>
      <c r="JV126"/>
    </row>
    <row r="127" spans="5:282" ht="16.5">
      <c r="E127"/>
      <c r="F127"/>
      <c r="G127"/>
      <c r="H127"/>
      <c r="I127"/>
      <c r="J127"/>
      <c r="M127"/>
      <c r="N127"/>
      <c r="O127"/>
      <c r="P127"/>
      <c r="Q127"/>
      <c r="R127"/>
      <c r="S127"/>
      <c r="T127"/>
      <c r="W127"/>
      <c r="X127"/>
      <c r="Y127"/>
      <c r="Z127"/>
      <c r="AA127"/>
      <c r="AB127"/>
      <c r="AE127"/>
      <c r="AF127"/>
      <c r="AG127"/>
      <c r="AH127"/>
      <c r="AI127"/>
      <c r="AJ127"/>
      <c r="AK127"/>
      <c r="AL127"/>
      <c r="AO127"/>
      <c r="AP127"/>
      <c r="AQ127"/>
      <c r="AR127"/>
      <c r="AS127"/>
      <c r="AT127"/>
      <c r="AU127"/>
      <c r="AV127"/>
      <c r="AW127"/>
      <c r="AX127"/>
      <c r="AY127"/>
      <c r="AZ127"/>
      <c r="BA127"/>
      <c r="BB127"/>
      <c r="BC127"/>
      <c r="BD127"/>
      <c r="BE127"/>
      <c r="BF127"/>
      <c r="BG127"/>
      <c r="BH127"/>
      <c r="BI127"/>
      <c r="BJ127"/>
      <c r="BK127"/>
      <c r="BL127"/>
      <c r="BO127"/>
      <c r="BP127"/>
      <c r="BQ127"/>
      <c r="BR127"/>
      <c r="BS127"/>
      <c r="BT127"/>
      <c r="BU127"/>
      <c r="BV127"/>
      <c r="BW127"/>
      <c r="BX127"/>
      <c r="BY127"/>
      <c r="BZ127"/>
      <c r="CA127"/>
      <c r="CB127"/>
      <c r="CE127"/>
      <c r="CF127"/>
      <c r="CG127"/>
      <c r="CH127"/>
      <c r="CI127"/>
      <c r="CJ127"/>
      <c r="CK127"/>
      <c r="CL127"/>
      <c r="CM127"/>
      <c r="CN127"/>
      <c r="CO127"/>
      <c r="CP127"/>
      <c r="CQ127"/>
      <c r="CR127"/>
      <c r="CS127"/>
      <c r="CT127"/>
      <c r="CU127"/>
      <c r="CV127"/>
      <c r="CW127"/>
      <c r="CX127"/>
      <c r="CY127"/>
      <c r="CZ127"/>
      <c r="DA127"/>
      <c r="DB127"/>
      <c r="DC127"/>
      <c r="DD127"/>
      <c r="DE127"/>
      <c r="DF127"/>
      <c r="DI127"/>
      <c r="DJ127"/>
      <c r="DK127"/>
      <c r="DL127"/>
      <c r="DM127"/>
      <c r="DN127"/>
      <c r="DQ127"/>
      <c r="DR127"/>
      <c r="DS127"/>
      <c r="DT127"/>
      <c r="DU127"/>
      <c r="DV127"/>
      <c r="DW127"/>
      <c r="DX127"/>
      <c r="EA127"/>
      <c r="EB127"/>
      <c r="EC127"/>
      <c r="ED127"/>
      <c r="EE127"/>
      <c r="EF127"/>
      <c r="EG127"/>
      <c r="EH127"/>
      <c r="EI127"/>
      <c r="EJ127"/>
      <c r="EK127"/>
      <c r="EL127"/>
      <c r="EM127"/>
      <c r="EN127"/>
      <c r="EO127"/>
      <c r="EP127"/>
      <c r="EQ127"/>
      <c r="ER127"/>
      <c r="ES127"/>
      <c r="ET127"/>
      <c r="EU127"/>
      <c r="EV127"/>
      <c r="EY127"/>
      <c r="EZ127"/>
      <c r="FA127"/>
      <c r="FB127"/>
      <c r="FC127"/>
      <c r="FD127"/>
      <c r="FE127"/>
      <c r="FF127"/>
      <c r="FG127"/>
      <c r="FH127"/>
      <c r="FI127"/>
      <c r="FJ127"/>
      <c r="FK127"/>
      <c r="FL127"/>
      <c r="FM127"/>
      <c r="FN127"/>
      <c r="FO127"/>
      <c r="FP127"/>
      <c r="FQ127"/>
      <c r="FR127"/>
      <c r="FS127"/>
      <c r="FT127"/>
      <c r="FU127"/>
      <c r="FV127"/>
      <c r="FW127"/>
      <c r="FX127"/>
      <c r="FY127"/>
      <c r="FZ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Q127"/>
      <c r="IR127"/>
      <c r="IS127"/>
      <c r="IT127"/>
      <c r="IU127"/>
      <c r="IV127"/>
      <c r="IW127"/>
      <c r="IX127"/>
      <c r="JA127"/>
      <c r="JB127"/>
      <c r="JC127"/>
      <c r="JD127"/>
      <c r="JE127"/>
      <c r="JF127"/>
      <c r="JG127"/>
      <c r="JH127"/>
      <c r="JK127"/>
      <c r="JL127"/>
      <c r="JM127"/>
      <c r="JN127"/>
      <c r="JO127"/>
      <c r="JP127"/>
      <c r="JQ127"/>
      <c r="JR127"/>
      <c r="JS127"/>
      <c r="JT127"/>
      <c r="JU127"/>
      <c r="JV127"/>
    </row>
    <row r="128" spans="5:282" ht="16.5">
      <c r="E128"/>
      <c r="F128"/>
      <c r="G128"/>
      <c r="H128"/>
      <c r="I128"/>
      <c r="J128"/>
      <c r="M128"/>
      <c r="N128"/>
      <c r="O128"/>
      <c r="P128"/>
      <c r="Q128"/>
      <c r="R128"/>
      <c r="S128"/>
      <c r="T128"/>
      <c r="W128"/>
      <c r="X128"/>
      <c r="Y128"/>
      <c r="Z128"/>
      <c r="AA128"/>
      <c r="AB128"/>
      <c r="AE128"/>
      <c r="AF128"/>
      <c r="AG128"/>
      <c r="AH128"/>
      <c r="AI128"/>
      <c r="AJ128"/>
      <c r="AK128"/>
      <c r="AL128"/>
      <c r="AO128"/>
      <c r="AP128"/>
      <c r="AQ128"/>
      <c r="AR128"/>
      <c r="AS128"/>
      <c r="AT128"/>
      <c r="AU128"/>
      <c r="AV128"/>
      <c r="AW128"/>
      <c r="AX128"/>
      <c r="AY128"/>
      <c r="AZ128"/>
      <c r="BA128"/>
      <c r="BB128"/>
      <c r="BC128"/>
      <c r="BD128"/>
      <c r="BE128"/>
      <c r="BF128"/>
      <c r="BG128"/>
      <c r="BH128"/>
      <c r="BI128"/>
      <c r="BJ128"/>
      <c r="BK128"/>
      <c r="BL128"/>
      <c r="BO128"/>
      <c r="BP128"/>
      <c r="BQ128"/>
      <c r="BR128"/>
      <c r="BS128"/>
      <c r="BT128"/>
      <c r="BW128"/>
      <c r="BX128"/>
      <c r="BY128"/>
      <c r="BZ128"/>
      <c r="CA128"/>
      <c r="CB128"/>
      <c r="CE128"/>
      <c r="CF128"/>
      <c r="CG128"/>
      <c r="CH128"/>
      <c r="CI128"/>
      <c r="CJ128"/>
      <c r="CK128"/>
      <c r="CL128"/>
      <c r="CM128"/>
      <c r="CN128"/>
      <c r="CO128"/>
      <c r="CP128"/>
      <c r="CQ128"/>
      <c r="CR128"/>
      <c r="CS128"/>
      <c r="CT128"/>
      <c r="CU128"/>
      <c r="CV128"/>
      <c r="CW128"/>
      <c r="CX128"/>
      <c r="DC128"/>
      <c r="DD128"/>
      <c r="DE128"/>
      <c r="DF128"/>
      <c r="DI128"/>
      <c r="DJ128"/>
      <c r="DK128"/>
      <c r="DL128"/>
      <c r="DM128"/>
      <c r="DN128"/>
      <c r="DQ128"/>
      <c r="DR128"/>
      <c r="DS128"/>
      <c r="DT128"/>
      <c r="DU128"/>
      <c r="DV128"/>
      <c r="DW128"/>
      <c r="DX128"/>
      <c r="EA128"/>
      <c r="EB128"/>
      <c r="EC128"/>
      <c r="ED128"/>
      <c r="EE128"/>
      <c r="EF128"/>
      <c r="EG128"/>
      <c r="EH128"/>
      <c r="EI128"/>
      <c r="EJ128"/>
      <c r="EK128"/>
      <c r="EL128"/>
      <c r="EM128"/>
      <c r="EN128"/>
      <c r="EQ128"/>
      <c r="ER128"/>
      <c r="ES128"/>
      <c r="ET128"/>
      <c r="EU128"/>
      <c r="EV128"/>
      <c r="EY128"/>
      <c r="EZ128"/>
      <c r="FA128"/>
      <c r="FB128"/>
      <c r="FC128"/>
      <c r="FD128"/>
      <c r="FE128"/>
      <c r="FF128"/>
      <c r="FG128"/>
      <c r="FH128"/>
      <c r="FI128"/>
      <c r="FJ128"/>
      <c r="FK128"/>
      <c r="FL128"/>
      <c r="FM128"/>
      <c r="FN128"/>
      <c r="FO128"/>
      <c r="FP128"/>
      <c r="FQ128"/>
      <c r="FR128"/>
      <c r="FU128"/>
      <c r="FV128"/>
      <c r="FW128"/>
      <c r="FX128"/>
      <c r="FY128"/>
      <c r="FZ128"/>
      <c r="GC128"/>
      <c r="GD128"/>
      <c r="GE128"/>
      <c r="GF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Q128"/>
      <c r="HR128"/>
      <c r="HS128"/>
      <c r="HT128"/>
      <c r="HU128"/>
      <c r="HV128"/>
      <c r="HY128"/>
      <c r="HZ128"/>
      <c r="IA128"/>
      <c r="IB128"/>
      <c r="IC128"/>
      <c r="ID128"/>
      <c r="IG128"/>
      <c r="IH128"/>
      <c r="II128"/>
      <c r="IJ128"/>
      <c r="IK128"/>
      <c r="IL128"/>
      <c r="IM128"/>
      <c r="IN128"/>
      <c r="IQ128"/>
      <c r="IR128"/>
      <c r="IS128"/>
      <c r="IT128"/>
      <c r="IU128"/>
      <c r="IV128"/>
      <c r="IW128"/>
      <c r="IX128"/>
      <c r="JA128"/>
      <c r="JB128"/>
      <c r="JC128"/>
      <c r="JD128"/>
      <c r="JE128"/>
      <c r="JF128"/>
      <c r="JG128"/>
      <c r="JH128"/>
      <c r="JK128"/>
      <c r="JL128"/>
      <c r="JM128"/>
      <c r="JN128"/>
      <c r="JO128"/>
      <c r="JP128"/>
      <c r="JQ128"/>
      <c r="JR128"/>
      <c r="JS128"/>
      <c r="JT128"/>
      <c r="JU128"/>
      <c r="JV128"/>
    </row>
    <row r="129" spans="5:282" ht="16.5">
      <c r="E129"/>
      <c r="F129"/>
      <c r="G129"/>
      <c r="H129"/>
      <c r="I129"/>
      <c r="J129"/>
      <c r="M129"/>
      <c r="N129"/>
      <c r="O129"/>
      <c r="P129"/>
      <c r="Q129"/>
      <c r="R129"/>
      <c r="S129"/>
      <c r="T129"/>
      <c r="W129"/>
      <c r="X129"/>
      <c r="Y129"/>
      <c r="Z129"/>
      <c r="AA129"/>
      <c r="AB129"/>
      <c r="AE129"/>
      <c r="AF129"/>
      <c r="AG129"/>
      <c r="AH129"/>
      <c r="AI129"/>
      <c r="AJ129"/>
      <c r="AK129"/>
      <c r="AL129"/>
      <c r="AO129"/>
      <c r="AP129"/>
      <c r="AQ129"/>
      <c r="AR129"/>
      <c r="AS129"/>
      <c r="AT129"/>
      <c r="AU129"/>
      <c r="AV129"/>
      <c r="AW129"/>
      <c r="AX129"/>
      <c r="AY129"/>
      <c r="AZ129"/>
      <c r="BA129"/>
      <c r="BB129"/>
      <c r="BC129"/>
      <c r="BD129"/>
      <c r="BE129"/>
      <c r="BF129"/>
      <c r="BG129"/>
      <c r="BH129"/>
      <c r="BI129"/>
      <c r="BJ129"/>
      <c r="BK129"/>
      <c r="BL129"/>
      <c r="BO129"/>
      <c r="BP129"/>
      <c r="BQ129"/>
      <c r="BR129"/>
      <c r="BS129"/>
      <c r="BT129"/>
      <c r="BW129"/>
      <c r="BX129"/>
      <c r="BY129"/>
      <c r="BZ129"/>
      <c r="CA129"/>
      <c r="CB129"/>
      <c r="CE129"/>
      <c r="CF129"/>
      <c r="CG129"/>
      <c r="CH129"/>
      <c r="CI129"/>
      <c r="CJ129"/>
      <c r="CK129"/>
      <c r="CL129"/>
      <c r="CM129"/>
      <c r="CN129"/>
      <c r="CO129"/>
      <c r="CP129"/>
      <c r="CQ129"/>
      <c r="CR129"/>
      <c r="CS129"/>
      <c r="CT129"/>
      <c r="CU129"/>
      <c r="CV129"/>
      <c r="CW129"/>
      <c r="CX129"/>
      <c r="DC129"/>
      <c r="DD129"/>
      <c r="DE129"/>
      <c r="DF129"/>
      <c r="DI129"/>
      <c r="DJ129"/>
      <c r="DK129"/>
      <c r="DL129"/>
      <c r="DM129"/>
      <c r="DN129"/>
      <c r="DQ129"/>
      <c r="DR129"/>
      <c r="DS129"/>
      <c r="DT129"/>
      <c r="DU129"/>
      <c r="DV129"/>
      <c r="DW129"/>
      <c r="DX129"/>
      <c r="EA129"/>
      <c r="EB129"/>
      <c r="EC129"/>
      <c r="ED129"/>
      <c r="EE129"/>
      <c r="EF129"/>
      <c r="EG129"/>
      <c r="EH129"/>
      <c r="EI129"/>
      <c r="EJ129"/>
      <c r="EK129"/>
      <c r="EL129"/>
      <c r="EM129"/>
      <c r="EN129"/>
      <c r="EQ129"/>
      <c r="ER129"/>
      <c r="ES129"/>
      <c r="ET129"/>
      <c r="EU129"/>
      <c r="EV129"/>
      <c r="EY129"/>
      <c r="EZ129"/>
      <c r="FA129"/>
      <c r="FB129"/>
      <c r="FC129"/>
      <c r="FD129"/>
      <c r="FE129"/>
      <c r="FF129"/>
      <c r="FG129"/>
      <c r="FH129"/>
      <c r="FI129"/>
      <c r="FJ129"/>
      <c r="FK129"/>
      <c r="FL129"/>
      <c r="FM129"/>
      <c r="FN129"/>
      <c r="FO129"/>
      <c r="FP129"/>
      <c r="FQ129"/>
      <c r="FR129"/>
      <c r="FU129"/>
      <c r="FV129"/>
      <c r="FW129"/>
      <c r="FX129"/>
      <c r="FY129"/>
      <c r="FZ129"/>
      <c r="GC129"/>
      <c r="GD129"/>
      <c r="GE129"/>
      <c r="GF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Q129"/>
      <c r="HR129"/>
      <c r="HS129"/>
      <c r="HT129"/>
      <c r="HU129"/>
      <c r="HV129"/>
      <c r="HY129"/>
      <c r="HZ129"/>
      <c r="IA129"/>
      <c r="IB129"/>
      <c r="IC129"/>
      <c r="ID129"/>
      <c r="IG129"/>
      <c r="IH129"/>
      <c r="II129"/>
      <c r="IJ129"/>
      <c r="IK129"/>
      <c r="IL129"/>
      <c r="IM129"/>
      <c r="IN129"/>
      <c r="IQ129"/>
      <c r="IR129"/>
      <c r="IS129"/>
      <c r="IT129"/>
      <c r="IU129"/>
      <c r="IV129"/>
      <c r="IW129"/>
      <c r="IX129"/>
      <c r="JA129"/>
      <c r="JB129"/>
      <c r="JC129"/>
      <c r="JD129"/>
      <c r="JE129"/>
      <c r="JF129"/>
      <c r="JG129"/>
      <c r="JH129"/>
      <c r="JK129"/>
      <c r="JL129"/>
      <c r="JM129"/>
      <c r="JN129"/>
      <c r="JO129"/>
      <c r="JP129"/>
      <c r="JQ129"/>
      <c r="JR129"/>
      <c r="JS129"/>
      <c r="JT129"/>
      <c r="JU129"/>
      <c r="JV129"/>
    </row>
    <row r="130" spans="5:282" ht="16.5">
      <c r="E130"/>
      <c r="F130"/>
      <c r="G130"/>
      <c r="H130"/>
      <c r="I130"/>
      <c r="J130"/>
      <c r="M130"/>
      <c r="N130"/>
      <c r="O130"/>
      <c r="P130"/>
      <c r="Q130"/>
      <c r="R130"/>
      <c r="S130"/>
      <c r="T130"/>
      <c r="W130"/>
      <c r="X130"/>
      <c r="Y130"/>
      <c r="Z130"/>
      <c r="AA130"/>
      <c r="AB130"/>
      <c r="AE130"/>
      <c r="AF130"/>
      <c r="AG130"/>
      <c r="AH130"/>
      <c r="AI130"/>
      <c r="AJ130"/>
      <c r="AK130"/>
      <c r="AL130"/>
      <c r="AO130"/>
      <c r="AP130"/>
      <c r="AQ130"/>
      <c r="AR130"/>
      <c r="AS130"/>
      <c r="AT130"/>
      <c r="AU130"/>
      <c r="AV130"/>
      <c r="AW130"/>
      <c r="AX130"/>
      <c r="AY130"/>
      <c r="AZ130"/>
      <c r="BA130"/>
      <c r="BB130"/>
      <c r="BC130"/>
      <c r="BD130"/>
      <c r="BE130"/>
      <c r="BF130"/>
      <c r="BG130"/>
      <c r="BH130"/>
      <c r="BI130"/>
      <c r="BJ130"/>
      <c r="BK130"/>
      <c r="BL130"/>
      <c r="BO130"/>
      <c r="BP130"/>
      <c r="BQ130"/>
      <c r="BR130"/>
      <c r="BS130"/>
      <c r="BT130"/>
      <c r="BW130"/>
      <c r="BX130"/>
      <c r="BY130"/>
      <c r="BZ130"/>
      <c r="CA130"/>
      <c r="CB130"/>
      <c r="CE130"/>
      <c r="CF130"/>
      <c r="CG130"/>
      <c r="CH130"/>
      <c r="CI130"/>
      <c r="CJ130"/>
      <c r="CK130"/>
      <c r="CL130"/>
      <c r="CM130"/>
      <c r="CN130"/>
      <c r="CO130"/>
      <c r="CP130"/>
      <c r="CQ130"/>
      <c r="CR130"/>
      <c r="CS130"/>
      <c r="CT130"/>
      <c r="CU130"/>
      <c r="CV130"/>
      <c r="CW130"/>
      <c r="CX130"/>
      <c r="DC130"/>
      <c r="DD130"/>
      <c r="DE130"/>
      <c r="DF130"/>
      <c r="DI130"/>
      <c r="DJ130"/>
      <c r="DK130"/>
      <c r="DL130"/>
      <c r="DM130"/>
      <c r="DN130"/>
      <c r="DQ130"/>
      <c r="DR130"/>
      <c r="DS130"/>
      <c r="DT130"/>
      <c r="DU130"/>
      <c r="DV130"/>
      <c r="DW130"/>
      <c r="DX130"/>
      <c r="EA130"/>
      <c r="EB130"/>
      <c r="EC130"/>
      <c r="ED130"/>
      <c r="EE130"/>
      <c r="EF130"/>
      <c r="EG130"/>
      <c r="EH130"/>
      <c r="EI130"/>
      <c r="EJ130"/>
      <c r="EK130"/>
      <c r="EL130"/>
      <c r="EM130"/>
      <c r="EN130"/>
      <c r="EQ130"/>
      <c r="ER130"/>
      <c r="ES130"/>
      <c r="ET130"/>
      <c r="EU130"/>
      <c r="EV130"/>
      <c r="EY130"/>
      <c r="EZ130"/>
      <c r="FA130"/>
      <c r="FB130"/>
      <c r="FC130"/>
      <c r="FD130"/>
      <c r="FE130"/>
      <c r="FF130"/>
      <c r="FG130"/>
      <c r="FH130"/>
      <c r="FI130"/>
      <c r="FJ130"/>
      <c r="FK130"/>
      <c r="FL130"/>
      <c r="FM130"/>
      <c r="FN130"/>
      <c r="FO130"/>
      <c r="FP130"/>
      <c r="FQ130"/>
      <c r="FR130"/>
      <c r="FU130"/>
      <c r="FV130"/>
      <c r="FW130"/>
      <c r="FX130"/>
      <c r="FY130"/>
      <c r="FZ130"/>
      <c r="GC130"/>
      <c r="GD130"/>
      <c r="GE130"/>
      <c r="GF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Q130"/>
      <c r="HR130"/>
      <c r="HS130"/>
      <c r="HT130"/>
      <c r="HU130"/>
      <c r="HV130"/>
      <c r="HY130"/>
      <c r="HZ130"/>
      <c r="IA130"/>
      <c r="IB130"/>
      <c r="IC130"/>
      <c r="ID130"/>
      <c r="IG130"/>
      <c r="IH130"/>
      <c r="II130"/>
      <c r="IJ130"/>
      <c r="IK130"/>
      <c r="IL130"/>
      <c r="IM130"/>
      <c r="IN130"/>
      <c r="IQ130"/>
      <c r="IR130"/>
      <c r="IS130"/>
      <c r="IT130"/>
      <c r="IU130"/>
      <c r="IV130"/>
      <c r="IW130"/>
      <c r="IX130"/>
      <c r="JA130"/>
      <c r="JB130"/>
      <c r="JC130"/>
      <c r="JD130"/>
      <c r="JE130"/>
      <c r="JF130"/>
      <c r="JG130"/>
      <c r="JH130"/>
      <c r="JK130"/>
      <c r="JL130"/>
      <c r="JM130"/>
      <c r="JN130"/>
      <c r="JO130"/>
      <c r="JP130"/>
      <c r="JQ130"/>
      <c r="JR130"/>
      <c r="JS130"/>
      <c r="JT130"/>
      <c r="JU130"/>
      <c r="JV130"/>
    </row>
    <row r="131" spans="5:282" ht="16.5">
      <c r="E131"/>
      <c r="F131"/>
      <c r="I131"/>
      <c r="J131"/>
      <c r="S131"/>
      <c r="T131"/>
      <c r="AK131"/>
      <c r="AL131"/>
      <c r="AU131"/>
      <c r="AV131"/>
      <c r="BC131"/>
      <c r="BD131"/>
      <c r="BK131"/>
      <c r="BL131"/>
      <c r="CA131"/>
      <c r="CB131"/>
      <c r="CQ131"/>
      <c r="CR131"/>
      <c r="DE131"/>
      <c r="DF131"/>
      <c r="DW131"/>
      <c r="DX131"/>
      <c r="EG131"/>
      <c r="EH131"/>
      <c r="EU131"/>
      <c r="EV131"/>
      <c r="FK131"/>
      <c r="FL131"/>
      <c r="FY131"/>
      <c r="FZ131"/>
      <c r="HA131"/>
      <c r="HB131"/>
      <c r="HU131"/>
      <c r="HV131"/>
      <c r="IC131"/>
      <c r="ID131"/>
      <c r="IM131"/>
      <c r="IN131"/>
      <c r="IW131"/>
      <c r="IX131"/>
      <c r="JG131"/>
      <c r="JH131"/>
      <c r="JQ131"/>
      <c r="JR131"/>
    </row>
    <row r="132" spans="5:282" ht="16.5">
      <c r="E132"/>
      <c r="F132"/>
      <c r="I132"/>
      <c r="J132"/>
      <c r="S132"/>
      <c r="T132"/>
      <c r="AK132"/>
      <c r="AL132"/>
      <c r="AU132"/>
      <c r="AV132"/>
      <c r="BC132"/>
      <c r="BD132"/>
      <c r="BK132"/>
      <c r="BL132"/>
      <c r="CA132"/>
      <c r="CB132"/>
      <c r="CQ132"/>
      <c r="CR132"/>
      <c r="DE132"/>
      <c r="DF132"/>
      <c r="DW132"/>
      <c r="DX132"/>
      <c r="EG132"/>
      <c r="EH132"/>
      <c r="EU132"/>
      <c r="EV132"/>
      <c r="FK132"/>
      <c r="FL132"/>
      <c r="FY132"/>
      <c r="FZ132"/>
      <c r="HA132"/>
      <c r="HB132"/>
      <c r="HU132"/>
      <c r="HV132"/>
      <c r="IC132"/>
      <c r="ID132"/>
      <c r="IM132"/>
      <c r="IN132"/>
      <c r="IW132"/>
      <c r="IX132"/>
      <c r="JG132"/>
      <c r="JH132"/>
      <c r="JQ132"/>
      <c r="JR132"/>
    </row>
  </sheetData>
  <mergeCells count="183">
    <mergeCell ref="HS12:HZ12"/>
    <mergeCell ref="IA12:IH12"/>
    <mergeCell ref="IK12:IT12"/>
    <mergeCell ref="IU12:JD12"/>
    <mergeCell ref="JE12:JN12"/>
    <mergeCell ref="CZ13:CZ16"/>
    <mergeCell ref="II12:IJ12"/>
    <mergeCell ref="IJ13:IJ16"/>
    <mergeCell ref="FQ12:FV12"/>
    <mergeCell ref="FW12:GF12"/>
    <mergeCell ref="GI12:GL12"/>
    <mergeCell ref="GM12:GP12"/>
    <mergeCell ref="GQ12:GT12"/>
    <mergeCell ref="GU12:GX12"/>
    <mergeCell ref="GY12:HH12"/>
    <mergeCell ref="HI12:HL12"/>
    <mergeCell ref="HM12:HR12"/>
    <mergeCell ref="HR13:HR16"/>
    <mergeCell ref="HZ13:HZ16"/>
    <mergeCell ref="IH13:IH16"/>
    <mergeCell ref="IT13:IT16"/>
    <mergeCell ref="JD13:JD16"/>
    <mergeCell ref="JN13:JN16"/>
    <mergeCell ref="GX13:GX16"/>
    <mergeCell ref="JV13:JV16"/>
    <mergeCell ref="JO12:JV12"/>
    <mergeCell ref="G12:P12"/>
    <mergeCell ref="X13:X16"/>
    <mergeCell ref="AA12:AH12"/>
    <mergeCell ref="AI12:AR12"/>
    <mergeCell ref="AS12:AZ12"/>
    <mergeCell ref="BA12:BH12"/>
    <mergeCell ref="BP13:BP16"/>
    <mergeCell ref="BS12:BX12"/>
    <mergeCell ref="CF13:CF16"/>
    <mergeCell ref="CK12:CN12"/>
    <mergeCell ref="CO12:CV12"/>
    <mergeCell ref="DC12:DL12"/>
    <mergeCell ref="DM12:DT12"/>
    <mergeCell ref="EB13:EB16"/>
    <mergeCell ref="EE12:EL12"/>
    <mergeCell ref="EM12:ER12"/>
    <mergeCell ref="FP13:FP16"/>
    <mergeCell ref="FV13:FV16"/>
    <mergeCell ref="GF13:GF16"/>
    <mergeCell ref="GL13:GL16"/>
    <mergeCell ref="GP13:GP16"/>
    <mergeCell ref="GT13:GT16"/>
    <mergeCell ref="AB13:AB16"/>
    <mergeCell ref="BF13:BF16"/>
    <mergeCell ref="FN13:FN16"/>
    <mergeCell ref="GR13:GR16"/>
    <mergeCell ref="HD13:HD16"/>
    <mergeCell ref="AL13:AL16"/>
    <mergeCell ref="AT13:AT16"/>
    <mergeCell ref="AD13:AD16"/>
    <mergeCell ref="GH13:GH16"/>
    <mergeCell ref="AH13:AH16"/>
    <mergeCell ref="AR13:AR16"/>
    <mergeCell ref="AZ13:AZ16"/>
    <mergeCell ref="BH13:BH16"/>
    <mergeCell ref="BR13:BR16"/>
    <mergeCell ref="BX13:BX16"/>
    <mergeCell ref="CH13:CH16"/>
    <mergeCell ref="AN13:AN16"/>
    <mergeCell ref="AF13:AF16"/>
    <mergeCell ref="GB13:GB16"/>
    <mergeCell ref="FH13:FH16"/>
    <mergeCell ref="FR13:FR16"/>
    <mergeCell ref="FX13:FX16"/>
    <mergeCell ref="FZ13:FZ16"/>
    <mergeCell ref="BB13:BB16"/>
    <mergeCell ref="FC12:FD12"/>
    <mergeCell ref="BY12:CH12"/>
    <mergeCell ref="BI12:BR12"/>
    <mergeCell ref="DU12:ED12"/>
    <mergeCell ref="DP13:DP16"/>
    <mergeCell ref="DB13:DB16"/>
    <mergeCell ref="DF13:DF16"/>
    <mergeCell ref="DD13:DD16"/>
    <mergeCell ref="DH13:DH16"/>
    <mergeCell ref="EJ13:EJ16"/>
    <mergeCell ref="CN13:CN16"/>
    <mergeCell ref="CV13:CV16"/>
    <mergeCell ref="BL13:BL16"/>
    <mergeCell ref="CJ13:CJ16"/>
    <mergeCell ref="CD13:CD16"/>
    <mergeCell ref="EX13:EX16"/>
    <mergeCell ref="EZ13:EZ16"/>
    <mergeCell ref="CR13:CR16"/>
    <mergeCell ref="DL13:DL16"/>
    <mergeCell ref="DT13:DT16"/>
    <mergeCell ref="ED13:ED16"/>
    <mergeCell ref="EL13:EL16"/>
    <mergeCell ref="ER13:ER16"/>
    <mergeCell ref="FB13:FB16"/>
    <mergeCell ref="BJ13:BJ16"/>
    <mergeCell ref="BN13:BN16"/>
    <mergeCell ref="AJ13:AJ16"/>
    <mergeCell ref="BT13:BT16"/>
    <mergeCell ref="AP13:AP16"/>
    <mergeCell ref="HN13:HN16"/>
    <mergeCell ref="HJ13:HJ16"/>
    <mergeCell ref="AX13:AX16"/>
    <mergeCell ref="EH13:EH16"/>
    <mergeCell ref="DJ13:DJ16"/>
    <mergeCell ref="EN13:EN16"/>
    <mergeCell ref="CB13:CB16"/>
    <mergeCell ref="FL13:FL16"/>
    <mergeCell ref="EV13:EV16"/>
    <mergeCell ref="EP13:EP16"/>
    <mergeCell ref="DZ13:DZ16"/>
    <mergeCell ref="DX13:DX16"/>
    <mergeCell ref="DV13:DV16"/>
    <mergeCell ref="FF13:FF16"/>
    <mergeCell ref="CL13:CL16"/>
    <mergeCell ref="FD13:FD16"/>
    <mergeCell ref="DN13:DN16"/>
    <mergeCell ref="ET13:ET16"/>
    <mergeCell ref="Q12:Z12"/>
    <mergeCell ref="B12:C12"/>
    <mergeCell ref="B13:B16"/>
    <mergeCell ref="C13:C16"/>
    <mergeCell ref="D13:D14"/>
    <mergeCell ref="T13:T16"/>
    <mergeCell ref="F13:F16"/>
    <mergeCell ref="D12:F12"/>
    <mergeCell ref="H13:H16"/>
    <mergeCell ref="J13:J16"/>
    <mergeCell ref="L13:L16"/>
    <mergeCell ref="N13:N16"/>
    <mergeCell ref="P13:P16"/>
    <mergeCell ref="Z13:Z16"/>
    <mergeCell ref="V13:V16"/>
    <mergeCell ref="R13:R16"/>
    <mergeCell ref="FE12:FH12"/>
    <mergeCell ref="FI12:FP12"/>
    <mergeCell ref="BD13:BD16"/>
    <mergeCell ref="CI12:CJ12"/>
    <mergeCell ref="AV13:AV16"/>
    <mergeCell ref="JL13:JL16"/>
    <mergeCell ref="IN13:IN16"/>
    <mergeCell ref="JR13:JR16"/>
    <mergeCell ref="JT13:JT16"/>
    <mergeCell ref="JJ13:JJ16"/>
    <mergeCell ref="ES12:FB12"/>
    <mergeCell ref="GG12:GH12"/>
    <mergeCell ref="BV13:BV16"/>
    <mergeCell ref="CT13:CT16"/>
    <mergeCell ref="BZ13:BZ16"/>
    <mergeCell ref="EF13:EF16"/>
    <mergeCell ref="DR13:DR16"/>
    <mergeCell ref="CP13:CP16"/>
    <mergeCell ref="CX13:CX16"/>
    <mergeCell ref="CW12:DB12"/>
    <mergeCell ref="JF13:JF16"/>
    <mergeCell ref="HX13:HX16"/>
    <mergeCell ref="IF13:IF16"/>
    <mergeCell ref="IR13:IR16"/>
    <mergeCell ref="ID13:ID16"/>
    <mergeCell ref="FT13:FT16"/>
    <mergeCell ref="IZ13:IZ16"/>
    <mergeCell ref="FJ13:FJ16"/>
    <mergeCell ref="IB13:IB16"/>
    <mergeCell ref="IL13:IL16"/>
    <mergeCell ref="HP13:HP16"/>
    <mergeCell ref="HV13:HV16"/>
    <mergeCell ref="JP13:JP16"/>
    <mergeCell ref="JH13:JH16"/>
    <mergeCell ref="IP13:IP16"/>
    <mergeCell ref="GZ13:GZ16"/>
    <mergeCell ref="HB13:HB16"/>
    <mergeCell ref="HF13:HF16"/>
    <mergeCell ref="GV13:GV16"/>
    <mergeCell ref="IX13:IX16"/>
    <mergeCell ref="JB13:JB16"/>
    <mergeCell ref="IV13:IV16"/>
    <mergeCell ref="HT13:HT16"/>
    <mergeCell ref="GJ13:GJ16"/>
    <mergeCell ref="GN13:GN16"/>
    <mergeCell ref="GD13:GD16"/>
    <mergeCell ref="HH13:HH16"/>
    <mergeCell ref="HL13:HL16"/>
  </mergeCells>
  <phoneticPr fontId="2"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1:V132"/>
  <sheetViews>
    <sheetView view="pageBreakPreview" zoomScale="70" zoomScaleNormal="85" zoomScaleSheetLayoutView="70" workbookViewId="0">
      <pane xSplit="4" ySplit="16" topLeftCell="E17" activePane="bottomRight" state="frozen"/>
      <selection activeCell="F18" sqref="F18"/>
      <selection pane="topRight" activeCell="F18" sqref="F18"/>
      <selection pane="bottomLeft" activeCell="F18" sqref="F18"/>
      <selection pane="bottomRight" activeCell="K23" sqref="K23"/>
    </sheetView>
  </sheetViews>
  <sheetFormatPr defaultColWidth="9" defaultRowHeight="13.5"/>
  <cols>
    <col min="1" max="1" width="1.625" style="1" customWidth="1"/>
    <col min="2" max="2" width="14.125" style="1" customWidth="1"/>
    <col min="3" max="4" width="10.625" style="1" customWidth="1"/>
    <col min="5" max="5" width="25.625" style="9" customWidth="1"/>
    <col min="6" max="6" width="13.125" style="1" customWidth="1"/>
    <col min="7" max="7" width="20.625" style="97" customWidth="1"/>
    <col min="8" max="8" width="13.125" style="1" customWidth="1"/>
    <col min="9" max="9" width="20.625" style="9" customWidth="1"/>
    <col min="10" max="10" width="13.125" style="1" customWidth="1"/>
    <col min="11" max="11" width="20.625" style="9" customWidth="1"/>
    <col min="12" max="12" width="13.125" style="1" customWidth="1"/>
    <col min="13" max="13" width="20.625" style="9" customWidth="1"/>
    <col min="14" max="14" width="13.125" style="1" customWidth="1"/>
    <col min="15" max="15" width="20.625" style="9" customWidth="1"/>
    <col min="16" max="16" width="13.125" style="1" customWidth="1"/>
    <col min="17" max="17" width="25.625" style="9" customWidth="1"/>
    <col min="18" max="18" width="13.125" style="1" customWidth="1"/>
    <col min="19" max="19" width="20.625" style="9" customWidth="1"/>
    <col min="20" max="20" width="13.125" style="1" customWidth="1"/>
    <col min="21" max="21" width="20.625" style="9" customWidth="1"/>
    <col min="22" max="22" width="13.125" style="1" customWidth="1"/>
    <col min="23" max="16384" width="9" style="1"/>
  </cols>
  <sheetData>
    <row r="1" spans="2:22" ht="13.5" customHeight="1">
      <c r="E1" s="3"/>
      <c r="G1" s="95"/>
      <c r="I1" s="3"/>
      <c r="K1" s="3"/>
      <c r="M1" s="3"/>
      <c r="O1" s="3"/>
      <c r="Q1" s="3"/>
      <c r="S1" s="3"/>
      <c r="U1" s="3"/>
    </row>
    <row r="2" spans="2:22" ht="26.25">
      <c r="B2" s="10" t="s">
        <v>71</v>
      </c>
      <c r="E2" s="3"/>
      <c r="G2" s="95"/>
      <c r="I2" s="3"/>
      <c r="K2" s="3"/>
      <c r="M2" s="3"/>
      <c r="O2" s="3"/>
      <c r="Q2" s="3"/>
      <c r="S2" s="3"/>
      <c r="U2" s="3"/>
    </row>
    <row r="3" spans="2:22" ht="16.5" customHeight="1">
      <c r="B3" s="13" t="s">
        <v>29</v>
      </c>
      <c r="E3" s="3"/>
      <c r="G3" s="95"/>
      <c r="I3" s="3"/>
      <c r="K3" s="3"/>
      <c r="M3" s="3"/>
      <c r="O3" s="3"/>
      <c r="Q3" s="3"/>
      <c r="S3" s="3"/>
      <c r="U3" s="3"/>
    </row>
    <row r="4" spans="2:22" ht="16.5" customHeight="1">
      <c r="B4" s="14" t="s">
        <v>31</v>
      </c>
      <c r="E4" s="3"/>
      <c r="G4" s="95"/>
      <c r="I4" s="3"/>
      <c r="K4" s="3"/>
      <c r="M4" s="3"/>
      <c r="O4" s="3"/>
      <c r="Q4" s="3"/>
      <c r="S4" s="3"/>
      <c r="U4" s="3"/>
    </row>
    <row r="5" spans="2:22" ht="16.5" customHeight="1">
      <c r="B5" s="14" t="s">
        <v>30</v>
      </c>
      <c r="E5" s="3"/>
      <c r="G5" s="95"/>
      <c r="I5" s="3"/>
      <c r="K5" s="3"/>
      <c r="M5" s="3"/>
      <c r="O5" s="3"/>
      <c r="Q5" s="3"/>
      <c r="S5" s="3"/>
      <c r="U5" s="3"/>
    </row>
    <row r="6" spans="2:22" ht="16.5" customHeight="1">
      <c r="B6" s="14" t="s">
        <v>32</v>
      </c>
      <c r="E6" s="3"/>
      <c r="G6" s="95"/>
      <c r="I6" s="3"/>
      <c r="K6" s="3"/>
      <c r="M6" s="3"/>
      <c r="O6" s="3"/>
      <c r="Q6" s="3"/>
      <c r="S6" s="3"/>
      <c r="U6" s="3"/>
    </row>
    <row r="7" spans="2:22" ht="16.5" customHeight="1">
      <c r="B7" s="14" t="s">
        <v>33</v>
      </c>
      <c r="E7" s="3"/>
      <c r="G7" s="95"/>
      <c r="I7" s="3"/>
      <c r="K7" s="3"/>
      <c r="M7" s="3"/>
      <c r="O7" s="3"/>
      <c r="Q7" s="3"/>
      <c r="S7" s="3"/>
      <c r="U7" s="3"/>
    </row>
    <row r="8" spans="2:22" ht="16.5" customHeight="1">
      <c r="B8" s="14" t="s">
        <v>34</v>
      </c>
      <c r="E8" s="3"/>
      <c r="G8" s="95"/>
      <c r="I8" s="3"/>
      <c r="K8" s="3"/>
      <c r="M8" s="3"/>
      <c r="O8" s="3"/>
      <c r="Q8" s="3"/>
      <c r="S8" s="3"/>
      <c r="U8" s="3"/>
    </row>
    <row r="9" spans="2:22" ht="16.5" customHeight="1">
      <c r="B9" s="14" t="s">
        <v>35</v>
      </c>
      <c r="E9" s="3"/>
      <c r="G9" s="95"/>
      <c r="I9" s="3"/>
      <c r="K9" s="3"/>
      <c r="M9" s="3"/>
      <c r="O9" s="3"/>
      <c r="Q9" s="3"/>
      <c r="S9" s="3"/>
      <c r="U9" s="3"/>
    </row>
    <row r="10" spans="2:22" ht="16.5" customHeight="1">
      <c r="B10" s="11"/>
      <c r="E10" s="3"/>
      <c r="G10" s="95"/>
      <c r="I10" s="3"/>
      <c r="K10" s="3"/>
      <c r="M10" s="3"/>
      <c r="O10" s="3"/>
      <c r="Q10" s="3"/>
      <c r="S10" s="3"/>
      <c r="U10" s="3"/>
    </row>
    <row r="11" spans="2:22" ht="16.5" customHeight="1">
      <c r="B11" s="6" t="s">
        <v>0</v>
      </c>
      <c r="E11" s="3"/>
      <c r="F11" s="2" t="e">
        <f>_xlfn.AGGREGATE(1,6,F$17:F$39)</f>
        <v>#DIV/0!</v>
      </c>
      <c r="G11" s="95"/>
      <c r="H11" s="2">
        <f>_xlfn.AGGREGATE(1,6,H$17:H$39)</f>
        <v>0.36891574316206677</v>
      </c>
      <c r="I11" s="3"/>
      <c r="J11" s="2">
        <f>_xlfn.AGGREGATE(1,6,J$17:J$39)</f>
        <v>0.2691544403309109</v>
      </c>
      <c r="K11" s="3"/>
      <c r="L11" s="2">
        <f>_xlfn.AGGREGATE(1,6,L$17:L$39)</f>
        <v>4.1263311851547142E-2</v>
      </c>
      <c r="M11" s="3"/>
      <c r="N11" s="2">
        <f>_xlfn.AGGREGATE(1,6,N$17:N$39)</f>
        <v>0.11795831619361032</v>
      </c>
      <c r="O11" s="3"/>
      <c r="P11" s="2">
        <f>_xlfn.AGGREGATE(1,6,P$17:P$39)</f>
        <v>-0.15038598656245716</v>
      </c>
      <c r="Q11" s="3"/>
      <c r="R11" s="2">
        <f>_xlfn.AGGREGATE(1,6,R$17:R$39)</f>
        <v>0.47778806161159099</v>
      </c>
      <c r="S11" s="3"/>
      <c r="T11" s="2">
        <f>_xlfn.AGGREGATE(1,6,T$17:T$39)</f>
        <v>0.17587663970016912</v>
      </c>
      <c r="U11" s="3"/>
      <c r="V11" s="2">
        <f>_xlfn.AGGREGATE(1,6,V$17:V$39)</f>
        <v>1.0336852689793868E-2</v>
      </c>
    </row>
    <row r="12" spans="2:22" ht="66" customHeight="1">
      <c r="B12" s="117" t="s">
        <v>6</v>
      </c>
      <c r="C12" s="117"/>
      <c r="D12" s="131" t="s">
        <v>46</v>
      </c>
      <c r="E12" s="131"/>
      <c r="F12" s="131"/>
      <c r="G12" s="131" t="s">
        <v>414</v>
      </c>
      <c r="H12" s="131"/>
      <c r="I12" s="131"/>
      <c r="J12" s="131"/>
      <c r="K12" s="131" t="s">
        <v>295</v>
      </c>
      <c r="L12" s="131"/>
      <c r="M12" s="131"/>
      <c r="N12" s="131"/>
      <c r="O12" s="131"/>
      <c r="P12" s="131"/>
      <c r="Q12" s="131" t="s">
        <v>296</v>
      </c>
      <c r="R12" s="131"/>
      <c r="S12" s="128" t="s">
        <v>297</v>
      </c>
      <c r="T12" s="129"/>
      <c r="U12" s="129"/>
      <c r="V12" s="130"/>
    </row>
    <row r="13" spans="2:22" s="6" customFormat="1" ht="33" customHeight="1">
      <c r="B13" s="111" t="s">
        <v>3</v>
      </c>
      <c r="C13" s="111" t="s">
        <v>4</v>
      </c>
      <c r="D13" s="109" t="s">
        <v>2</v>
      </c>
      <c r="E13" s="66" t="s">
        <v>291</v>
      </c>
      <c r="F13" s="114" t="s">
        <v>27</v>
      </c>
      <c r="G13" s="62" t="s">
        <v>411</v>
      </c>
      <c r="H13" s="114" t="s">
        <v>27</v>
      </c>
      <c r="I13" s="62" t="s">
        <v>102</v>
      </c>
      <c r="J13" s="114" t="s">
        <v>27</v>
      </c>
      <c r="K13" s="66" t="s">
        <v>293</v>
      </c>
      <c r="L13" s="114" t="s">
        <v>27</v>
      </c>
      <c r="M13" s="62" t="s">
        <v>65</v>
      </c>
      <c r="N13" s="114" t="s">
        <v>27</v>
      </c>
      <c r="O13" s="62" t="s">
        <v>344</v>
      </c>
      <c r="P13" s="114" t="s">
        <v>27</v>
      </c>
      <c r="Q13" s="62" t="s">
        <v>65</v>
      </c>
      <c r="R13" s="114" t="s">
        <v>27</v>
      </c>
      <c r="S13" s="62" t="s">
        <v>73</v>
      </c>
      <c r="T13" s="114" t="s">
        <v>27</v>
      </c>
      <c r="U13" s="62" t="s">
        <v>344</v>
      </c>
      <c r="V13" s="114" t="s">
        <v>27</v>
      </c>
    </row>
    <row r="14" spans="2:22" s="6" customFormat="1" ht="16.5" customHeight="1">
      <c r="B14" s="112"/>
      <c r="C14" s="112"/>
      <c r="D14" s="110"/>
      <c r="E14" s="32" t="s">
        <v>45</v>
      </c>
      <c r="F14" s="115"/>
      <c r="G14" s="32" t="s">
        <v>245</v>
      </c>
      <c r="H14" s="115"/>
      <c r="I14" s="32" t="s">
        <v>245</v>
      </c>
      <c r="J14" s="115"/>
      <c r="K14" s="32" t="s">
        <v>245</v>
      </c>
      <c r="L14" s="115"/>
      <c r="M14" s="32" t="s">
        <v>245</v>
      </c>
      <c r="N14" s="115"/>
      <c r="O14" s="32" t="s">
        <v>245</v>
      </c>
      <c r="P14" s="115"/>
      <c r="Q14" s="32" t="s">
        <v>245</v>
      </c>
      <c r="R14" s="115"/>
      <c r="S14" s="32" t="s">
        <v>245</v>
      </c>
      <c r="T14" s="115"/>
      <c r="U14" s="32" t="s">
        <v>245</v>
      </c>
      <c r="V14" s="115"/>
    </row>
    <row r="15" spans="2:22" s="6" customFormat="1" ht="16.5" customHeight="1">
      <c r="B15" s="112"/>
      <c r="C15" s="112"/>
      <c r="D15" s="21" t="s">
        <v>47</v>
      </c>
      <c r="E15" s="67" t="s">
        <v>292</v>
      </c>
      <c r="F15" s="115"/>
      <c r="G15" s="63" t="s">
        <v>155</v>
      </c>
      <c r="H15" s="115"/>
      <c r="I15" s="63" t="s">
        <v>85</v>
      </c>
      <c r="J15" s="115"/>
      <c r="K15" s="67" t="s">
        <v>294</v>
      </c>
      <c r="L15" s="115"/>
      <c r="M15" s="63" t="s">
        <v>154</v>
      </c>
      <c r="N15" s="115"/>
      <c r="O15" s="63"/>
      <c r="P15" s="115"/>
      <c r="Q15" s="63" t="s">
        <v>154</v>
      </c>
      <c r="R15" s="115"/>
      <c r="S15" s="63" t="s">
        <v>94</v>
      </c>
      <c r="T15" s="115"/>
      <c r="U15" s="63"/>
      <c r="V15" s="115"/>
    </row>
    <row r="16" spans="2:22" s="6" customFormat="1" ht="33" customHeight="1">
      <c r="B16" s="113"/>
      <c r="C16" s="113"/>
      <c r="D16" s="21" t="s">
        <v>53</v>
      </c>
      <c r="E16" s="65"/>
      <c r="F16" s="116"/>
      <c r="G16" s="64" t="s">
        <v>303</v>
      </c>
      <c r="H16" s="116"/>
      <c r="I16" s="64" t="s">
        <v>225</v>
      </c>
      <c r="J16" s="116"/>
      <c r="K16" s="65" t="s">
        <v>303</v>
      </c>
      <c r="L16" s="116"/>
      <c r="M16" s="64" t="s">
        <v>335</v>
      </c>
      <c r="N16" s="116"/>
      <c r="O16" s="64" t="s">
        <v>400</v>
      </c>
      <c r="P16" s="116"/>
      <c r="Q16" s="64" t="s">
        <v>335</v>
      </c>
      <c r="R16" s="116"/>
      <c r="S16" s="64" t="s">
        <v>303</v>
      </c>
      <c r="T16" s="116"/>
      <c r="U16" s="64" t="s">
        <v>400</v>
      </c>
      <c r="V16" s="116"/>
    </row>
    <row r="17" spans="2:22" ht="13.5" customHeight="1">
      <c r="B17" s="4">
        <v>0.5</v>
      </c>
      <c r="C17" s="4">
        <v>0.1</v>
      </c>
      <c r="D17" s="7">
        <v>33000</v>
      </c>
      <c r="E17" s="16"/>
      <c r="F17" s="17" t="str">
        <f t="shared" ref="F17:F48" si="0">IFERROR(IF(($D17-E17)/$D17=1,"",($D17-E17)/$D17),"")</f>
        <v/>
      </c>
      <c r="G17" s="96">
        <v>8900</v>
      </c>
      <c r="H17" s="17">
        <f t="shared" ref="H17:H48" si="1">IFERROR(IF(($D17-G17)/$D17=1,"",($D17-G17)/$D17),"")</f>
        <v>0.73030303030303034</v>
      </c>
      <c r="I17" s="16" t="s">
        <v>86</v>
      </c>
      <c r="J17" s="17" t="str">
        <f t="shared" ref="J17:J48" si="2">IFERROR(IF(($D17-I17)/$D17=1,"",($D17-I17)/$D17),"")</f>
        <v/>
      </c>
      <c r="K17" s="16">
        <v>0</v>
      </c>
      <c r="L17" s="17" t="str">
        <f t="shared" ref="L17:L48" si="3">IFERROR(IF(($D17-K17)/$D17=1,"",($D17-K17)/$D17),"")</f>
        <v/>
      </c>
      <c r="M17" s="16" t="s">
        <v>86</v>
      </c>
      <c r="N17" s="17" t="str">
        <f t="shared" ref="N17:N80" si="4">IFERROR(IF(($D17-M17)/$D17=1,"",($D17-M17)/$D17),"")</f>
        <v/>
      </c>
      <c r="O17" s="16">
        <v>0</v>
      </c>
      <c r="P17" s="17" t="str">
        <f t="shared" ref="P17:P48" si="5">IFERROR(IF(($D17-O17)/$D17=1,"",($D17-O17)/$D17),"")</f>
        <v/>
      </c>
      <c r="Q17" s="16" t="s">
        <v>86</v>
      </c>
      <c r="R17" s="17" t="str">
        <f t="shared" ref="R17:R48" si="6">IFERROR(IF(($D17-Q17)/$D17=1,"",($D17-Q17)/$D17),"")</f>
        <v/>
      </c>
      <c r="S17" s="16">
        <v>0</v>
      </c>
      <c r="T17" s="17" t="str">
        <f t="shared" ref="T17:T80" si="7">IFERROR(IF(($D17-S17)/$D17=1,"",($D17-S17)/$D17),"")</f>
        <v/>
      </c>
      <c r="U17" s="49">
        <v>0</v>
      </c>
      <c r="V17" s="17" t="str">
        <f t="shared" ref="V17:V48" si="8">IFERROR(IF(($D17-U17)/$D17=1,"",($D17-U17)/$D17),"")</f>
        <v/>
      </c>
    </row>
    <row r="18" spans="2:22" ht="13.5" customHeight="1">
      <c r="B18" s="4">
        <v>0.5</v>
      </c>
      <c r="C18" s="4">
        <v>0.2</v>
      </c>
      <c r="D18" s="7">
        <v>33000</v>
      </c>
      <c r="E18" s="16"/>
      <c r="F18" s="17" t="str">
        <f t="shared" si="0"/>
        <v/>
      </c>
      <c r="G18" s="96">
        <v>9800</v>
      </c>
      <c r="H18" s="17">
        <f t="shared" si="1"/>
        <v>0.70303030303030301</v>
      </c>
      <c r="I18" s="16" t="s">
        <v>86</v>
      </c>
      <c r="J18" s="17" t="str">
        <f t="shared" si="2"/>
        <v/>
      </c>
      <c r="K18" s="16">
        <v>0</v>
      </c>
      <c r="L18" s="17" t="str">
        <f t="shared" si="3"/>
        <v/>
      </c>
      <c r="M18" s="16" t="s">
        <v>86</v>
      </c>
      <c r="N18" s="17" t="str">
        <f t="shared" si="4"/>
        <v/>
      </c>
      <c r="O18" s="16" t="s">
        <v>86</v>
      </c>
      <c r="P18" s="17" t="str">
        <f t="shared" si="5"/>
        <v/>
      </c>
      <c r="Q18" s="16" t="s">
        <v>86</v>
      </c>
      <c r="R18" s="17" t="str">
        <f t="shared" si="6"/>
        <v/>
      </c>
      <c r="S18" s="16">
        <v>0</v>
      </c>
      <c r="T18" s="17" t="str">
        <f t="shared" si="7"/>
        <v/>
      </c>
      <c r="U18" s="49" t="s">
        <v>86</v>
      </c>
      <c r="V18" s="17" t="str">
        <f t="shared" si="8"/>
        <v/>
      </c>
    </row>
    <row r="19" spans="2:22" ht="13.5" customHeight="1">
      <c r="B19" s="4">
        <v>0.5</v>
      </c>
      <c r="C19" s="4">
        <v>0.3</v>
      </c>
      <c r="D19" s="7">
        <v>33000</v>
      </c>
      <c r="E19" s="16"/>
      <c r="F19" s="17" t="str">
        <f t="shared" si="0"/>
        <v/>
      </c>
      <c r="G19" s="96">
        <v>13300</v>
      </c>
      <c r="H19" s="17">
        <f t="shared" si="1"/>
        <v>0.59696969696969693</v>
      </c>
      <c r="I19" s="16" t="s">
        <v>86</v>
      </c>
      <c r="J19" s="17" t="str">
        <f t="shared" si="2"/>
        <v/>
      </c>
      <c r="K19" s="16">
        <v>0</v>
      </c>
      <c r="L19" s="17" t="str">
        <f t="shared" si="3"/>
        <v/>
      </c>
      <c r="M19" s="16" t="s">
        <v>151</v>
      </c>
      <c r="N19" s="17" t="str">
        <f t="shared" si="4"/>
        <v/>
      </c>
      <c r="O19" s="16">
        <v>0</v>
      </c>
      <c r="P19" s="17" t="str">
        <f t="shared" si="5"/>
        <v/>
      </c>
      <c r="Q19" s="16" t="s">
        <v>151</v>
      </c>
      <c r="R19" s="17" t="str">
        <f t="shared" si="6"/>
        <v/>
      </c>
      <c r="S19" s="16">
        <v>0</v>
      </c>
      <c r="T19" s="17" t="str">
        <f t="shared" si="7"/>
        <v/>
      </c>
      <c r="U19" s="49">
        <v>0</v>
      </c>
      <c r="V19" s="17" t="str">
        <f t="shared" si="8"/>
        <v/>
      </c>
    </row>
    <row r="20" spans="2:22" ht="13.5" customHeight="1">
      <c r="B20" s="4">
        <v>0.5</v>
      </c>
      <c r="C20" s="4">
        <v>0.4</v>
      </c>
      <c r="D20" s="7">
        <v>33000</v>
      </c>
      <c r="E20" s="16"/>
      <c r="F20" s="17" t="str">
        <f t="shared" si="0"/>
        <v/>
      </c>
      <c r="G20" s="96">
        <v>15200</v>
      </c>
      <c r="H20" s="17">
        <f t="shared" si="1"/>
        <v>0.53939393939393943</v>
      </c>
      <c r="I20" s="16" t="s">
        <v>86</v>
      </c>
      <c r="J20" s="17" t="str">
        <f t="shared" si="2"/>
        <v/>
      </c>
      <c r="K20" s="16">
        <v>0</v>
      </c>
      <c r="L20" s="17" t="str">
        <f t="shared" si="3"/>
        <v/>
      </c>
      <c r="M20" s="16" t="s">
        <v>86</v>
      </c>
      <c r="N20" s="17" t="str">
        <f t="shared" si="4"/>
        <v/>
      </c>
      <c r="O20" s="16" t="s">
        <v>86</v>
      </c>
      <c r="P20" s="17" t="str">
        <f t="shared" si="5"/>
        <v/>
      </c>
      <c r="Q20" s="16" t="s">
        <v>86</v>
      </c>
      <c r="R20" s="17" t="str">
        <f t="shared" si="6"/>
        <v/>
      </c>
      <c r="S20" s="16">
        <v>0</v>
      </c>
      <c r="T20" s="17" t="str">
        <f t="shared" si="7"/>
        <v/>
      </c>
      <c r="U20" s="49" t="s">
        <v>86</v>
      </c>
      <c r="V20" s="17" t="str">
        <f t="shared" si="8"/>
        <v/>
      </c>
    </row>
    <row r="21" spans="2:22" ht="13.5" customHeight="1">
      <c r="B21" s="4">
        <v>0.5</v>
      </c>
      <c r="C21" s="4">
        <v>0.5</v>
      </c>
      <c r="D21" s="7">
        <v>33000</v>
      </c>
      <c r="E21" s="16"/>
      <c r="F21" s="17" t="str">
        <f t="shared" si="0"/>
        <v/>
      </c>
      <c r="G21" s="96">
        <v>16700</v>
      </c>
      <c r="H21" s="17">
        <f t="shared" si="1"/>
        <v>0.49393939393939396</v>
      </c>
      <c r="I21" s="16">
        <v>26907</v>
      </c>
      <c r="J21" s="17">
        <f t="shared" si="2"/>
        <v>0.18463636363636363</v>
      </c>
      <c r="K21" s="16">
        <v>29000</v>
      </c>
      <c r="L21" s="17">
        <f t="shared" si="3"/>
        <v>0.12121212121212122</v>
      </c>
      <c r="M21" s="16">
        <v>27000</v>
      </c>
      <c r="N21" s="17">
        <f t="shared" si="4"/>
        <v>0.18181818181818182</v>
      </c>
      <c r="O21" s="16">
        <v>34800</v>
      </c>
      <c r="P21" s="17">
        <f t="shared" si="5"/>
        <v>-5.4545454545454543E-2</v>
      </c>
      <c r="Q21" s="16">
        <v>14000</v>
      </c>
      <c r="R21" s="17">
        <f t="shared" si="6"/>
        <v>0.5757575757575758</v>
      </c>
      <c r="S21" s="16">
        <v>22900</v>
      </c>
      <c r="T21" s="17">
        <f t="shared" si="7"/>
        <v>0.30606060606060603</v>
      </c>
      <c r="U21" s="49">
        <v>27500</v>
      </c>
      <c r="V21" s="17">
        <f t="shared" si="8"/>
        <v>0.16666666666666666</v>
      </c>
    </row>
    <row r="22" spans="2:22" ht="13.5" customHeight="1">
      <c r="B22" s="4">
        <v>0.75</v>
      </c>
      <c r="C22" s="4">
        <v>0.6</v>
      </c>
      <c r="D22" s="7">
        <v>36000</v>
      </c>
      <c r="E22" s="16"/>
      <c r="F22" s="17" t="str">
        <f t="shared" si="0"/>
        <v/>
      </c>
      <c r="G22" s="96">
        <v>18600</v>
      </c>
      <c r="H22" s="17">
        <f t="shared" si="1"/>
        <v>0.48333333333333334</v>
      </c>
      <c r="I22" s="16" t="s">
        <v>86</v>
      </c>
      <c r="J22" s="17" t="str">
        <f t="shared" si="2"/>
        <v/>
      </c>
      <c r="K22" s="16">
        <v>0</v>
      </c>
      <c r="L22" s="17" t="str">
        <f t="shared" si="3"/>
        <v/>
      </c>
      <c r="M22" s="16" t="s">
        <v>86</v>
      </c>
      <c r="N22" s="17" t="str">
        <f t="shared" si="4"/>
        <v/>
      </c>
      <c r="O22" s="16" t="s">
        <v>86</v>
      </c>
      <c r="P22" s="17" t="str">
        <f t="shared" si="5"/>
        <v/>
      </c>
      <c r="Q22" s="16" t="s">
        <v>86</v>
      </c>
      <c r="R22" s="17" t="str">
        <f t="shared" si="6"/>
        <v/>
      </c>
      <c r="S22" s="16">
        <v>0</v>
      </c>
      <c r="T22" s="17" t="str">
        <f t="shared" si="7"/>
        <v/>
      </c>
      <c r="U22" s="49" t="s">
        <v>86</v>
      </c>
      <c r="V22" s="17" t="str">
        <f t="shared" si="8"/>
        <v/>
      </c>
    </row>
    <row r="23" spans="2:22" ht="13.5" customHeight="1">
      <c r="B23" s="4">
        <v>0.75</v>
      </c>
      <c r="C23" s="4">
        <v>0.7</v>
      </c>
      <c r="D23" s="7">
        <v>36000</v>
      </c>
      <c r="E23" s="16"/>
      <c r="F23" s="17" t="str">
        <f t="shared" si="0"/>
        <v/>
      </c>
      <c r="G23" s="96">
        <v>20100</v>
      </c>
      <c r="H23" s="17">
        <f t="shared" si="1"/>
        <v>0.44166666666666665</v>
      </c>
      <c r="I23" s="16" t="s">
        <v>86</v>
      </c>
      <c r="J23" s="17" t="str">
        <f t="shared" si="2"/>
        <v/>
      </c>
      <c r="K23" s="16">
        <v>0</v>
      </c>
      <c r="L23" s="17" t="str">
        <f t="shared" si="3"/>
        <v/>
      </c>
      <c r="M23" s="16" t="s">
        <v>86</v>
      </c>
      <c r="N23" s="17" t="str">
        <f t="shared" si="4"/>
        <v/>
      </c>
      <c r="O23" s="16" t="s">
        <v>86</v>
      </c>
      <c r="P23" s="17" t="str">
        <f t="shared" si="5"/>
        <v/>
      </c>
      <c r="Q23" s="16" t="s">
        <v>86</v>
      </c>
      <c r="R23" s="17" t="str">
        <f t="shared" si="6"/>
        <v/>
      </c>
      <c r="S23" s="16">
        <v>0</v>
      </c>
      <c r="T23" s="17" t="str">
        <f t="shared" si="7"/>
        <v/>
      </c>
      <c r="U23" s="49" t="s">
        <v>86</v>
      </c>
      <c r="V23" s="17" t="str">
        <f t="shared" si="8"/>
        <v/>
      </c>
    </row>
    <row r="24" spans="2:22" ht="13.5" customHeight="1">
      <c r="B24" s="4">
        <v>0.75</v>
      </c>
      <c r="C24" s="4">
        <v>0.75</v>
      </c>
      <c r="D24" s="7">
        <v>36000</v>
      </c>
      <c r="E24" s="16"/>
      <c r="F24" s="17" t="str">
        <f t="shared" si="0"/>
        <v/>
      </c>
      <c r="G24" s="96" t="s">
        <v>86</v>
      </c>
      <c r="H24" s="17" t="str">
        <f t="shared" si="1"/>
        <v/>
      </c>
      <c r="I24" s="16" t="s">
        <v>86</v>
      </c>
      <c r="J24" s="17" t="str">
        <f t="shared" si="2"/>
        <v/>
      </c>
      <c r="K24" s="16" t="s">
        <v>86</v>
      </c>
      <c r="L24" s="17" t="str">
        <f t="shared" si="3"/>
        <v/>
      </c>
      <c r="M24" s="16" t="s">
        <v>86</v>
      </c>
      <c r="N24" s="17" t="str">
        <f t="shared" si="4"/>
        <v/>
      </c>
      <c r="O24" s="16">
        <v>0</v>
      </c>
      <c r="P24" s="17" t="str">
        <f t="shared" si="5"/>
        <v/>
      </c>
      <c r="Q24" s="16" t="s">
        <v>86</v>
      </c>
      <c r="R24" s="17" t="str">
        <f t="shared" si="6"/>
        <v/>
      </c>
      <c r="S24" s="16" t="s">
        <v>86</v>
      </c>
      <c r="T24" s="17" t="str">
        <f t="shared" si="7"/>
        <v/>
      </c>
      <c r="U24" s="49">
        <v>0</v>
      </c>
      <c r="V24" s="17" t="str">
        <f t="shared" si="8"/>
        <v/>
      </c>
    </row>
    <row r="25" spans="2:22" ht="13.5" customHeight="1">
      <c r="B25" s="4">
        <v>1</v>
      </c>
      <c r="C25" s="4">
        <v>0.8</v>
      </c>
      <c r="D25" s="7">
        <v>39000</v>
      </c>
      <c r="E25" s="16"/>
      <c r="F25" s="17" t="str">
        <f t="shared" si="0"/>
        <v/>
      </c>
      <c r="G25" s="96">
        <v>22000</v>
      </c>
      <c r="H25" s="17">
        <f t="shared" si="1"/>
        <v>0.4358974358974359</v>
      </c>
      <c r="I25" s="16" t="s">
        <v>86</v>
      </c>
      <c r="J25" s="17" t="str">
        <f t="shared" si="2"/>
        <v/>
      </c>
      <c r="K25" s="16">
        <v>0</v>
      </c>
      <c r="L25" s="17" t="str">
        <f t="shared" si="3"/>
        <v/>
      </c>
      <c r="M25" s="16" t="s">
        <v>86</v>
      </c>
      <c r="N25" s="17" t="str">
        <f t="shared" si="4"/>
        <v/>
      </c>
      <c r="O25" s="16" t="s">
        <v>86</v>
      </c>
      <c r="P25" s="17" t="str">
        <f t="shared" si="5"/>
        <v/>
      </c>
      <c r="Q25" s="16" t="s">
        <v>86</v>
      </c>
      <c r="R25" s="17" t="str">
        <f t="shared" si="6"/>
        <v/>
      </c>
      <c r="S25" s="16">
        <v>0</v>
      </c>
      <c r="T25" s="17" t="str">
        <f t="shared" si="7"/>
        <v/>
      </c>
      <c r="U25" s="49" t="s">
        <v>86</v>
      </c>
      <c r="V25" s="17" t="str">
        <f t="shared" si="8"/>
        <v/>
      </c>
    </row>
    <row r="26" spans="2:22" ht="13.5" customHeight="1">
      <c r="B26" s="4">
        <v>1</v>
      </c>
      <c r="C26" s="4">
        <v>0.9</v>
      </c>
      <c r="D26" s="7">
        <v>39000</v>
      </c>
      <c r="E26" s="16"/>
      <c r="F26" s="17" t="str">
        <f t="shared" si="0"/>
        <v/>
      </c>
      <c r="G26" s="96">
        <v>23500</v>
      </c>
      <c r="H26" s="17">
        <f t="shared" si="1"/>
        <v>0.39743589743589741</v>
      </c>
      <c r="I26" s="16" t="s">
        <v>86</v>
      </c>
      <c r="J26" s="17" t="str">
        <f t="shared" si="2"/>
        <v/>
      </c>
      <c r="K26" s="16">
        <v>0</v>
      </c>
      <c r="L26" s="17" t="str">
        <f t="shared" si="3"/>
        <v/>
      </c>
      <c r="M26" s="16" t="s">
        <v>86</v>
      </c>
      <c r="N26" s="17" t="str">
        <f t="shared" si="4"/>
        <v/>
      </c>
      <c r="O26" s="16" t="s">
        <v>86</v>
      </c>
      <c r="P26" s="17" t="str">
        <f t="shared" si="5"/>
        <v/>
      </c>
      <c r="Q26" s="16" t="s">
        <v>86</v>
      </c>
      <c r="R26" s="17" t="str">
        <f t="shared" si="6"/>
        <v/>
      </c>
      <c r="S26" s="16">
        <v>0</v>
      </c>
      <c r="T26" s="17" t="str">
        <f t="shared" si="7"/>
        <v/>
      </c>
      <c r="U26" s="49" t="s">
        <v>86</v>
      </c>
      <c r="V26" s="17" t="str">
        <f t="shared" si="8"/>
        <v/>
      </c>
    </row>
    <row r="27" spans="2:22" ht="13.5" customHeight="1">
      <c r="B27" s="4">
        <v>1</v>
      </c>
      <c r="C27" s="4">
        <v>1</v>
      </c>
      <c r="D27" s="7">
        <v>39000</v>
      </c>
      <c r="E27" s="16"/>
      <c r="F27" s="17" t="str">
        <f t="shared" si="0"/>
        <v/>
      </c>
      <c r="G27" s="96">
        <v>26700</v>
      </c>
      <c r="H27" s="17">
        <f t="shared" si="1"/>
        <v>0.31538461538461537</v>
      </c>
      <c r="I27" s="16">
        <v>28849</v>
      </c>
      <c r="J27" s="17">
        <f>IFERROR(IF(($D27-I27)/$D27=1,"",($D27-I27)/$D27),"")</f>
        <v>0.26028205128205129</v>
      </c>
      <c r="K27" s="16">
        <v>36500</v>
      </c>
      <c r="L27" s="17">
        <f t="shared" si="3"/>
        <v>6.4102564102564097E-2</v>
      </c>
      <c r="M27" s="16">
        <v>33700</v>
      </c>
      <c r="N27" s="17">
        <f t="shared" si="4"/>
        <v>0.13589743589743589</v>
      </c>
      <c r="O27" s="16">
        <v>43800</v>
      </c>
      <c r="P27" s="17">
        <f t="shared" si="5"/>
        <v>-0.12307692307692308</v>
      </c>
      <c r="Q27" s="16">
        <v>19700</v>
      </c>
      <c r="R27" s="17">
        <f t="shared" si="6"/>
        <v>0.49487179487179489</v>
      </c>
      <c r="S27" s="16">
        <v>30800</v>
      </c>
      <c r="T27" s="17">
        <f t="shared" si="7"/>
        <v>0.21025641025641026</v>
      </c>
      <c r="U27" s="49">
        <v>37000</v>
      </c>
      <c r="V27" s="17">
        <f t="shared" si="8"/>
        <v>5.128205128205128E-2</v>
      </c>
    </row>
    <row r="28" spans="2:22" ht="13.5" customHeight="1">
      <c r="B28" s="4">
        <v>1.25</v>
      </c>
      <c r="C28" s="4">
        <v>1.1000000000000001</v>
      </c>
      <c r="D28" s="7">
        <v>42000</v>
      </c>
      <c r="E28" s="16"/>
      <c r="F28" s="17" t="str">
        <f t="shared" si="0"/>
        <v/>
      </c>
      <c r="G28" s="96">
        <v>28100</v>
      </c>
      <c r="H28" s="17">
        <f t="shared" si="1"/>
        <v>0.33095238095238094</v>
      </c>
      <c r="I28" s="16" t="s">
        <v>86</v>
      </c>
      <c r="J28" s="17" t="str">
        <f t="shared" si="2"/>
        <v/>
      </c>
      <c r="K28" s="16">
        <v>0</v>
      </c>
      <c r="L28" s="17" t="str">
        <f t="shared" si="3"/>
        <v/>
      </c>
      <c r="M28" s="16" t="s">
        <v>86</v>
      </c>
      <c r="N28" s="17" t="str">
        <f t="shared" si="4"/>
        <v/>
      </c>
      <c r="O28" s="16" t="s">
        <v>86</v>
      </c>
      <c r="P28" s="17" t="str">
        <f t="shared" si="5"/>
        <v/>
      </c>
      <c r="Q28" s="16" t="s">
        <v>86</v>
      </c>
      <c r="R28" s="17" t="str">
        <f t="shared" si="6"/>
        <v/>
      </c>
      <c r="S28" s="16">
        <v>0</v>
      </c>
      <c r="T28" s="17" t="str">
        <f t="shared" si="7"/>
        <v/>
      </c>
      <c r="U28" s="49" t="s">
        <v>86</v>
      </c>
      <c r="V28" s="17" t="str">
        <f t="shared" si="8"/>
        <v/>
      </c>
    </row>
    <row r="29" spans="2:22" ht="13.5" customHeight="1">
      <c r="B29" s="4">
        <v>1.25</v>
      </c>
      <c r="C29" s="4">
        <v>1.2</v>
      </c>
      <c r="D29" s="7">
        <v>42000</v>
      </c>
      <c r="E29" s="16"/>
      <c r="F29" s="17" t="str">
        <f t="shared" si="0"/>
        <v/>
      </c>
      <c r="G29" s="96">
        <v>30100</v>
      </c>
      <c r="H29" s="17">
        <f t="shared" si="1"/>
        <v>0.28333333333333333</v>
      </c>
      <c r="I29" s="16" t="s">
        <v>86</v>
      </c>
      <c r="J29" s="17" t="str">
        <f t="shared" si="2"/>
        <v/>
      </c>
      <c r="K29" s="16">
        <v>0</v>
      </c>
      <c r="L29" s="17" t="str">
        <f t="shared" si="3"/>
        <v/>
      </c>
      <c r="M29" s="16" t="s">
        <v>86</v>
      </c>
      <c r="N29" s="17" t="str">
        <f t="shared" si="4"/>
        <v/>
      </c>
      <c r="O29" s="16" t="s">
        <v>86</v>
      </c>
      <c r="P29" s="17" t="str">
        <f t="shared" si="5"/>
        <v/>
      </c>
      <c r="Q29" s="16" t="s">
        <v>86</v>
      </c>
      <c r="R29" s="17" t="str">
        <f t="shared" si="6"/>
        <v/>
      </c>
      <c r="S29" s="16">
        <v>0</v>
      </c>
      <c r="T29" s="17" t="str">
        <f t="shared" si="7"/>
        <v/>
      </c>
      <c r="U29" s="49" t="s">
        <v>86</v>
      </c>
      <c r="V29" s="17" t="str">
        <f t="shared" si="8"/>
        <v/>
      </c>
    </row>
    <row r="30" spans="2:22" ht="13.5" customHeight="1">
      <c r="B30" s="4">
        <v>1.25</v>
      </c>
      <c r="C30" s="4">
        <v>1.25</v>
      </c>
      <c r="D30" s="7">
        <v>42000</v>
      </c>
      <c r="E30" s="16"/>
      <c r="F30" s="17" t="str">
        <f t="shared" si="0"/>
        <v/>
      </c>
      <c r="G30" s="96" t="s">
        <v>86</v>
      </c>
      <c r="H30" s="17" t="str">
        <f t="shared" si="1"/>
        <v/>
      </c>
      <c r="I30" s="16" t="s">
        <v>86</v>
      </c>
      <c r="J30" s="17" t="str">
        <f t="shared" si="2"/>
        <v/>
      </c>
      <c r="K30" s="16" t="s">
        <v>86</v>
      </c>
      <c r="L30" s="17" t="str">
        <f t="shared" si="3"/>
        <v/>
      </c>
      <c r="M30" s="16" t="s">
        <v>86</v>
      </c>
      <c r="N30" s="17" t="str">
        <f t="shared" si="4"/>
        <v/>
      </c>
      <c r="O30" s="16">
        <v>0</v>
      </c>
      <c r="P30" s="17" t="str">
        <f t="shared" si="5"/>
        <v/>
      </c>
      <c r="Q30" s="16" t="s">
        <v>86</v>
      </c>
      <c r="R30" s="17" t="str">
        <f t="shared" si="6"/>
        <v/>
      </c>
      <c r="S30" s="16" t="s">
        <v>86</v>
      </c>
      <c r="T30" s="17" t="str">
        <f t="shared" si="7"/>
        <v/>
      </c>
      <c r="U30" s="49">
        <v>0</v>
      </c>
      <c r="V30" s="17" t="str">
        <f t="shared" si="8"/>
        <v/>
      </c>
    </row>
    <row r="31" spans="2:22" ht="13.5" customHeight="1">
      <c r="B31" s="4">
        <v>1.5</v>
      </c>
      <c r="C31" s="4">
        <v>1.3</v>
      </c>
      <c r="D31" s="7">
        <v>45000</v>
      </c>
      <c r="E31" s="16"/>
      <c r="F31" s="17" t="str">
        <f t="shared" si="0"/>
        <v/>
      </c>
      <c r="G31" s="96">
        <v>31500</v>
      </c>
      <c r="H31" s="17">
        <f t="shared" si="1"/>
        <v>0.3</v>
      </c>
      <c r="I31" s="16" t="s">
        <v>86</v>
      </c>
      <c r="J31" s="17" t="str">
        <f t="shared" si="2"/>
        <v/>
      </c>
      <c r="K31" s="16">
        <v>0</v>
      </c>
      <c r="L31" s="17" t="str">
        <f t="shared" si="3"/>
        <v/>
      </c>
      <c r="M31" s="16" t="s">
        <v>86</v>
      </c>
      <c r="N31" s="17" t="str">
        <f t="shared" si="4"/>
        <v/>
      </c>
      <c r="O31" s="16" t="s">
        <v>86</v>
      </c>
      <c r="P31" s="17" t="str">
        <f t="shared" si="5"/>
        <v/>
      </c>
      <c r="Q31" s="16" t="s">
        <v>86</v>
      </c>
      <c r="R31" s="17" t="str">
        <f t="shared" si="6"/>
        <v/>
      </c>
      <c r="S31" s="16">
        <v>0</v>
      </c>
      <c r="T31" s="17" t="str">
        <f t="shared" si="7"/>
        <v/>
      </c>
      <c r="U31" s="49" t="s">
        <v>86</v>
      </c>
      <c r="V31" s="17" t="str">
        <f t="shared" si="8"/>
        <v/>
      </c>
    </row>
    <row r="32" spans="2:22" ht="13.5" customHeight="1">
      <c r="B32" s="4">
        <v>1.5</v>
      </c>
      <c r="C32" s="4">
        <v>1.4</v>
      </c>
      <c r="D32" s="7">
        <v>45000</v>
      </c>
      <c r="E32" s="16"/>
      <c r="F32" s="17" t="str">
        <f t="shared" si="0"/>
        <v/>
      </c>
      <c r="G32" s="96">
        <v>33500</v>
      </c>
      <c r="H32" s="17">
        <f t="shared" si="1"/>
        <v>0.25555555555555554</v>
      </c>
      <c r="I32" s="16" t="s">
        <v>86</v>
      </c>
      <c r="J32" s="17" t="str">
        <f t="shared" si="2"/>
        <v/>
      </c>
      <c r="K32" s="16">
        <v>0</v>
      </c>
      <c r="L32" s="17" t="str">
        <f t="shared" si="3"/>
        <v/>
      </c>
      <c r="M32" s="16" t="s">
        <v>86</v>
      </c>
      <c r="N32" s="17" t="str">
        <f t="shared" si="4"/>
        <v/>
      </c>
      <c r="O32" s="16" t="s">
        <v>86</v>
      </c>
      <c r="P32" s="17" t="str">
        <f t="shared" si="5"/>
        <v/>
      </c>
      <c r="Q32" s="16" t="s">
        <v>86</v>
      </c>
      <c r="R32" s="17" t="str">
        <f t="shared" si="6"/>
        <v/>
      </c>
      <c r="S32" s="16">
        <v>0</v>
      </c>
      <c r="T32" s="17" t="str">
        <f t="shared" si="7"/>
        <v/>
      </c>
      <c r="U32" s="49" t="s">
        <v>86</v>
      </c>
      <c r="V32" s="17" t="str">
        <f t="shared" si="8"/>
        <v/>
      </c>
    </row>
    <row r="33" spans="2:22" ht="13.5" customHeight="1">
      <c r="B33" s="4">
        <v>1.5</v>
      </c>
      <c r="C33" s="4">
        <v>1.5</v>
      </c>
      <c r="D33" s="7">
        <v>45000</v>
      </c>
      <c r="E33" s="16"/>
      <c r="F33" s="17" t="str">
        <f t="shared" si="0"/>
        <v/>
      </c>
      <c r="G33" s="96">
        <v>35000</v>
      </c>
      <c r="H33" s="17">
        <f t="shared" si="1"/>
        <v>0.22222222222222221</v>
      </c>
      <c r="I33" s="16">
        <v>31510</v>
      </c>
      <c r="J33" s="17">
        <f t="shared" si="2"/>
        <v>0.29977777777777775</v>
      </c>
      <c r="K33" s="16">
        <v>44500</v>
      </c>
      <c r="L33" s="17">
        <f t="shared" si="3"/>
        <v>1.1111111111111112E-2</v>
      </c>
      <c r="M33" s="16">
        <v>40800</v>
      </c>
      <c r="N33" s="17">
        <f t="shared" si="4"/>
        <v>9.3333333333333338E-2</v>
      </c>
      <c r="O33" s="16">
        <v>53400</v>
      </c>
      <c r="P33" s="17">
        <f t="shared" si="5"/>
        <v>-0.18666666666666668</v>
      </c>
      <c r="Q33" s="16">
        <v>25000</v>
      </c>
      <c r="R33" s="17">
        <f t="shared" si="6"/>
        <v>0.44444444444444442</v>
      </c>
      <c r="S33" s="16">
        <v>39400</v>
      </c>
      <c r="T33" s="17">
        <f t="shared" si="7"/>
        <v>0.12444444444444444</v>
      </c>
      <c r="U33" s="49">
        <v>47300</v>
      </c>
      <c r="V33" s="17">
        <f t="shared" si="8"/>
        <v>-5.1111111111111114E-2</v>
      </c>
    </row>
    <row r="34" spans="2:22" ht="13.5" customHeight="1">
      <c r="B34" s="4">
        <v>1.75</v>
      </c>
      <c r="C34" s="4">
        <v>1.6</v>
      </c>
      <c r="D34" s="7">
        <v>48000</v>
      </c>
      <c r="E34" s="16"/>
      <c r="F34" s="17" t="str">
        <f t="shared" si="0"/>
        <v/>
      </c>
      <c r="G34" s="96">
        <v>36900</v>
      </c>
      <c r="H34" s="17">
        <f t="shared" si="1"/>
        <v>0.23125000000000001</v>
      </c>
      <c r="I34" s="16" t="s">
        <v>86</v>
      </c>
      <c r="J34" s="17" t="str">
        <f t="shared" si="2"/>
        <v/>
      </c>
      <c r="K34" s="16">
        <v>0</v>
      </c>
      <c r="L34" s="17" t="str">
        <f t="shared" si="3"/>
        <v/>
      </c>
      <c r="M34" s="16" t="s">
        <v>86</v>
      </c>
      <c r="N34" s="17" t="str">
        <f t="shared" si="4"/>
        <v/>
      </c>
      <c r="O34" s="16" t="s">
        <v>86</v>
      </c>
      <c r="P34" s="17" t="str">
        <f t="shared" si="5"/>
        <v/>
      </c>
      <c r="Q34" s="16" t="s">
        <v>86</v>
      </c>
      <c r="R34" s="17" t="str">
        <f t="shared" si="6"/>
        <v/>
      </c>
      <c r="S34" s="16">
        <v>0</v>
      </c>
      <c r="T34" s="17" t="str">
        <f t="shared" si="7"/>
        <v/>
      </c>
      <c r="U34" s="49" t="s">
        <v>86</v>
      </c>
      <c r="V34" s="17" t="str">
        <f t="shared" si="8"/>
        <v/>
      </c>
    </row>
    <row r="35" spans="2:22" ht="13.5" customHeight="1">
      <c r="B35" s="4">
        <v>1.75</v>
      </c>
      <c r="C35" s="4">
        <v>1.7</v>
      </c>
      <c r="D35" s="7">
        <v>48000</v>
      </c>
      <c r="E35" s="16"/>
      <c r="F35" s="17" t="str">
        <f t="shared" si="0"/>
        <v/>
      </c>
      <c r="G35" s="96">
        <v>38400</v>
      </c>
      <c r="H35" s="17">
        <f t="shared" si="1"/>
        <v>0.2</v>
      </c>
      <c r="I35" s="16" t="s">
        <v>86</v>
      </c>
      <c r="J35" s="17" t="str">
        <f t="shared" si="2"/>
        <v/>
      </c>
      <c r="K35" s="16">
        <v>0</v>
      </c>
      <c r="L35" s="17" t="str">
        <f t="shared" si="3"/>
        <v/>
      </c>
      <c r="M35" s="16" t="s">
        <v>86</v>
      </c>
      <c r="N35" s="17" t="str">
        <f t="shared" si="4"/>
        <v/>
      </c>
      <c r="O35" s="16" t="s">
        <v>86</v>
      </c>
      <c r="P35" s="17" t="str">
        <f t="shared" si="5"/>
        <v/>
      </c>
      <c r="Q35" s="16" t="s">
        <v>86</v>
      </c>
      <c r="R35" s="17" t="str">
        <f t="shared" si="6"/>
        <v/>
      </c>
      <c r="S35" s="16">
        <v>0</v>
      </c>
      <c r="T35" s="17" t="str">
        <f t="shared" si="7"/>
        <v/>
      </c>
      <c r="U35" s="49" t="s">
        <v>86</v>
      </c>
      <c r="V35" s="17" t="str">
        <f t="shared" si="8"/>
        <v/>
      </c>
    </row>
    <row r="36" spans="2:22" ht="13.5" customHeight="1">
      <c r="B36" s="4">
        <v>1.75</v>
      </c>
      <c r="C36" s="4">
        <v>1.75</v>
      </c>
      <c r="D36" s="7">
        <v>48000</v>
      </c>
      <c r="E36" s="16"/>
      <c r="F36" s="17" t="str">
        <f t="shared" si="0"/>
        <v/>
      </c>
      <c r="G36" s="96" t="s">
        <v>86</v>
      </c>
      <c r="H36" s="17" t="str">
        <f t="shared" si="1"/>
        <v/>
      </c>
      <c r="I36" s="16" t="s">
        <v>86</v>
      </c>
      <c r="J36" s="17" t="str">
        <f t="shared" si="2"/>
        <v/>
      </c>
      <c r="K36" s="16" t="s">
        <v>86</v>
      </c>
      <c r="L36" s="17" t="str">
        <f t="shared" si="3"/>
        <v/>
      </c>
      <c r="M36" s="16" t="s">
        <v>86</v>
      </c>
      <c r="N36" s="17" t="str">
        <f t="shared" si="4"/>
        <v/>
      </c>
      <c r="O36" s="16">
        <v>0</v>
      </c>
      <c r="P36" s="17" t="str">
        <f t="shared" si="5"/>
        <v/>
      </c>
      <c r="Q36" s="16" t="s">
        <v>86</v>
      </c>
      <c r="R36" s="17" t="str">
        <f t="shared" si="6"/>
        <v/>
      </c>
      <c r="S36" s="16" t="s">
        <v>86</v>
      </c>
      <c r="T36" s="17" t="str">
        <f t="shared" si="7"/>
        <v/>
      </c>
      <c r="U36" s="49">
        <v>0</v>
      </c>
      <c r="V36" s="17" t="str">
        <f t="shared" si="8"/>
        <v/>
      </c>
    </row>
    <row r="37" spans="2:22" ht="13.5" customHeight="1">
      <c r="B37" s="4">
        <v>2</v>
      </c>
      <c r="C37" s="4">
        <v>1.8</v>
      </c>
      <c r="D37" s="90">
        <v>51000</v>
      </c>
      <c r="E37" s="91"/>
      <c r="F37" s="17" t="str">
        <f t="shared" si="0"/>
        <v/>
      </c>
      <c r="G37" s="96">
        <v>40300</v>
      </c>
      <c r="H37" s="17">
        <f t="shared" si="1"/>
        <v>0.20980392156862746</v>
      </c>
      <c r="I37" s="16" t="s">
        <v>86</v>
      </c>
      <c r="J37" s="17" t="str">
        <f t="shared" si="2"/>
        <v/>
      </c>
      <c r="K37" s="16">
        <v>0</v>
      </c>
      <c r="L37" s="17" t="str">
        <f t="shared" si="3"/>
        <v/>
      </c>
      <c r="M37" s="16" t="s">
        <v>86</v>
      </c>
      <c r="N37" s="17" t="str">
        <f t="shared" si="4"/>
        <v/>
      </c>
      <c r="O37" s="16" t="s">
        <v>86</v>
      </c>
      <c r="P37" s="17" t="str">
        <f t="shared" si="5"/>
        <v/>
      </c>
      <c r="Q37" s="16" t="s">
        <v>86</v>
      </c>
      <c r="R37" s="17" t="str">
        <f t="shared" si="6"/>
        <v/>
      </c>
      <c r="S37" s="16">
        <v>0</v>
      </c>
      <c r="T37" s="17" t="str">
        <f t="shared" si="7"/>
        <v/>
      </c>
      <c r="U37" s="49" t="s">
        <v>86</v>
      </c>
      <c r="V37" s="17" t="str">
        <f t="shared" si="8"/>
        <v/>
      </c>
    </row>
    <row r="38" spans="2:22" ht="13.5" customHeight="1">
      <c r="B38" s="4">
        <v>2</v>
      </c>
      <c r="C38" s="4">
        <v>1.9</v>
      </c>
      <c r="D38" s="90">
        <v>51000</v>
      </c>
      <c r="E38" s="91"/>
      <c r="F38" s="17" t="str">
        <f t="shared" si="0"/>
        <v/>
      </c>
      <c r="G38" s="96">
        <v>42300</v>
      </c>
      <c r="H38" s="17">
        <f t="shared" si="1"/>
        <v>0.17058823529411765</v>
      </c>
      <c r="I38" s="16" t="s">
        <v>86</v>
      </c>
      <c r="J38" s="17" t="str">
        <f t="shared" si="2"/>
        <v/>
      </c>
      <c r="K38" s="16">
        <v>0</v>
      </c>
      <c r="L38" s="17" t="str">
        <f t="shared" si="3"/>
        <v/>
      </c>
      <c r="M38" s="16" t="s">
        <v>86</v>
      </c>
      <c r="N38" s="17" t="str">
        <f t="shared" si="4"/>
        <v/>
      </c>
      <c r="O38" s="16" t="s">
        <v>86</v>
      </c>
      <c r="P38" s="17" t="str">
        <f t="shared" si="5"/>
        <v/>
      </c>
      <c r="Q38" s="16" t="s">
        <v>86</v>
      </c>
      <c r="R38" s="17" t="str">
        <f t="shared" si="6"/>
        <v/>
      </c>
      <c r="S38" s="16">
        <v>0</v>
      </c>
      <c r="T38" s="17" t="str">
        <f t="shared" si="7"/>
        <v/>
      </c>
      <c r="U38" s="49" t="s">
        <v>86</v>
      </c>
      <c r="V38" s="17" t="str">
        <f t="shared" si="8"/>
        <v/>
      </c>
    </row>
    <row r="39" spans="2:22" ht="13.5" customHeight="1">
      <c r="B39" s="4">
        <v>2</v>
      </c>
      <c r="C39" s="4">
        <v>2</v>
      </c>
      <c r="D39" s="90">
        <v>51000</v>
      </c>
      <c r="E39" s="91"/>
      <c r="F39" s="17" t="str">
        <f t="shared" si="0"/>
        <v/>
      </c>
      <c r="G39" s="96">
        <v>49100</v>
      </c>
      <c r="H39" s="17">
        <f t="shared" si="1"/>
        <v>3.7254901960784313E-2</v>
      </c>
      <c r="I39" s="16">
        <v>34072</v>
      </c>
      <c r="J39" s="17">
        <f t="shared" si="2"/>
        <v>0.33192156862745098</v>
      </c>
      <c r="K39" s="16">
        <v>52600</v>
      </c>
      <c r="L39" s="17">
        <f t="shared" si="3"/>
        <v>-3.1372549019607843E-2</v>
      </c>
      <c r="M39" s="16">
        <v>47900</v>
      </c>
      <c r="N39" s="17">
        <f t="shared" si="4"/>
        <v>6.0784313725490195E-2</v>
      </c>
      <c r="O39" s="16">
        <v>63100</v>
      </c>
      <c r="P39" s="17">
        <f t="shared" si="5"/>
        <v>-0.2372549019607843</v>
      </c>
      <c r="Q39" s="16">
        <v>30800</v>
      </c>
      <c r="R39" s="17">
        <f t="shared" si="6"/>
        <v>0.396078431372549</v>
      </c>
      <c r="S39" s="16">
        <v>47800</v>
      </c>
      <c r="T39" s="17">
        <f t="shared" si="7"/>
        <v>6.2745098039215685E-2</v>
      </c>
      <c r="U39" s="49">
        <v>57400</v>
      </c>
      <c r="V39" s="17">
        <f t="shared" si="8"/>
        <v>-0.12549019607843137</v>
      </c>
    </row>
    <row r="40" spans="2:22" ht="13.5" customHeight="1">
      <c r="B40" s="4">
        <v>2.5</v>
      </c>
      <c r="C40" s="4">
        <v>2.5</v>
      </c>
      <c r="D40" s="90">
        <v>56500</v>
      </c>
      <c r="E40" s="91"/>
      <c r="F40" s="17" t="str">
        <f t="shared" si="0"/>
        <v/>
      </c>
      <c r="G40" s="96">
        <v>56900</v>
      </c>
      <c r="H40" s="17">
        <f t="shared" si="1"/>
        <v>-7.0796460176991149E-3</v>
      </c>
      <c r="I40" s="16">
        <v>36698</v>
      </c>
      <c r="J40" s="17">
        <f t="shared" si="2"/>
        <v>0.35047787610619469</v>
      </c>
      <c r="K40" s="16">
        <v>60100</v>
      </c>
      <c r="L40" s="17">
        <f t="shared" si="3"/>
        <v>-6.3716814159292035E-2</v>
      </c>
      <c r="M40" s="16">
        <v>54500</v>
      </c>
      <c r="N40" s="17">
        <f t="shared" si="4"/>
        <v>3.5398230088495575E-2</v>
      </c>
      <c r="O40" s="16">
        <v>72100</v>
      </c>
      <c r="P40" s="17">
        <f t="shared" si="5"/>
        <v>-0.27610619469026548</v>
      </c>
      <c r="Q40" s="16">
        <v>36000</v>
      </c>
      <c r="R40" s="17">
        <f t="shared" si="6"/>
        <v>0.36283185840707965</v>
      </c>
      <c r="S40" s="16">
        <v>56300</v>
      </c>
      <c r="T40" s="17">
        <f t="shared" si="7"/>
        <v>3.5398230088495575E-3</v>
      </c>
      <c r="U40" s="49">
        <v>67600</v>
      </c>
      <c r="V40" s="17">
        <f t="shared" si="8"/>
        <v>-0.19646017699115045</v>
      </c>
    </row>
    <row r="41" spans="2:22" ht="13.5" customHeight="1">
      <c r="B41" s="4">
        <v>3</v>
      </c>
      <c r="C41" s="4">
        <v>3</v>
      </c>
      <c r="D41" s="90">
        <v>62000</v>
      </c>
      <c r="E41" s="91"/>
      <c r="F41" s="17" t="str">
        <f t="shared" si="0"/>
        <v/>
      </c>
      <c r="G41" s="96">
        <v>65200</v>
      </c>
      <c r="H41" s="17">
        <f t="shared" si="1"/>
        <v>-5.1612903225806452E-2</v>
      </c>
      <c r="I41" s="16">
        <v>39148</v>
      </c>
      <c r="J41" s="17">
        <f t="shared" si="2"/>
        <v>0.3685806451612903</v>
      </c>
      <c r="K41" s="16">
        <v>68100</v>
      </c>
      <c r="L41" s="17">
        <f t="shared" si="3"/>
        <v>-9.838709677419355E-2</v>
      </c>
      <c r="M41" s="16">
        <v>61600</v>
      </c>
      <c r="N41" s="17">
        <f t="shared" si="4"/>
        <v>6.4516129032258064E-3</v>
      </c>
      <c r="O41" s="16">
        <v>81700</v>
      </c>
      <c r="P41" s="17">
        <f t="shared" si="5"/>
        <v>-0.31774193548387097</v>
      </c>
      <c r="Q41" s="16">
        <v>41800</v>
      </c>
      <c r="R41" s="17">
        <f t="shared" si="6"/>
        <v>0.32580645161290323</v>
      </c>
      <c r="S41" s="16">
        <v>64300</v>
      </c>
      <c r="T41" s="17">
        <f t="shared" si="7"/>
        <v>-3.7096774193548385E-2</v>
      </c>
      <c r="U41" s="49">
        <v>77200</v>
      </c>
      <c r="V41" s="17">
        <f t="shared" si="8"/>
        <v>-0.24516129032258063</v>
      </c>
    </row>
    <row r="42" spans="2:22" ht="13.5" customHeight="1">
      <c r="B42" s="4">
        <v>3.5</v>
      </c>
      <c r="C42" s="4">
        <v>3.5</v>
      </c>
      <c r="D42" s="90">
        <v>69500</v>
      </c>
      <c r="E42" s="91"/>
      <c r="F42" s="17" t="str">
        <f t="shared" si="0"/>
        <v/>
      </c>
      <c r="G42" s="96">
        <v>73000</v>
      </c>
      <c r="H42" s="17">
        <f t="shared" si="1"/>
        <v>-5.0359712230215826E-2</v>
      </c>
      <c r="I42" s="16">
        <v>41710</v>
      </c>
      <c r="J42" s="17">
        <f t="shared" si="2"/>
        <v>0.39985611510791369</v>
      </c>
      <c r="K42" s="16">
        <v>76000</v>
      </c>
      <c r="L42" s="17">
        <f t="shared" si="3"/>
        <v>-9.3525179856115109E-2</v>
      </c>
      <c r="M42" s="16">
        <v>68700</v>
      </c>
      <c r="N42" s="17">
        <f t="shared" si="4"/>
        <v>1.1510791366906475E-2</v>
      </c>
      <c r="O42" s="16">
        <v>91200</v>
      </c>
      <c r="P42" s="17">
        <f t="shared" si="5"/>
        <v>-0.31223021582733812</v>
      </c>
      <c r="Q42" s="16">
        <v>47100</v>
      </c>
      <c r="R42" s="17">
        <f t="shared" si="6"/>
        <v>0.32230215827338127</v>
      </c>
      <c r="S42" s="16">
        <v>72800</v>
      </c>
      <c r="T42" s="17">
        <f t="shared" si="7"/>
        <v>-4.7482014388489209E-2</v>
      </c>
      <c r="U42" s="49">
        <v>87400</v>
      </c>
      <c r="V42" s="17">
        <f t="shared" si="8"/>
        <v>-0.25755395683453236</v>
      </c>
    </row>
    <row r="43" spans="2:22" ht="13.5" customHeight="1">
      <c r="B43" s="4">
        <v>4</v>
      </c>
      <c r="C43" s="4">
        <v>4</v>
      </c>
      <c r="D43" s="90">
        <v>77000</v>
      </c>
      <c r="E43" s="91"/>
      <c r="F43" s="17" t="str">
        <f t="shared" si="0"/>
        <v/>
      </c>
      <c r="G43" s="96">
        <v>81400</v>
      </c>
      <c r="H43" s="17">
        <f t="shared" si="1"/>
        <v>-5.7142857142857141E-2</v>
      </c>
      <c r="I43" s="16">
        <v>44237</v>
      </c>
      <c r="J43" s="17">
        <f t="shared" si="2"/>
        <v>0.42549350649350648</v>
      </c>
      <c r="K43" s="16">
        <v>83600</v>
      </c>
      <c r="L43" s="17">
        <f t="shared" si="3"/>
        <v>-8.5714285714285715E-2</v>
      </c>
      <c r="M43" s="16">
        <v>75300</v>
      </c>
      <c r="N43" s="17">
        <f t="shared" si="4"/>
        <v>2.2077922077922078E-2</v>
      </c>
      <c r="O43" s="16">
        <v>100300</v>
      </c>
      <c r="P43" s="17">
        <f t="shared" si="5"/>
        <v>-0.30259740259740259</v>
      </c>
      <c r="Q43" s="16">
        <v>52800</v>
      </c>
      <c r="R43" s="17">
        <f t="shared" si="6"/>
        <v>0.31428571428571428</v>
      </c>
      <c r="S43" s="16">
        <v>81300</v>
      </c>
      <c r="T43" s="17">
        <f t="shared" si="7"/>
        <v>-5.5844155844155842E-2</v>
      </c>
      <c r="U43" s="49">
        <v>97600</v>
      </c>
      <c r="V43" s="17">
        <f t="shared" si="8"/>
        <v>-0.26753246753246751</v>
      </c>
    </row>
    <row r="44" spans="2:22" ht="13.5" customHeight="1">
      <c r="B44" s="4">
        <v>4.5</v>
      </c>
      <c r="C44" s="4">
        <v>4.5</v>
      </c>
      <c r="D44" s="90">
        <v>85000</v>
      </c>
      <c r="E44" s="91"/>
      <c r="F44" s="17" t="str">
        <f t="shared" si="0"/>
        <v/>
      </c>
      <c r="G44" s="96">
        <v>89200</v>
      </c>
      <c r="H44" s="17">
        <f t="shared" si="1"/>
        <v>-4.9411764705882349E-2</v>
      </c>
      <c r="I44" s="16">
        <v>46649</v>
      </c>
      <c r="J44" s="17">
        <f t="shared" si="2"/>
        <v>0.45118823529411767</v>
      </c>
      <c r="K44" s="16">
        <v>91700</v>
      </c>
      <c r="L44" s="17">
        <f t="shared" si="3"/>
        <v>-7.8823529411764709E-2</v>
      </c>
      <c r="M44" s="16">
        <v>82400</v>
      </c>
      <c r="N44" s="17">
        <f t="shared" si="4"/>
        <v>3.0588235294117649E-2</v>
      </c>
      <c r="O44" s="16">
        <v>110000</v>
      </c>
      <c r="P44" s="17">
        <f t="shared" si="5"/>
        <v>-0.29411764705882354</v>
      </c>
      <c r="Q44" s="16">
        <v>58100</v>
      </c>
      <c r="R44" s="17">
        <f t="shared" si="6"/>
        <v>0.31647058823529411</v>
      </c>
      <c r="S44" s="16">
        <v>89300</v>
      </c>
      <c r="T44" s="17">
        <f t="shared" si="7"/>
        <v>-5.0588235294117649E-2</v>
      </c>
      <c r="U44" s="49">
        <v>107200</v>
      </c>
      <c r="V44" s="17">
        <f t="shared" si="8"/>
        <v>-0.26117647058823529</v>
      </c>
    </row>
    <row r="45" spans="2:22" ht="13.5" customHeight="1">
      <c r="B45" s="4">
        <v>5</v>
      </c>
      <c r="C45" s="4">
        <v>5</v>
      </c>
      <c r="D45" s="90">
        <v>92500</v>
      </c>
      <c r="E45" s="91"/>
      <c r="F45" s="17" t="str">
        <f t="shared" si="0"/>
        <v/>
      </c>
      <c r="G45" s="96">
        <v>105900</v>
      </c>
      <c r="H45" s="17">
        <f t="shared" si="1"/>
        <v>-0.14486486486486486</v>
      </c>
      <c r="I45" s="16">
        <v>52002</v>
      </c>
      <c r="J45" s="17">
        <f t="shared" si="2"/>
        <v>0.43781621621621619</v>
      </c>
      <c r="K45" s="16">
        <v>99600</v>
      </c>
      <c r="L45" s="17">
        <f t="shared" si="3"/>
        <v>-7.675675675675675E-2</v>
      </c>
      <c r="M45" s="16">
        <v>89500</v>
      </c>
      <c r="N45" s="17">
        <f t="shared" si="4"/>
        <v>3.2432432432432434E-2</v>
      </c>
      <c r="O45" s="16">
        <v>119500</v>
      </c>
      <c r="P45" s="17">
        <f t="shared" si="5"/>
        <v>-0.29189189189189191</v>
      </c>
      <c r="Q45" s="16">
        <v>63900</v>
      </c>
      <c r="R45" s="17">
        <f t="shared" si="6"/>
        <v>0.3091891891891892</v>
      </c>
      <c r="S45" s="16">
        <v>97800</v>
      </c>
      <c r="T45" s="17">
        <f t="shared" si="7"/>
        <v>-5.7297297297297295E-2</v>
      </c>
      <c r="U45" s="49">
        <v>117400</v>
      </c>
      <c r="V45" s="17">
        <f t="shared" si="8"/>
        <v>-0.26918918918918922</v>
      </c>
    </row>
    <row r="46" spans="2:22" ht="13.5" customHeight="1">
      <c r="B46" s="4">
        <v>5.5</v>
      </c>
      <c r="C46" s="4">
        <v>5.5</v>
      </c>
      <c r="D46" s="7">
        <v>100000</v>
      </c>
      <c r="E46" s="16"/>
      <c r="F46" s="17" t="str">
        <f t="shared" si="0"/>
        <v/>
      </c>
      <c r="G46" s="96">
        <v>113700</v>
      </c>
      <c r="H46" s="17">
        <f t="shared" si="1"/>
        <v>-0.13700000000000001</v>
      </c>
      <c r="I46" s="16">
        <v>65732</v>
      </c>
      <c r="J46" s="17">
        <f t="shared" si="2"/>
        <v>0.34267999999999998</v>
      </c>
      <c r="K46" s="16">
        <v>108200</v>
      </c>
      <c r="L46" s="17">
        <f t="shared" si="3"/>
        <v>-8.2000000000000003E-2</v>
      </c>
      <c r="M46" s="16">
        <v>97100</v>
      </c>
      <c r="N46" s="17">
        <f t="shared" si="4"/>
        <v>2.9000000000000001E-2</v>
      </c>
      <c r="O46" s="16">
        <v>129800</v>
      </c>
      <c r="P46" s="17">
        <f t="shared" si="5"/>
        <v>-0.29799999999999999</v>
      </c>
      <c r="Q46" s="16">
        <v>69600</v>
      </c>
      <c r="R46" s="17">
        <f t="shared" si="6"/>
        <v>0.30399999999999999</v>
      </c>
      <c r="S46" s="16">
        <v>106700</v>
      </c>
      <c r="T46" s="17">
        <f t="shared" si="7"/>
        <v>-6.7000000000000004E-2</v>
      </c>
      <c r="U46" s="49">
        <v>128000</v>
      </c>
      <c r="V46" s="17">
        <f t="shared" si="8"/>
        <v>-0.28000000000000003</v>
      </c>
    </row>
    <row r="47" spans="2:22" ht="13.5" customHeight="1">
      <c r="B47" s="4">
        <v>6</v>
      </c>
      <c r="C47" s="4">
        <v>6</v>
      </c>
      <c r="D47" s="7">
        <v>107500</v>
      </c>
      <c r="E47" s="16"/>
      <c r="F47" s="17" t="str">
        <f t="shared" si="0"/>
        <v/>
      </c>
      <c r="G47" s="96">
        <v>121500</v>
      </c>
      <c r="H47" s="17">
        <f t="shared" si="1"/>
        <v>-0.13023255813953488</v>
      </c>
      <c r="I47" s="16">
        <v>68692</v>
      </c>
      <c r="J47" s="17">
        <f t="shared" si="2"/>
        <v>0.36100465116279068</v>
      </c>
      <c r="K47" s="16">
        <v>116600</v>
      </c>
      <c r="L47" s="17">
        <f t="shared" si="3"/>
        <v>-8.4651162790697676E-2</v>
      </c>
      <c r="M47" s="16">
        <v>104600</v>
      </c>
      <c r="N47" s="17">
        <f t="shared" si="4"/>
        <v>2.6976744186046512E-2</v>
      </c>
      <c r="O47" s="16">
        <v>139900</v>
      </c>
      <c r="P47" s="17">
        <f t="shared" si="5"/>
        <v>-0.30139534883720931</v>
      </c>
      <c r="Q47" s="16">
        <v>75400</v>
      </c>
      <c r="R47" s="17">
        <f t="shared" si="6"/>
        <v>0.29860465116279072</v>
      </c>
      <c r="S47" s="16">
        <v>115700</v>
      </c>
      <c r="T47" s="17">
        <f t="shared" si="7"/>
        <v>-7.6279069767441865E-2</v>
      </c>
      <c r="U47" s="49">
        <v>138800</v>
      </c>
      <c r="V47" s="17">
        <f t="shared" si="8"/>
        <v>-0.29116279069767442</v>
      </c>
    </row>
    <row r="48" spans="2:22" ht="13.5" customHeight="1">
      <c r="B48" s="4">
        <v>6.5</v>
      </c>
      <c r="C48" s="4">
        <v>6.5</v>
      </c>
      <c r="D48" s="7">
        <v>115000</v>
      </c>
      <c r="E48" s="16"/>
      <c r="F48" s="17" t="str">
        <f t="shared" si="0"/>
        <v/>
      </c>
      <c r="G48" s="96">
        <v>129300</v>
      </c>
      <c r="H48" s="17">
        <f t="shared" si="1"/>
        <v>-0.12434782608695652</v>
      </c>
      <c r="I48" s="16">
        <v>71579</v>
      </c>
      <c r="J48" s="17">
        <f t="shared" si="2"/>
        <v>0.37757391304347826</v>
      </c>
      <c r="K48" s="16">
        <v>125100</v>
      </c>
      <c r="L48" s="17">
        <f t="shared" si="3"/>
        <v>-8.7826086956521734E-2</v>
      </c>
      <c r="M48" s="16">
        <v>112200</v>
      </c>
      <c r="N48" s="17">
        <f t="shared" si="4"/>
        <v>2.4347826086956521E-2</v>
      </c>
      <c r="O48" s="16">
        <v>150100</v>
      </c>
      <c r="P48" s="17">
        <f t="shared" si="5"/>
        <v>-0.30521739130434783</v>
      </c>
      <c r="Q48" s="16">
        <v>81100</v>
      </c>
      <c r="R48" s="17">
        <f t="shared" si="6"/>
        <v>0.29478260869565215</v>
      </c>
      <c r="S48" s="16">
        <v>124700</v>
      </c>
      <c r="T48" s="17">
        <f t="shared" si="7"/>
        <v>-8.4347826086956526E-2</v>
      </c>
      <c r="U48" s="49">
        <v>149600</v>
      </c>
      <c r="V48" s="17">
        <f t="shared" si="8"/>
        <v>-0.30086956521739128</v>
      </c>
    </row>
    <row r="49" spans="2:22" ht="13.5" customHeight="1">
      <c r="B49" s="4">
        <v>7</v>
      </c>
      <c r="C49" s="4">
        <v>7</v>
      </c>
      <c r="D49" s="7">
        <v>123000</v>
      </c>
      <c r="E49" s="16"/>
      <c r="F49" s="17" t="str">
        <f t="shared" ref="F49:F80" si="9">IFERROR(IF(($D49-E49)/$D49=1,"",($D49-E49)/$D49),"")</f>
        <v/>
      </c>
      <c r="G49" s="96">
        <v>137100</v>
      </c>
      <c r="H49" s="17">
        <f t="shared" ref="H49:H80" si="10">IFERROR(IF(($D49-G49)/$D49=1,"",($D49-G49)/$D49),"")</f>
        <v>-0.11463414634146342</v>
      </c>
      <c r="I49" s="16">
        <v>74517</v>
      </c>
      <c r="J49" s="17">
        <f t="shared" ref="J49:J80" si="11">IFERROR(IF(($D49-I49)/$D49=1,"",($D49-I49)/$D49),"")</f>
        <v>0.39417073170731709</v>
      </c>
      <c r="K49" s="16">
        <v>133500</v>
      </c>
      <c r="L49" s="17">
        <f t="shared" ref="L49:L80" si="12">IFERROR(IF(($D49-K49)/$D49=1,"",($D49-K49)/$D49),"")</f>
        <v>-8.5365853658536592E-2</v>
      </c>
      <c r="M49" s="16">
        <v>119700</v>
      </c>
      <c r="N49" s="17">
        <f t="shared" si="4"/>
        <v>2.6829268292682926E-2</v>
      </c>
      <c r="O49" s="16">
        <v>160200</v>
      </c>
      <c r="P49" s="17">
        <f t="shared" ref="P49:P80" si="13">IFERROR(IF(($D49-O49)/$D49=1,"",($D49-O49)/$D49),"")</f>
        <v>-0.30243902439024389</v>
      </c>
      <c r="Q49" s="16">
        <v>86900</v>
      </c>
      <c r="R49" s="17">
        <f t="shared" ref="R49:R80" si="14">IFERROR(IF(($D49-Q49)/$D49=1,"",($D49-Q49)/$D49),"")</f>
        <v>0.29349593495934961</v>
      </c>
      <c r="S49" s="16">
        <v>133500</v>
      </c>
      <c r="T49" s="17">
        <f t="shared" si="7"/>
        <v>-8.5365853658536592E-2</v>
      </c>
      <c r="U49" s="49">
        <v>160200</v>
      </c>
      <c r="V49" s="17">
        <f t="shared" ref="V49:V80" si="15">IFERROR(IF(($D49-U49)/$D49=1,"",($D49-U49)/$D49),"")</f>
        <v>-0.30243902439024389</v>
      </c>
    </row>
    <row r="50" spans="2:22" ht="13.5" customHeight="1">
      <c r="B50" s="4">
        <v>7.5</v>
      </c>
      <c r="C50" s="4">
        <v>7.5</v>
      </c>
      <c r="D50" s="7">
        <v>130500</v>
      </c>
      <c r="E50" s="16"/>
      <c r="F50" s="17" t="str">
        <f t="shared" si="9"/>
        <v/>
      </c>
      <c r="G50" s="96">
        <v>144900</v>
      </c>
      <c r="H50" s="17">
        <f t="shared" si="10"/>
        <v>-0.1103448275862069</v>
      </c>
      <c r="I50" s="16">
        <v>77484</v>
      </c>
      <c r="J50" s="17">
        <f t="shared" si="11"/>
        <v>0.40625287356321838</v>
      </c>
      <c r="K50" s="16">
        <v>142100</v>
      </c>
      <c r="L50" s="17">
        <f t="shared" si="12"/>
        <v>-8.8888888888888892E-2</v>
      </c>
      <c r="M50" s="16">
        <v>127300</v>
      </c>
      <c r="N50" s="17">
        <f t="shared" si="4"/>
        <v>2.4521072796934867E-2</v>
      </c>
      <c r="O50" s="16">
        <v>170500</v>
      </c>
      <c r="P50" s="17">
        <f t="shared" si="13"/>
        <v>-0.3065134099616858</v>
      </c>
      <c r="Q50" s="16">
        <v>92600</v>
      </c>
      <c r="R50" s="17">
        <f t="shared" si="14"/>
        <v>0.29042145593869734</v>
      </c>
      <c r="S50" s="16">
        <v>142500</v>
      </c>
      <c r="T50" s="17">
        <f t="shared" si="7"/>
        <v>-9.1954022988505746E-2</v>
      </c>
      <c r="U50" s="49">
        <v>171000</v>
      </c>
      <c r="V50" s="17">
        <f t="shared" si="15"/>
        <v>-0.31034482758620691</v>
      </c>
    </row>
    <row r="51" spans="2:22" ht="13.5" customHeight="1">
      <c r="B51" s="4">
        <v>8</v>
      </c>
      <c r="C51" s="4">
        <v>8</v>
      </c>
      <c r="D51" s="7">
        <v>138000</v>
      </c>
      <c r="E51" s="16"/>
      <c r="F51" s="17" t="str">
        <f t="shared" si="9"/>
        <v/>
      </c>
      <c r="G51" s="96">
        <v>152700</v>
      </c>
      <c r="H51" s="17">
        <f t="shared" si="10"/>
        <v>-0.10652173913043478</v>
      </c>
      <c r="I51" s="16">
        <v>80402</v>
      </c>
      <c r="J51" s="17">
        <f t="shared" si="11"/>
        <v>0.41737681159420292</v>
      </c>
      <c r="K51" s="16">
        <v>150600</v>
      </c>
      <c r="L51" s="17">
        <f t="shared" si="12"/>
        <v>-9.1304347826086957E-2</v>
      </c>
      <c r="M51" s="16">
        <v>134800</v>
      </c>
      <c r="N51" s="17">
        <f t="shared" si="4"/>
        <v>2.318840579710145E-2</v>
      </c>
      <c r="O51" s="16">
        <v>180700</v>
      </c>
      <c r="P51" s="17">
        <f t="shared" si="13"/>
        <v>-0.30942028985507247</v>
      </c>
      <c r="Q51" s="16">
        <v>98400</v>
      </c>
      <c r="R51" s="17">
        <f t="shared" si="14"/>
        <v>0.28695652173913044</v>
      </c>
      <c r="S51" s="16">
        <v>151500</v>
      </c>
      <c r="T51" s="17">
        <f t="shared" si="7"/>
        <v>-9.7826086956521743E-2</v>
      </c>
      <c r="U51" s="49">
        <v>181800</v>
      </c>
      <c r="V51" s="17">
        <f t="shared" si="15"/>
        <v>-0.31739130434782609</v>
      </c>
    </row>
    <row r="52" spans="2:22" ht="13.5" customHeight="1">
      <c r="B52" s="4">
        <v>8.5</v>
      </c>
      <c r="C52" s="4">
        <v>8.5</v>
      </c>
      <c r="D52" s="7">
        <v>145500</v>
      </c>
      <c r="E52" s="16"/>
      <c r="F52" s="17" t="str">
        <f t="shared" si="9"/>
        <v/>
      </c>
      <c r="G52" s="96">
        <v>160500</v>
      </c>
      <c r="H52" s="17">
        <f t="shared" si="10"/>
        <v>-0.10309278350515463</v>
      </c>
      <c r="I52" s="16">
        <v>85478</v>
      </c>
      <c r="J52" s="17">
        <f t="shared" si="11"/>
        <v>0.41252233676975947</v>
      </c>
      <c r="K52" s="16">
        <v>159000</v>
      </c>
      <c r="L52" s="17">
        <f t="shared" si="12"/>
        <v>-9.2783505154639179E-2</v>
      </c>
      <c r="M52" s="16">
        <v>142400</v>
      </c>
      <c r="N52" s="17">
        <f t="shared" si="4"/>
        <v>2.1305841924398626E-2</v>
      </c>
      <c r="O52" s="16">
        <v>190800</v>
      </c>
      <c r="P52" s="17">
        <f t="shared" si="13"/>
        <v>-0.31134020618556701</v>
      </c>
      <c r="Q52" s="16">
        <v>104100</v>
      </c>
      <c r="R52" s="17">
        <f t="shared" si="14"/>
        <v>0.28453608247422679</v>
      </c>
      <c r="S52" s="16">
        <v>160500</v>
      </c>
      <c r="T52" s="17">
        <f t="shared" si="7"/>
        <v>-0.10309278350515463</v>
      </c>
      <c r="U52" s="49">
        <v>192600</v>
      </c>
      <c r="V52" s="17">
        <f t="shared" si="15"/>
        <v>-0.32371134020618558</v>
      </c>
    </row>
    <row r="53" spans="2:22" ht="13.5" customHeight="1">
      <c r="B53" s="4">
        <v>9</v>
      </c>
      <c r="C53" s="4">
        <v>9</v>
      </c>
      <c r="D53" s="7">
        <v>153000</v>
      </c>
      <c r="E53" s="16"/>
      <c r="F53" s="17" t="str">
        <f t="shared" si="9"/>
        <v/>
      </c>
      <c r="G53" s="96">
        <v>168300</v>
      </c>
      <c r="H53" s="17">
        <f t="shared" si="10"/>
        <v>-0.1</v>
      </c>
      <c r="I53" s="16">
        <v>90835</v>
      </c>
      <c r="J53" s="17">
        <f t="shared" si="11"/>
        <v>0.40630718954248368</v>
      </c>
      <c r="K53" s="16">
        <v>167500</v>
      </c>
      <c r="L53" s="17">
        <f t="shared" si="12"/>
        <v>-9.4771241830065356E-2</v>
      </c>
      <c r="M53" s="16">
        <v>149900</v>
      </c>
      <c r="N53" s="17">
        <f t="shared" si="4"/>
        <v>2.0261437908496733E-2</v>
      </c>
      <c r="O53" s="16">
        <v>201000</v>
      </c>
      <c r="P53" s="17">
        <f t="shared" si="13"/>
        <v>-0.31372549019607843</v>
      </c>
      <c r="Q53" s="16">
        <v>109900</v>
      </c>
      <c r="R53" s="17">
        <f t="shared" si="14"/>
        <v>0.28169934640522876</v>
      </c>
      <c r="S53" s="16">
        <v>169400</v>
      </c>
      <c r="T53" s="17">
        <f t="shared" si="7"/>
        <v>-0.10718954248366012</v>
      </c>
      <c r="U53" s="49">
        <v>203300</v>
      </c>
      <c r="V53" s="17">
        <f t="shared" si="15"/>
        <v>-0.32875816993464052</v>
      </c>
    </row>
    <row r="54" spans="2:22" ht="13.5" customHeight="1">
      <c r="B54" s="4">
        <v>9.5</v>
      </c>
      <c r="C54" s="4">
        <v>9.5</v>
      </c>
      <c r="D54" s="7">
        <v>160500</v>
      </c>
      <c r="E54" s="16"/>
      <c r="F54" s="17" t="str">
        <f t="shared" si="9"/>
        <v/>
      </c>
      <c r="G54" s="96">
        <v>176100</v>
      </c>
      <c r="H54" s="17">
        <f t="shared" si="10"/>
        <v>-9.719626168224299E-2</v>
      </c>
      <c r="I54" s="16">
        <v>95480</v>
      </c>
      <c r="J54" s="17">
        <f t="shared" si="11"/>
        <v>0.40510903426791278</v>
      </c>
      <c r="K54" s="16">
        <v>176000</v>
      </c>
      <c r="L54" s="17">
        <f t="shared" si="12"/>
        <v>-9.657320872274143E-2</v>
      </c>
      <c r="M54" s="16">
        <v>157500</v>
      </c>
      <c r="N54" s="17">
        <f t="shared" si="4"/>
        <v>1.8691588785046728E-2</v>
      </c>
      <c r="O54" s="16">
        <v>211200</v>
      </c>
      <c r="P54" s="17">
        <f t="shared" si="13"/>
        <v>-0.31588785046728973</v>
      </c>
      <c r="Q54" s="16">
        <v>115600</v>
      </c>
      <c r="R54" s="17">
        <f t="shared" si="14"/>
        <v>0.27975077881619936</v>
      </c>
      <c r="S54" s="16">
        <v>178300</v>
      </c>
      <c r="T54" s="17">
        <f t="shared" si="7"/>
        <v>-0.11090342679127727</v>
      </c>
      <c r="U54" s="49">
        <v>214000</v>
      </c>
      <c r="V54" s="17">
        <f t="shared" si="15"/>
        <v>-0.33333333333333331</v>
      </c>
    </row>
    <row r="55" spans="2:22" ht="13.5" customHeight="1">
      <c r="B55" s="4">
        <v>10</v>
      </c>
      <c r="C55" s="4">
        <v>10</v>
      </c>
      <c r="D55" s="7">
        <v>168500</v>
      </c>
      <c r="E55" s="16"/>
      <c r="F55" s="17" t="str">
        <f t="shared" si="9"/>
        <v/>
      </c>
      <c r="G55" s="96">
        <v>191800</v>
      </c>
      <c r="H55" s="17">
        <f t="shared" si="10"/>
        <v>-0.13827893175074185</v>
      </c>
      <c r="I55" s="16">
        <v>99727</v>
      </c>
      <c r="J55" s="17">
        <f t="shared" si="11"/>
        <v>0.40814836795252224</v>
      </c>
      <c r="K55" s="16">
        <v>184500</v>
      </c>
      <c r="L55" s="17">
        <f t="shared" si="12"/>
        <v>-9.4955489614243327E-2</v>
      </c>
      <c r="M55" s="16">
        <v>165000</v>
      </c>
      <c r="N55" s="17">
        <f t="shared" si="4"/>
        <v>2.0771513353115726E-2</v>
      </c>
      <c r="O55" s="16">
        <v>221400</v>
      </c>
      <c r="P55" s="17">
        <f t="shared" si="13"/>
        <v>-0.31394658753709198</v>
      </c>
      <c r="Q55" s="16">
        <v>121400</v>
      </c>
      <c r="R55" s="17">
        <f t="shared" si="14"/>
        <v>0.2795252225519288</v>
      </c>
      <c r="S55" s="16">
        <v>187300</v>
      </c>
      <c r="T55" s="17">
        <f t="shared" si="7"/>
        <v>-0.11157270029673591</v>
      </c>
      <c r="U55" s="49">
        <v>224800</v>
      </c>
      <c r="V55" s="17">
        <f t="shared" si="15"/>
        <v>-0.3341246290801187</v>
      </c>
    </row>
    <row r="56" spans="2:22" ht="13.5" customHeight="1">
      <c r="B56" s="4">
        <v>10.5</v>
      </c>
      <c r="C56" s="4">
        <v>10.5</v>
      </c>
      <c r="D56" s="7">
        <v>176000</v>
      </c>
      <c r="E56" s="16"/>
      <c r="F56" s="17" t="str">
        <f t="shared" si="9"/>
        <v/>
      </c>
      <c r="G56" s="96">
        <v>199600</v>
      </c>
      <c r="H56" s="17">
        <f t="shared" si="10"/>
        <v>-0.13409090909090909</v>
      </c>
      <c r="I56" s="16">
        <v>161063</v>
      </c>
      <c r="J56" s="17">
        <f t="shared" si="11"/>
        <v>8.4869318181818185E-2</v>
      </c>
      <c r="K56" s="16">
        <v>192900</v>
      </c>
      <c r="L56" s="17">
        <f t="shared" si="12"/>
        <v>-9.6022727272727273E-2</v>
      </c>
      <c r="M56" s="16">
        <v>172600</v>
      </c>
      <c r="N56" s="17">
        <f t="shared" si="4"/>
        <v>1.9318181818181818E-2</v>
      </c>
      <c r="O56" s="16">
        <v>231500</v>
      </c>
      <c r="P56" s="17">
        <f t="shared" si="13"/>
        <v>-0.31534090909090912</v>
      </c>
      <c r="Q56" s="16">
        <v>127100</v>
      </c>
      <c r="R56" s="17">
        <f t="shared" si="14"/>
        <v>0.27784090909090908</v>
      </c>
      <c r="S56" s="16">
        <v>196200</v>
      </c>
      <c r="T56" s="17">
        <f t="shared" si="7"/>
        <v>-0.11477272727272728</v>
      </c>
      <c r="U56" s="49">
        <v>235400</v>
      </c>
      <c r="V56" s="17">
        <f t="shared" si="15"/>
        <v>-0.33750000000000002</v>
      </c>
    </row>
    <row r="57" spans="2:22" ht="13.5" customHeight="1">
      <c r="B57" s="4">
        <v>11</v>
      </c>
      <c r="C57" s="4">
        <v>11</v>
      </c>
      <c r="D57" s="7">
        <v>183500</v>
      </c>
      <c r="E57" s="16"/>
      <c r="F57" s="17" t="str">
        <f t="shared" si="9"/>
        <v/>
      </c>
      <c r="G57" s="96">
        <v>207400</v>
      </c>
      <c r="H57" s="17">
        <f t="shared" si="10"/>
        <v>-0.13024523160762944</v>
      </c>
      <c r="I57" s="16">
        <v>165113</v>
      </c>
      <c r="J57" s="17">
        <f t="shared" si="11"/>
        <v>0.10020163487738419</v>
      </c>
      <c r="K57" s="16">
        <v>201400</v>
      </c>
      <c r="L57" s="17">
        <f t="shared" si="12"/>
        <v>-9.7547683923705719E-2</v>
      </c>
      <c r="M57" s="16">
        <v>180100</v>
      </c>
      <c r="N57" s="17">
        <f t="shared" si="4"/>
        <v>1.8528610354223433E-2</v>
      </c>
      <c r="O57" s="16">
        <v>241700</v>
      </c>
      <c r="P57" s="17">
        <f t="shared" si="13"/>
        <v>-0.31716621253405997</v>
      </c>
      <c r="Q57" s="16">
        <v>132900</v>
      </c>
      <c r="R57" s="17">
        <f t="shared" si="14"/>
        <v>0.27574931880108994</v>
      </c>
      <c r="S57" s="16">
        <v>205200</v>
      </c>
      <c r="T57" s="17">
        <f t="shared" si="7"/>
        <v>-0.11825613079019073</v>
      </c>
      <c r="U57" s="49">
        <v>246200</v>
      </c>
      <c r="V57" s="17">
        <f t="shared" si="15"/>
        <v>-0.34168937329700272</v>
      </c>
    </row>
    <row r="58" spans="2:22" ht="13.5" customHeight="1">
      <c r="B58" s="4">
        <v>11.5</v>
      </c>
      <c r="C58" s="4">
        <v>11.5</v>
      </c>
      <c r="D58" s="7">
        <v>191000</v>
      </c>
      <c r="E58" s="16"/>
      <c r="F58" s="17" t="str">
        <f t="shared" si="9"/>
        <v/>
      </c>
      <c r="G58" s="96">
        <v>215100</v>
      </c>
      <c r="H58" s="17">
        <f t="shared" si="10"/>
        <v>-0.12617801047120419</v>
      </c>
      <c r="I58" s="16">
        <v>169050</v>
      </c>
      <c r="J58" s="17">
        <f t="shared" si="11"/>
        <v>0.11492146596858639</v>
      </c>
      <c r="K58" s="16">
        <v>210000</v>
      </c>
      <c r="L58" s="17">
        <f t="shared" si="12"/>
        <v>-9.947643979057591E-2</v>
      </c>
      <c r="M58" s="16">
        <v>187700</v>
      </c>
      <c r="N58" s="17">
        <f t="shared" si="4"/>
        <v>1.7277486910994764E-2</v>
      </c>
      <c r="O58" s="16">
        <v>252000</v>
      </c>
      <c r="P58" s="17">
        <f t="shared" si="13"/>
        <v>-0.3193717277486911</v>
      </c>
      <c r="Q58" s="16">
        <v>138600</v>
      </c>
      <c r="R58" s="17">
        <f t="shared" si="14"/>
        <v>0.2743455497382199</v>
      </c>
      <c r="S58" s="16">
        <v>214200</v>
      </c>
      <c r="T58" s="17">
        <f t="shared" si="7"/>
        <v>-0.12146596858638743</v>
      </c>
      <c r="U58" s="49">
        <v>257000</v>
      </c>
      <c r="V58" s="17">
        <f t="shared" si="15"/>
        <v>-0.34554973821989526</v>
      </c>
    </row>
    <row r="59" spans="2:22" ht="13.5" customHeight="1">
      <c r="B59" s="4">
        <v>12</v>
      </c>
      <c r="C59" s="4">
        <v>12</v>
      </c>
      <c r="D59" s="7">
        <v>198500</v>
      </c>
      <c r="E59" s="16"/>
      <c r="F59" s="17" t="str">
        <f t="shared" si="9"/>
        <v/>
      </c>
      <c r="G59" s="96">
        <v>223000</v>
      </c>
      <c r="H59" s="17">
        <f t="shared" si="10"/>
        <v>-0.12342569269521411</v>
      </c>
      <c r="I59" s="16">
        <v>172725</v>
      </c>
      <c r="J59" s="17">
        <f t="shared" si="11"/>
        <v>0.12984886649874056</v>
      </c>
      <c r="K59" s="16">
        <v>218400</v>
      </c>
      <c r="L59" s="17">
        <f t="shared" si="12"/>
        <v>-0.10025188916876575</v>
      </c>
      <c r="M59" s="16">
        <v>195200</v>
      </c>
      <c r="N59" s="17">
        <f t="shared" si="4"/>
        <v>1.6624685138539042E-2</v>
      </c>
      <c r="O59" s="16">
        <v>262100</v>
      </c>
      <c r="P59" s="17">
        <f t="shared" si="13"/>
        <v>-0.32040302267002518</v>
      </c>
      <c r="Q59" s="16">
        <v>144400</v>
      </c>
      <c r="R59" s="17">
        <f t="shared" si="14"/>
        <v>0.272544080604534</v>
      </c>
      <c r="S59" s="16">
        <v>223000</v>
      </c>
      <c r="T59" s="17">
        <f t="shared" si="7"/>
        <v>-0.12342569269521411</v>
      </c>
      <c r="U59" s="49">
        <v>267600</v>
      </c>
      <c r="V59" s="17">
        <f t="shared" si="15"/>
        <v>-0.3481108312342569</v>
      </c>
    </row>
    <row r="60" spans="2:22" ht="13.5" customHeight="1">
      <c r="B60" s="4">
        <v>12.5</v>
      </c>
      <c r="C60" s="4">
        <v>12.5</v>
      </c>
      <c r="D60" s="7">
        <v>206000</v>
      </c>
      <c r="E60" s="16"/>
      <c r="F60" s="17" t="str">
        <f t="shared" si="9"/>
        <v/>
      </c>
      <c r="G60" s="96">
        <v>230800</v>
      </c>
      <c r="H60" s="17">
        <f t="shared" si="10"/>
        <v>-0.12038834951456311</v>
      </c>
      <c r="I60" s="16">
        <v>176738</v>
      </c>
      <c r="J60" s="17">
        <f t="shared" si="11"/>
        <v>0.14204854368932038</v>
      </c>
      <c r="K60" s="16">
        <v>226900</v>
      </c>
      <c r="L60" s="17">
        <f t="shared" si="12"/>
        <v>-0.10145631067961165</v>
      </c>
      <c r="M60" s="16">
        <v>202800</v>
      </c>
      <c r="N60" s="17">
        <f t="shared" si="4"/>
        <v>1.5533980582524271E-2</v>
      </c>
      <c r="O60" s="16">
        <v>272300</v>
      </c>
      <c r="P60" s="17">
        <f t="shared" si="13"/>
        <v>-0.32184466019417474</v>
      </c>
      <c r="Q60" s="16">
        <v>150100</v>
      </c>
      <c r="R60" s="17">
        <f t="shared" si="14"/>
        <v>0.2713592233009709</v>
      </c>
      <c r="S60" s="16">
        <v>232000</v>
      </c>
      <c r="T60" s="17">
        <f t="shared" si="7"/>
        <v>-0.12621359223300971</v>
      </c>
      <c r="U60" s="49">
        <v>278400</v>
      </c>
      <c r="V60" s="17">
        <f t="shared" si="15"/>
        <v>-0.35145631067961164</v>
      </c>
    </row>
    <row r="61" spans="2:22" ht="13.5" customHeight="1">
      <c r="B61" s="4">
        <v>13</v>
      </c>
      <c r="C61" s="4">
        <v>13</v>
      </c>
      <c r="D61" s="7">
        <v>214000</v>
      </c>
      <c r="E61" s="16"/>
      <c r="F61" s="17" t="str">
        <f t="shared" si="9"/>
        <v/>
      </c>
      <c r="G61" s="96">
        <v>238600</v>
      </c>
      <c r="H61" s="17">
        <f t="shared" si="10"/>
        <v>-0.11495327102803739</v>
      </c>
      <c r="I61" s="16">
        <v>180713</v>
      </c>
      <c r="J61" s="17">
        <f t="shared" si="11"/>
        <v>0.15554672897196262</v>
      </c>
      <c r="K61" s="16">
        <v>235300</v>
      </c>
      <c r="L61" s="17">
        <f t="shared" si="12"/>
        <v>-9.9532710280373832E-2</v>
      </c>
      <c r="M61" s="16">
        <v>210300</v>
      </c>
      <c r="N61" s="17">
        <f t="shared" si="4"/>
        <v>1.7289719626168223E-2</v>
      </c>
      <c r="O61" s="16">
        <v>282400</v>
      </c>
      <c r="P61" s="17">
        <f t="shared" si="13"/>
        <v>-0.31962616822429907</v>
      </c>
      <c r="Q61" s="16">
        <v>155900</v>
      </c>
      <c r="R61" s="17">
        <f t="shared" si="14"/>
        <v>0.27149532710280372</v>
      </c>
      <c r="S61" s="16">
        <v>241000</v>
      </c>
      <c r="T61" s="17">
        <f t="shared" si="7"/>
        <v>-0.12616822429906541</v>
      </c>
      <c r="U61" s="49">
        <v>289200</v>
      </c>
      <c r="V61" s="17">
        <f t="shared" si="15"/>
        <v>-0.3514018691588785</v>
      </c>
    </row>
    <row r="62" spans="2:22" ht="13.5" customHeight="1">
      <c r="B62" s="4">
        <v>13.5</v>
      </c>
      <c r="C62" s="4">
        <v>13.5</v>
      </c>
      <c r="D62" s="7">
        <v>221500</v>
      </c>
      <c r="E62" s="16"/>
      <c r="F62" s="17" t="str">
        <f t="shared" si="9"/>
        <v/>
      </c>
      <c r="G62" s="96">
        <v>246400</v>
      </c>
      <c r="H62" s="17">
        <f t="shared" si="10"/>
        <v>-0.11241534988713318</v>
      </c>
      <c r="I62" s="16">
        <v>184613</v>
      </c>
      <c r="J62" s="17">
        <f t="shared" si="11"/>
        <v>0.16653273137697516</v>
      </c>
      <c r="K62" s="16">
        <v>243900</v>
      </c>
      <c r="L62" s="17">
        <f t="shared" si="12"/>
        <v>-0.10112866817155756</v>
      </c>
      <c r="M62" s="16">
        <v>217900</v>
      </c>
      <c r="N62" s="17">
        <f t="shared" si="4"/>
        <v>1.6252821670428894E-2</v>
      </c>
      <c r="O62" s="16">
        <v>292700</v>
      </c>
      <c r="P62" s="17">
        <f t="shared" si="13"/>
        <v>-0.32144469525959368</v>
      </c>
      <c r="Q62" s="16">
        <v>161600</v>
      </c>
      <c r="R62" s="17">
        <f t="shared" si="14"/>
        <v>0.27042889390519187</v>
      </c>
      <c r="S62" s="16">
        <v>250000</v>
      </c>
      <c r="T62" s="17">
        <f t="shared" si="7"/>
        <v>-0.12866817155756208</v>
      </c>
      <c r="U62" s="49">
        <v>300000</v>
      </c>
      <c r="V62" s="17">
        <f t="shared" si="15"/>
        <v>-0.35440180586907449</v>
      </c>
    </row>
    <row r="63" spans="2:22" ht="13.5" customHeight="1">
      <c r="B63" s="4">
        <v>14</v>
      </c>
      <c r="C63" s="4">
        <v>14</v>
      </c>
      <c r="D63" s="7">
        <v>229000</v>
      </c>
      <c r="E63" s="16"/>
      <c r="F63" s="17" t="str">
        <f t="shared" si="9"/>
        <v/>
      </c>
      <c r="G63" s="96">
        <v>254200</v>
      </c>
      <c r="H63" s="17">
        <f t="shared" si="10"/>
        <v>-0.11004366812227075</v>
      </c>
      <c r="I63" s="16">
        <v>188288</v>
      </c>
      <c r="J63" s="17">
        <f t="shared" si="11"/>
        <v>0.17778165938864629</v>
      </c>
      <c r="K63" s="16">
        <v>252300</v>
      </c>
      <c r="L63" s="17">
        <f t="shared" si="12"/>
        <v>-0.1017467248908297</v>
      </c>
      <c r="M63" s="16">
        <v>225400</v>
      </c>
      <c r="N63" s="17">
        <f t="shared" si="4"/>
        <v>1.5720524017467249E-2</v>
      </c>
      <c r="O63" s="16">
        <v>302800</v>
      </c>
      <c r="P63" s="17">
        <f t="shared" si="13"/>
        <v>-0.32227074235807862</v>
      </c>
      <c r="Q63" s="16">
        <v>167400</v>
      </c>
      <c r="R63" s="17">
        <f t="shared" si="14"/>
        <v>0.26899563318777292</v>
      </c>
      <c r="S63" s="16">
        <v>258900</v>
      </c>
      <c r="T63" s="17">
        <f t="shared" si="7"/>
        <v>-0.13056768558951964</v>
      </c>
      <c r="U63" s="49">
        <v>310700</v>
      </c>
      <c r="V63" s="17">
        <f t="shared" si="15"/>
        <v>-0.35676855895196508</v>
      </c>
    </row>
    <row r="64" spans="2:22" ht="13.5" customHeight="1">
      <c r="B64" s="4">
        <v>14.5</v>
      </c>
      <c r="C64" s="4">
        <v>14.5</v>
      </c>
      <c r="D64" s="7">
        <v>236500</v>
      </c>
      <c r="E64" s="16"/>
      <c r="F64" s="17" t="str">
        <f t="shared" si="9"/>
        <v/>
      </c>
      <c r="G64" s="96">
        <v>262000</v>
      </c>
      <c r="H64" s="17">
        <f t="shared" si="10"/>
        <v>-0.10782241014799154</v>
      </c>
      <c r="I64" s="16">
        <v>192338</v>
      </c>
      <c r="J64" s="17">
        <f t="shared" si="11"/>
        <v>0.18673150105708244</v>
      </c>
      <c r="K64" s="16">
        <v>260800</v>
      </c>
      <c r="L64" s="17">
        <f t="shared" si="12"/>
        <v>-0.10274841437632136</v>
      </c>
      <c r="M64" s="16">
        <v>233000</v>
      </c>
      <c r="N64" s="17">
        <f t="shared" si="4"/>
        <v>1.4799154334038054E-2</v>
      </c>
      <c r="O64" s="16">
        <v>313000</v>
      </c>
      <c r="P64" s="17">
        <f t="shared" si="13"/>
        <v>-0.32346723044397463</v>
      </c>
      <c r="Q64" s="16">
        <v>173100</v>
      </c>
      <c r="R64" s="17">
        <f t="shared" si="14"/>
        <v>0.26807610993657505</v>
      </c>
      <c r="S64" s="16">
        <v>267800</v>
      </c>
      <c r="T64" s="17">
        <f t="shared" si="7"/>
        <v>-0.13234672304439746</v>
      </c>
      <c r="U64" s="49">
        <v>321400</v>
      </c>
      <c r="V64" s="17">
        <f t="shared" si="15"/>
        <v>-0.35898520084566599</v>
      </c>
    </row>
    <row r="65" spans="2:22" ht="13.5" customHeight="1">
      <c r="B65" s="4">
        <v>15</v>
      </c>
      <c r="C65" s="4">
        <v>15</v>
      </c>
      <c r="D65" s="7">
        <v>244000</v>
      </c>
      <c r="E65" s="16"/>
      <c r="F65" s="17" t="str">
        <f t="shared" si="9"/>
        <v/>
      </c>
      <c r="G65" s="96">
        <v>277800</v>
      </c>
      <c r="H65" s="17">
        <f t="shared" si="10"/>
        <v>-0.13852459016393442</v>
      </c>
      <c r="I65" s="16">
        <v>196238</v>
      </c>
      <c r="J65" s="17">
        <f t="shared" si="11"/>
        <v>0.19574590163934427</v>
      </c>
      <c r="K65" s="16">
        <v>269400</v>
      </c>
      <c r="L65" s="17">
        <f t="shared" si="12"/>
        <v>-0.1040983606557377</v>
      </c>
      <c r="M65" s="16">
        <v>240500</v>
      </c>
      <c r="N65" s="17">
        <f t="shared" si="4"/>
        <v>1.4344262295081968E-2</v>
      </c>
      <c r="O65" s="16">
        <v>323300</v>
      </c>
      <c r="P65" s="17">
        <f t="shared" si="13"/>
        <v>-0.32500000000000001</v>
      </c>
      <c r="Q65" s="16">
        <v>178800</v>
      </c>
      <c r="R65" s="17">
        <f t="shared" si="14"/>
        <v>0.26721311475409837</v>
      </c>
      <c r="S65" s="16">
        <v>276800</v>
      </c>
      <c r="T65" s="17">
        <f t="shared" si="7"/>
        <v>-0.13442622950819672</v>
      </c>
      <c r="U65" s="49">
        <v>332200</v>
      </c>
      <c r="V65" s="17">
        <f t="shared" si="15"/>
        <v>-0.36147540983606558</v>
      </c>
    </row>
    <row r="66" spans="2:22" ht="13.5" customHeight="1">
      <c r="B66" s="4">
        <v>15.5</v>
      </c>
      <c r="C66" s="4">
        <v>15.5</v>
      </c>
      <c r="D66" s="7">
        <v>252000</v>
      </c>
      <c r="E66" s="16"/>
      <c r="F66" s="17" t="str">
        <f t="shared" si="9"/>
        <v/>
      </c>
      <c r="G66" s="96">
        <v>285600</v>
      </c>
      <c r="H66" s="17">
        <f t="shared" si="10"/>
        <v>-0.13333333333333333</v>
      </c>
      <c r="I66" s="16">
        <v>199988</v>
      </c>
      <c r="J66" s="17">
        <f t="shared" si="11"/>
        <v>0.20639682539682538</v>
      </c>
      <c r="K66" s="16">
        <v>277800</v>
      </c>
      <c r="L66" s="17">
        <f t="shared" si="12"/>
        <v>-0.10238095238095238</v>
      </c>
      <c r="M66" s="16">
        <v>248000</v>
      </c>
      <c r="N66" s="17">
        <f t="shared" si="4"/>
        <v>1.5873015873015872E-2</v>
      </c>
      <c r="O66" s="16">
        <v>333400</v>
      </c>
      <c r="P66" s="17">
        <f t="shared" si="13"/>
        <v>-0.32301587301587303</v>
      </c>
      <c r="Q66" s="16">
        <v>185000</v>
      </c>
      <c r="R66" s="17">
        <f t="shared" si="14"/>
        <v>0.26587301587301587</v>
      </c>
      <c r="S66" s="16">
        <v>285700</v>
      </c>
      <c r="T66" s="17">
        <f t="shared" si="7"/>
        <v>-0.13373015873015873</v>
      </c>
      <c r="U66" s="49">
        <v>342800</v>
      </c>
      <c r="V66" s="17">
        <f t="shared" si="15"/>
        <v>-0.36031746031746031</v>
      </c>
    </row>
    <row r="67" spans="2:22" ht="13.5" customHeight="1">
      <c r="B67" s="4">
        <v>16</v>
      </c>
      <c r="C67" s="4">
        <v>16</v>
      </c>
      <c r="D67" s="7">
        <v>259500</v>
      </c>
      <c r="E67" s="16"/>
      <c r="F67" s="17" t="str">
        <f t="shared" si="9"/>
        <v/>
      </c>
      <c r="G67" s="96">
        <v>293400</v>
      </c>
      <c r="H67" s="17">
        <f t="shared" si="10"/>
        <v>-0.13063583815028901</v>
      </c>
      <c r="I67" s="16">
        <v>203700</v>
      </c>
      <c r="J67" s="17">
        <f t="shared" si="11"/>
        <v>0.21502890173410405</v>
      </c>
      <c r="K67" s="16">
        <v>286300</v>
      </c>
      <c r="L67" s="17">
        <f t="shared" si="12"/>
        <v>-0.10327552986512524</v>
      </c>
      <c r="M67" s="16">
        <v>255600</v>
      </c>
      <c r="N67" s="17">
        <f t="shared" si="4"/>
        <v>1.5028901734104046E-2</v>
      </c>
      <c r="O67" s="16">
        <v>343600</v>
      </c>
      <c r="P67" s="17">
        <f t="shared" si="13"/>
        <v>-0.32408477842003852</v>
      </c>
      <c r="Q67" s="16">
        <v>191200</v>
      </c>
      <c r="R67" s="17">
        <f t="shared" si="14"/>
        <v>0.26319845857418112</v>
      </c>
      <c r="S67" s="16">
        <v>294700</v>
      </c>
      <c r="T67" s="17">
        <f t="shared" si="7"/>
        <v>-0.13564547206165703</v>
      </c>
      <c r="U67" s="49">
        <v>353600</v>
      </c>
      <c r="V67" s="17">
        <f t="shared" si="15"/>
        <v>-0.3626204238921002</v>
      </c>
    </row>
    <row r="68" spans="2:22" ht="13.5" customHeight="1">
      <c r="B68" s="4">
        <v>16.5</v>
      </c>
      <c r="C68" s="4">
        <v>16.5</v>
      </c>
      <c r="D68" s="7">
        <v>267000</v>
      </c>
      <c r="E68" s="16"/>
      <c r="F68" s="17" t="str">
        <f t="shared" si="9"/>
        <v/>
      </c>
      <c r="G68" s="96">
        <v>301200</v>
      </c>
      <c r="H68" s="17">
        <f t="shared" si="10"/>
        <v>-0.12808988764044943</v>
      </c>
      <c r="I68" s="16">
        <v>207488</v>
      </c>
      <c r="J68" s="17">
        <f t="shared" si="11"/>
        <v>0.22289138576779027</v>
      </c>
      <c r="K68" s="16">
        <v>294700</v>
      </c>
      <c r="L68" s="17">
        <f t="shared" si="12"/>
        <v>-0.10374531835205993</v>
      </c>
      <c r="M68" s="16">
        <v>263100</v>
      </c>
      <c r="N68" s="17">
        <f t="shared" si="4"/>
        <v>1.4606741573033709E-2</v>
      </c>
      <c r="O68" s="16">
        <v>353600</v>
      </c>
      <c r="P68" s="17">
        <f t="shared" si="13"/>
        <v>-0.32434456928838951</v>
      </c>
      <c r="Q68" s="16">
        <v>197400</v>
      </c>
      <c r="R68" s="17">
        <f t="shared" si="14"/>
        <v>0.26067415730337079</v>
      </c>
      <c r="S68" s="16">
        <v>303700</v>
      </c>
      <c r="T68" s="17">
        <f t="shared" si="7"/>
        <v>-0.13745318352059926</v>
      </c>
      <c r="U68" s="49">
        <v>364400</v>
      </c>
      <c r="V68" s="17">
        <f t="shared" si="15"/>
        <v>-0.36479400749063673</v>
      </c>
    </row>
    <row r="69" spans="2:22" ht="13.5" customHeight="1">
      <c r="B69" s="4">
        <v>17</v>
      </c>
      <c r="C69" s="4">
        <v>17</v>
      </c>
      <c r="D69" s="7">
        <v>274500</v>
      </c>
      <c r="E69" s="16"/>
      <c r="F69" s="17" t="str">
        <f t="shared" si="9"/>
        <v/>
      </c>
      <c r="G69" s="96">
        <v>309000</v>
      </c>
      <c r="H69" s="17">
        <f t="shared" si="10"/>
        <v>-0.12568306010928962</v>
      </c>
      <c r="I69" s="16">
        <v>211350</v>
      </c>
      <c r="J69" s="17">
        <f t="shared" si="11"/>
        <v>0.23005464480874316</v>
      </c>
      <c r="K69" s="16">
        <v>303200</v>
      </c>
      <c r="L69" s="17">
        <f t="shared" si="12"/>
        <v>-0.10455373406193079</v>
      </c>
      <c r="M69" s="16">
        <v>270700</v>
      </c>
      <c r="N69" s="17">
        <f t="shared" si="4"/>
        <v>1.3843351548269581E-2</v>
      </c>
      <c r="O69" s="16">
        <v>363800</v>
      </c>
      <c r="P69" s="17">
        <f t="shared" si="13"/>
        <v>-0.32531876138433513</v>
      </c>
      <c r="Q69" s="16">
        <v>203600</v>
      </c>
      <c r="R69" s="17">
        <f t="shared" si="14"/>
        <v>0.25828779599271401</v>
      </c>
      <c r="S69" s="16">
        <v>312600</v>
      </c>
      <c r="T69" s="17">
        <f t="shared" si="7"/>
        <v>-0.13879781420765028</v>
      </c>
      <c r="U69" s="49">
        <v>375100</v>
      </c>
      <c r="V69" s="17">
        <f t="shared" si="15"/>
        <v>-0.36648451730418946</v>
      </c>
    </row>
    <row r="70" spans="2:22" ht="13.5" customHeight="1">
      <c r="B70" s="4">
        <v>17.5</v>
      </c>
      <c r="C70" s="4">
        <v>17.5</v>
      </c>
      <c r="D70" s="7">
        <v>282000</v>
      </c>
      <c r="E70" s="16"/>
      <c r="F70" s="17" t="str">
        <f t="shared" si="9"/>
        <v/>
      </c>
      <c r="G70" s="96">
        <v>316800</v>
      </c>
      <c r="H70" s="17">
        <f t="shared" si="10"/>
        <v>-0.12340425531914893</v>
      </c>
      <c r="I70" s="16">
        <v>215250</v>
      </c>
      <c r="J70" s="17">
        <f t="shared" si="11"/>
        <v>0.23670212765957446</v>
      </c>
      <c r="K70" s="16">
        <v>311700</v>
      </c>
      <c r="L70" s="17">
        <f t="shared" si="12"/>
        <v>-0.10531914893617021</v>
      </c>
      <c r="M70" s="16">
        <v>278200</v>
      </c>
      <c r="N70" s="17">
        <f t="shared" si="4"/>
        <v>1.3475177304964539E-2</v>
      </c>
      <c r="O70" s="16">
        <v>374000</v>
      </c>
      <c r="P70" s="17">
        <f t="shared" si="13"/>
        <v>-0.32624113475177308</v>
      </c>
      <c r="Q70" s="16">
        <v>209800</v>
      </c>
      <c r="R70" s="17">
        <f t="shared" si="14"/>
        <v>0.25602836879432622</v>
      </c>
      <c r="S70" s="16">
        <v>321500</v>
      </c>
      <c r="T70" s="17">
        <f t="shared" si="7"/>
        <v>-0.14007092198581561</v>
      </c>
      <c r="U70" s="49">
        <v>385800</v>
      </c>
      <c r="V70" s="17">
        <f t="shared" si="15"/>
        <v>-0.3680851063829787</v>
      </c>
    </row>
    <row r="71" spans="2:22" ht="13.5" customHeight="1">
      <c r="B71" s="4">
        <v>18</v>
      </c>
      <c r="C71" s="4">
        <v>18</v>
      </c>
      <c r="D71" s="7">
        <v>289500</v>
      </c>
      <c r="E71" s="16"/>
      <c r="F71" s="17" t="str">
        <f t="shared" si="9"/>
        <v/>
      </c>
      <c r="G71" s="96">
        <v>324600</v>
      </c>
      <c r="H71" s="17">
        <f t="shared" si="10"/>
        <v>-0.12124352331606218</v>
      </c>
      <c r="I71" s="16">
        <v>217988</v>
      </c>
      <c r="J71" s="17">
        <f t="shared" si="11"/>
        <v>0.24701899827288429</v>
      </c>
      <c r="K71" s="16">
        <v>320200</v>
      </c>
      <c r="L71" s="17">
        <f t="shared" si="12"/>
        <v>-0.10604490500863557</v>
      </c>
      <c r="M71" s="16">
        <v>285800</v>
      </c>
      <c r="N71" s="17">
        <f t="shared" si="4"/>
        <v>1.2780656303972366E-2</v>
      </c>
      <c r="O71" s="16">
        <v>384200</v>
      </c>
      <c r="P71" s="17">
        <f t="shared" si="13"/>
        <v>-0.32711571675302248</v>
      </c>
      <c r="Q71" s="16">
        <v>216000</v>
      </c>
      <c r="R71" s="17">
        <f t="shared" si="14"/>
        <v>0.25388601036269431</v>
      </c>
      <c r="S71" s="16">
        <v>330500</v>
      </c>
      <c r="T71" s="17">
        <f t="shared" si="7"/>
        <v>-0.14162348877374784</v>
      </c>
      <c r="U71" s="49">
        <v>396600</v>
      </c>
      <c r="V71" s="17">
        <f t="shared" si="15"/>
        <v>-0.36994818652849742</v>
      </c>
    </row>
    <row r="72" spans="2:22" ht="13.5" customHeight="1">
      <c r="B72" s="4">
        <v>18.5</v>
      </c>
      <c r="C72" s="4">
        <v>18.5</v>
      </c>
      <c r="D72" s="7">
        <v>297500</v>
      </c>
      <c r="E72" s="16"/>
      <c r="F72" s="17" t="str">
        <f t="shared" si="9"/>
        <v/>
      </c>
      <c r="G72" s="96">
        <v>332400</v>
      </c>
      <c r="H72" s="17">
        <f t="shared" si="10"/>
        <v>-0.1173109243697479</v>
      </c>
      <c r="I72" s="16">
        <v>220875</v>
      </c>
      <c r="J72" s="17">
        <f t="shared" si="11"/>
        <v>0.25756302521008401</v>
      </c>
      <c r="K72" s="16">
        <v>328700</v>
      </c>
      <c r="L72" s="17">
        <f t="shared" si="12"/>
        <v>-0.10487394957983193</v>
      </c>
      <c r="M72" s="16">
        <v>293300</v>
      </c>
      <c r="N72" s="17">
        <f t="shared" si="4"/>
        <v>1.411764705882353E-2</v>
      </c>
      <c r="O72" s="16">
        <v>394400</v>
      </c>
      <c r="P72" s="17">
        <f t="shared" si="13"/>
        <v>-0.32571428571428573</v>
      </c>
      <c r="Q72" s="16">
        <v>222200</v>
      </c>
      <c r="R72" s="17">
        <f t="shared" si="14"/>
        <v>0.253109243697479</v>
      </c>
      <c r="S72" s="16">
        <v>339500</v>
      </c>
      <c r="T72" s="17">
        <f t="shared" si="7"/>
        <v>-0.14117647058823529</v>
      </c>
      <c r="U72" s="49">
        <v>407400</v>
      </c>
      <c r="V72" s="17">
        <f t="shared" si="15"/>
        <v>-0.36941176470588233</v>
      </c>
    </row>
    <row r="73" spans="2:22" ht="13.5" customHeight="1">
      <c r="B73" s="4">
        <v>19</v>
      </c>
      <c r="C73" s="4">
        <v>19</v>
      </c>
      <c r="D73" s="7">
        <v>305000</v>
      </c>
      <c r="E73" s="16"/>
      <c r="F73" s="17" t="str">
        <f t="shared" si="9"/>
        <v/>
      </c>
      <c r="G73" s="96">
        <v>340300</v>
      </c>
      <c r="H73" s="17">
        <f t="shared" si="10"/>
        <v>-0.11573770491803279</v>
      </c>
      <c r="I73" s="16">
        <v>225975</v>
      </c>
      <c r="J73" s="17">
        <f t="shared" si="11"/>
        <v>0.25909836065573771</v>
      </c>
      <c r="K73" s="16">
        <v>337100</v>
      </c>
      <c r="L73" s="17">
        <f t="shared" si="12"/>
        <v>-0.10524590163934426</v>
      </c>
      <c r="M73" s="16">
        <v>300900</v>
      </c>
      <c r="N73" s="17">
        <f t="shared" si="4"/>
        <v>1.3442622950819673E-2</v>
      </c>
      <c r="O73" s="16">
        <v>404500</v>
      </c>
      <c r="P73" s="17">
        <f t="shared" si="13"/>
        <v>-0.32622950819672131</v>
      </c>
      <c r="Q73" s="16">
        <v>228400</v>
      </c>
      <c r="R73" s="17">
        <f t="shared" si="14"/>
        <v>0.25114754098360653</v>
      </c>
      <c r="S73" s="16">
        <v>348300</v>
      </c>
      <c r="T73" s="17">
        <f t="shared" si="7"/>
        <v>-0.1419672131147541</v>
      </c>
      <c r="U73" s="49">
        <v>418000</v>
      </c>
      <c r="V73" s="17">
        <f t="shared" si="15"/>
        <v>-0.37049180327868853</v>
      </c>
    </row>
    <row r="74" spans="2:22" ht="13.5" customHeight="1">
      <c r="B74" s="4">
        <v>19.5</v>
      </c>
      <c r="C74" s="4">
        <v>19.5</v>
      </c>
      <c r="D74" s="7">
        <v>312500</v>
      </c>
      <c r="E74" s="16"/>
      <c r="F74" s="17" t="str">
        <f t="shared" si="9"/>
        <v/>
      </c>
      <c r="G74" s="96">
        <v>348100</v>
      </c>
      <c r="H74" s="17">
        <f t="shared" si="10"/>
        <v>-0.11391999999999999</v>
      </c>
      <c r="I74" s="16">
        <v>230063</v>
      </c>
      <c r="J74" s="17">
        <f t="shared" si="11"/>
        <v>0.26379839999999999</v>
      </c>
      <c r="K74" s="16">
        <v>345700</v>
      </c>
      <c r="L74" s="17">
        <f t="shared" si="12"/>
        <v>-0.10624</v>
      </c>
      <c r="M74" s="16">
        <v>308400</v>
      </c>
      <c r="N74" s="17">
        <f t="shared" si="4"/>
        <v>1.312E-2</v>
      </c>
      <c r="O74" s="16">
        <v>414800</v>
      </c>
      <c r="P74" s="17">
        <f t="shared" si="13"/>
        <v>-0.32735999999999998</v>
      </c>
      <c r="Q74" s="16">
        <v>234600</v>
      </c>
      <c r="R74" s="17">
        <f t="shared" si="14"/>
        <v>0.24928</v>
      </c>
      <c r="S74" s="16">
        <v>357300</v>
      </c>
      <c r="T74" s="17">
        <f t="shared" si="7"/>
        <v>-0.14335999999999999</v>
      </c>
      <c r="U74" s="49">
        <v>428800</v>
      </c>
      <c r="V74" s="17">
        <f t="shared" si="15"/>
        <v>-0.37215999999999999</v>
      </c>
    </row>
    <row r="75" spans="2:22" ht="13.5" customHeight="1">
      <c r="B75" s="4">
        <v>20</v>
      </c>
      <c r="C75" s="4">
        <v>20</v>
      </c>
      <c r="D75" s="7">
        <v>320000</v>
      </c>
      <c r="E75" s="16"/>
      <c r="F75" s="17" t="str">
        <f t="shared" si="9"/>
        <v/>
      </c>
      <c r="G75" s="96">
        <v>363700</v>
      </c>
      <c r="H75" s="17">
        <f t="shared" si="10"/>
        <v>-0.1365625</v>
      </c>
      <c r="I75" s="16">
        <v>235725</v>
      </c>
      <c r="J75" s="17">
        <f t="shared" si="11"/>
        <v>0.26335937500000001</v>
      </c>
      <c r="K75" s="16">
        <v>354100</v>
      </c>
      <c r="L75" s="17">
        <f t="shared" si="12"/>
        <v>-0.1065625</v>
      </c>
      <c r="M75" s="16">
        <v>316000</v>
      </c>
      <c r="N75" s="17">
        <f t="shared" si="4"/>
        <v>1.2500000000000001E-2</v>
      </c>
      <c r="O75" s="16">
        <v>424900</v>
      </c>
      <c r="P75" s="17">
        <f t="shared" si="13"/>
        <v>-0.32781250000000001</v>
      </c>
      <c r="Q75" s="16">
        <v>240800</v>
      </c>
      <c r="R75" s="17">
        <f t="shared" si="14"/>
        <v>0.2475</v>
      </c>
      <c r="S75" s="16">
        <v>366300</v>
      </c>
      <c r="T75" s="17">
        <f t="shared" si="7"/>
        <v>-0.1446875</v>
      </c>
      <c r="U75" s="49">
        <v>439600</v>
      </c>
      <c r="V75" s="17">
        <f t="shared" si="15"/>
        <v>-0.37375000000000003</v>
      </c>
    </row>
    <row r="76" spans="2:22" ht="13.5" customHeight="1">
      <c r="B76" s="4">
        <v>20.5</v>
      </c>
      <c r="C76" s="4">
        <v>20.5</v>
      </c>
      <c r="D76" s="7">
        <v>327500</v>
      </c>
      <c r="E76" s="16"/>
      <c r="F76" s="17" t="str">
        <f t="shared" si="9"/>
        <v/>
      </c>
      <c r="G76" s="96"/>
      <c r="H76" s="17" t="str">
        <f t="shared" si="10"/>
        <v/>
      </c>
      <c r="I76" s="16" t="s">
        <v>86</v>
      </c>
      <c r="J76" s="17" t="str">
        <f t="shared" si="11"/>
        <v/>
      </c>
      <c r="K76" s="16">
        <v>362600</v>
      </c>
      <c r="L76" s="17">
        <f t="shared" si="12"/>
        <v>-0.10717557251908397</v>
      </c>
      <c r="M76" s="16">
        <v>323500</v>
      </c>
      <c r="N76" s="17">
        <f t="shared" si="4"/>
        <v>1.2213740458015267E-2</v>
      </c>
      <c r="O76" s="16">
        <v>435100</v>
      </c>
      <c r="P76" s="17">
        <f t="shared" si="13"/>
        <v>-0.32854961832061069</v>
      </c>
      <c r="Q76" s="16">
        <v>247000</v>
      </c>
      <c r="R76" s="17">
        <f t="shared" si="14"/>
        <v>0.24580152671755726</v>
      </c>
      <c r="S76" s="16">
        <v>375200</v>
      </c>
      <c r="T76" s="17">
        <f t="shared" si="7"/>
        <v>-0.14564885496183205</v>
      </c>
      <c r="U76" s="49">
        <v>450200</v>
      </c>
      <c r="V76" s="17">
        <f t="shared" si="15"/>
        <v>-0.37465648854961831</v>
      </c>
    </row>
    <row r="77" spans="2:22" ht="13.5" customHeight="1">
      <c r="B77" s="4">
        <v>21</v>
      </c>
      <c r="C77" s="4">
        <v>21</v>
      </c>
      <c r="D77" s="7">
        <v>335500</v>
      </c>
      <c r="E77" s="16"/>
      <c r="F77" s="17" t="str">
        <f t="shared" si="9"/>
        <v/>
      </c>
      <c r="G77" s="96"/>
      <c r="H77" s="17" t="str">
        <f t="shared" si="10"/>
        <v/>
      </c>
      <c r="I77" s="16" t="s">
        <v>86</v>
      </c>
      <c r="J77" s="17" t="str">
        <f t="shared" si="11"/>
        <v/>
      </c>
      <c r="K77" s="16">
        <v>371000</v>
      </c>
      <c r="L77" s="17">
        <f t="shared" si="12"/>
        <v>-0.10581222056631892</v>
      </c>
      <c r="M77" s="16">
        <v>331100</v>
      </c>
      <c r="N77" s="17">
        <f t="shared" si="4"/>
        <v>1.3114754098360656E-2</v>
      </c>
      <c r="O77" s="16">
        <v>445200</v>
      </c>
      <c r="P77" s="17">
        <f t="shared" si="13"/>
        <v>-0.32697466467958269</v>
      </c>
      <c r="Q77" s="16">
        <v>253200</v>
      </c>
      <c r="R77" s="17">
        <f t="shared" si="14"/>
        <v>0.24530551415797316</v>
      </c>
      <c r="S77" s="16">
        <v>384200</v>
      </c>
      <c r="T77" s="17">
        <f t="shared" si="7"/>
        <v>-0.1451564828614009</v>
      </c>
      <c r="U77" s="49">
        <v>461000</v>
      </c>
      <c r="V77" s="17">
        <f t="shared" si="15"/>
        <v>-0.37406855439642323</v>
      </c>
    </row>
    <row r="78" spans="2:22" ht="13.5" customHeight="1">
      <c r="B78" s="4">
        <v>21.5</v>
      </c>
      <c r="C78" s="4">
        <v>21.5</v>
      </c>
      <c r="D78" s="7">
        <v>343000</v>
      </c>
      <c r="E78" s="16"/>
      <c r="F78" s="17" t="str">
        <f t="shared" si="9"/>
        <v/>
      </c>
      <c r="G78" s="96"/>
      <c r="H78" s="17" t="str">
        <f t="shared" si="10"/>
        <v/>
      </c>
      <c r="I78" s="16" t="s">
        <v>86</v>
      </c>
      <c r="J78" s="17" t="str">
        <f t="shared" si="11"/>
        <v/>
      </c>
      <c r="K78" s="16">
        <v>379600</v>
      </c>
      <c r="L78" s="17">
        <f t="shared" si="12"/>
        <v>-0.10670553935860058</v>
      </c>
      <c r="M78" s="16">
        <v>338600</v>
      </c>
      <c r="N78" s="17">
        <f t="shared" si="4"/>
        <v>1.282798833819242E-2</v>
      </c>
      <c r="O78" s="16">
        <v>455500</v>
      </c>
      <c r="P78" s="17">
        <f t="shared" si="13"/>
        <v>-0.32798833819241985</v>
      </c>
      <c r="Q78" s="16">
        <v>259400</v>
      </c>
      <c r="R78" s="17">
        <f t="shared" si="14"/>
        <v>0.24373177842565596</v>
      </c>
      <c r="S78" s="16">
        <v>393100</v>
      </c>
      <c r="T78" s="17">
        <f t="shared" si="7"/>
        <v>-0.14606413994169096</v>
      </c>
      <c r="U78" s="49">
        <v>471700</v>
      </c>
      <c r="V78" s="17">
        <f t="shared" si="15"/>
        <v>-0.3752186588921283</v>
      </c>
    </row>
    <row r="79" spans="2:22" ht="13.5" customHeight="1">
      <c r="B79" s="4">
        <v>22</v>
      </c>
      <c r="C79" s="4">
        <v>22</v>
      </c>
      <c r="D79" s="7">
        <v>350500</v>
      </c>
      <c r="E79" s="16"/>
      <c r="F79" s="17" t="str">
        <f t="shared" si="9"/>
        <v/>
      </c>
      <c r="G79" s="96"/>
      <c r="H79" s="17" t="str">
        <f t="shared" si="10"/>
        <v/>
      </c>
      <c r="I79" s="16" t="s">
        <v>86</v>
      </c>
      <c r="J79" s="17" t="str">
        <f t="shared" si="11"/>
        <v/>
      </c>
      <c r="K79" s="16">
        <v>388100</v>
      </c>
      <c r="L79" s="17">
        <f t="shared" si="12"/>
        <v>-0.10727532097004279</v>
      </c>
      <c r="M79" s="16">
        <v>346200</v>
      </c>
      <c r="N79" s="17">
        <f t="shared" si="4"/>
        <v>1.2268188302425107E-2</v>
      </c>
      <c r="O79" s="16">
        <v>465700</v>
      </c>
      <c r="P79" s="17">
        <f t="shared" si="13"/>
        <v>-0.32867332382310982</v>
      </c>
      <c r="Q79" s="16">
        <v>265600</v>
      </c>
      <c r="R79" s="17">
        <f t="shared" si="14"/>
        <v>0.24222539229671897</v>
      </c>
      <c r="S79" s="16">
        <v>402100</v>
      </c>
      <c r="T79" s="17">
        <f t="shared" si="7"/>
        <v>-0.14721825962910129</v>
      </c>
      <c r="U79" s="49">
        <v>482500</v>
      </c>
      <c r="V79" s="17">
        <f t="shared" si="15"/>
        <v>-0.37660485021398005</v>
      </c>
    </row>
    <row r="80" spans="2:22" ht="13.5" customHeight="1">
      <c r="B80" s="4">
        <v>22.5</v>
      </c>
      <c r="C80" s="4">
        <v>22.5</v>
      </c>
      <c r="D80" s="7">
        <v>358000</v>
      </c>
      <c r="E80" s="16"/>
      <c r="F80" s="17" t="str">
        <f t="shared" si="9"/>
        <v/>
      </c>
      <c r="G80" s="96"/>
      <c r="H80" s="17" t="str">
        <f t="shared" si="10"/>
        <v/>
      </c>
      <c r="I80" s="16" t="s">
        <v>86</v>
      </c>
      <c r="J80" s="17" t="str">
        <f t="shared" si="11"/>
        <v/>
      </c>
      <c r="K80" s="16">
        <v>396500</v>
      </c>
      <c r="L80" s="17">
        <f t="shared" si="12"/>
        <v>-0.10754189944134078</v>
      </c>
      <c r="M80" s="16">
        <v>353700</v>
      </c>
      <c r="N80" s="17">
        <f t="shared" si="4"/>
        <v>1.2011173184357541E-2</v>
      </c>
      <c r="O80" s="16">
        <v>475800</v>
      </c>
      <c r="P80" s="17">
        <f t="shared" si="13"/>
        <v>-0.32905027932960895</v>
      </c>
      <c r="Q80" s="16">
        <v>271800</v>
      </c>
      <c r="R80" s="17">
        <f t="shared" si="14"/>
        <v>0.24078212290502793</v>
      </c>
      <c r="S80" s="16">
        <v>411000</v>
      </c>
      <c r="T80" s="17">
        <f t="shared" si="7"/>
        <v>-0.14804469273743018</v>
      </c>
      <c r="U80" s="49">
        <v>493200</v>
      </c>
      <c r="V80" s="17">
        <f t="shared" si="15"/>
        <v>-0.37765363128491619</v>
      </c>
    </row>
    <row r="81" spans="2:22" ht="13.5" customHeight="1">
      <c r="B81" s="4">
        <v>23</v>
      </c>
      <c r="C81" s="4">
        <v>23</v>
      </c>
      <c r="D81" s="7">
        <v>365500</v>
      </c>
      <c r="E81" s="16"/>
      <c r="F81" s="17" t="str">
        <f t="shared" ref="F81:F95" si="16">IFERROR(IF(($D81-E81)/$D81=1,"",($D81-E81)/$D81),"")</f>
        <v/>
      </c>
      <c r="G81" s="96"/>
      <c r="H81" s="17" t="str">
        <f t="shared" ref="H81:H95" si="17">IFERROR(IF(($D81-G81)/$D81=1,"",($D81-G81)/$D81),"")</f>
        <v/>
      </c>
      <c r="I81" s="16" t="s">
        <v>86</v>
      </c>
      <c r="J81" s="17" t="str">
        <f t="shared" ref="J81:J95" si="18">IFERROR(IF(($D81-I81)/$D81=1,"",($D81-I81)/$D81),"")</f>
        <v/>
      </c>
      <c r="K81" s="16">
        <v>405000</v>
      </c>
      <c r="L81" s="17">
        <f t="shared" ref="L81:L95" si="19">IFERROR(IF(($D81-K81)/$D81=1,"",($D81-K81)/$D81),"")</f>
        <v>-0.10807113543091655</v>
      </c>
      <c r="M81" s="16">
        <v>361300</v>
      </c>
      <c r="N81" s="17">
        <f t="shared" ref="N81:N95" si="20">IFERROR(IF(($D81-M81)/$D81=1,"",($D81-M81)/$D81),"")</f>
        <v>1.1491108071135431E-2</v>
      </c>
      <c r="O81" s="16">
        <v>486000</v>
      </c>
      <c r="P81" s="17">
        <f t="shared" ref="P81:P95" si="21">IFERROR(IF(($D81-O81)/$D81=1,"",($D81-O81)/$D81),"")</f>
        <v>-0.32968536251709984</v>
      </c>
      <c r="Q81" s="16">
        <v>278000</v>
      </c>
      <c r="R81" s="17">
        <f t="shared" ref="R81:R95" si="22">IFERROR(IF(($D81-Q81)/$D81=1,"",($D81-Q81)/$D81),"")</f>
        <v>0.23939808481532149</v>
      </c>
      <c r="S81" s="16">
        <v>420000</v>
      </c>
      <c r="T81" s="17">
        <f t="shared" ref="T81:T95" si="23">IFERROR(IF(($D81-S81)/$D81=1,"",($D81-S81)/$D81),"")</f>
        <v>-0.1491108071135431</v>
      </c>
      <c r="U81" s="49">
        <v>504000</v>
      </c>
      <c r="V81" s="17">
        <f t="shared" ref="V81:V95" si="24">IFERROR(IF(($D81-U81)/$D81=1,"",($D81-U81)/$D81),"")</f>
        <v>-0.37893296853625169</v>
      </c>
    </row>
    <row r="82" spans="2:22" ht="13.5" customHeight="1">
      <c r="B82" s="4">
        <v>23.5</v>
      </c>
      <c r="C82" s="4">
        <v>23.5</v>
      </c>
      <c r="D82" s="7">
        <v>373000</v>
      </c>
      <c r="E82" s="16"/>
      <c r="F82" s="17" t="str">
        <f t="shared" si="16"/>
        <v/>
      </c>
      <c r="G82" s="96"/>
      <c r="H82" s="17" t="str">
        <f t="shared" si="17"/>
        <v/>
      </c>
      <c r="I82" s="16" t="s">
        <v>86</v>
      </c>
      <c r="J82" s="17" t="str">
        <f t="shared" si="18"/>
        <v/>
      </c>
      <c r="K82" s="16">
        <v>413500</v>
      </c>
      <c r="L82" s="17">
        <f t="shared" si="19"/>
        <v>-0.10857908847184987</v>
      </c>
      <c r="M82" s="16">
        <v>368800</v>
      </c>
      <c r="N82" s="17">
        <f t="shared" si="20"/>
        <v>1.1260053619302948E-2</v>
      </c>
      <c r="O82" s="16">
        <v>496200</v>
      </c>
      <c r="P82" s="17">
        <f t="shared" si="21"/>
        <v>-0.33029490616621981</v>
      </c>
      <c r="Q82" s="16">
        <v>284200</v>
      </c>
      <c r="R82" s="17">
        <f t="shared" si="22"/>
        <v>0.23806970509383377</v>
      </c>
      <c r="S82" s="16">
        <v>429000</v>
      </c>
      <c r="T82" s="17">
        <f t="shared" si="23"/>
        <v>-0.15013404825737264</v>
      </c>
      <c r="U82" s="49">
        <v>514800</v>
      </c>
      <c r="V82" s="17">
        <f t="shared" si="24"/>
        <v>-0.38016085790884718</v>
      </c>
    </row>
    <row r="83" spans="2:22" ht="13.5" customHeight="1">
      <c r="B83" s="4">
        <v>24</v>
      </c>
      <c r="C83" s="4">
        <v>24</v>
      </c>
      <c r="D83" s="7">
        <v>381000</v>
      </c>
      <c r="E83" s="16"/>
      <c r="F83" s="17" t="str">
        <f t="shared" si="16"/>
        <v/>
      </c>
      <c r="G83" s="96"/>
      <c r="H83" s="17" t="str">
        <f t="shared" si="17"/>
        <v/>
      </c>
      <c r="I83" s="16" t="s">
        <v>86</v>
      </c>
      <c r="J83" s="17" t="str">
        <f t="shared" si="18"/>
        <v/>
      </c>
      <c r="K83" s="16">
        <v>422000</v>
      </c>
      <c r="L83" s="17">
        <f t="shared" si="19"/>
        <v>-0.10761154855643044</v>
      </c>
      <c r="M83" s="16">
        <v>376400</v>
      </c>
      <c r="N83" s="17">
        <f t="shared" si="20"/>
        <v>1.2073490813648294E-2</v>
      </c>
      <c r="O83" s="16">
        <v>506400</v>
      </c>
      <c r="P83" s="17">
        <f t="shared" si="21"/>
        <v>-0.32913385826771652</v>
      </c>
      <c r="Q83" s="16">
        <v>290400</v>
      </c>
      <c r="R83" s="17">
        <f t="shared" si="22"/>
        <v>0.23779527559055119</v>
      </c>
      <c r="S83" s="16">
        <v>437800</v>
      </c>
      <c r="T83" s="17">
        <f t="shared" si="23"/>
        <v>-0.14908136482939632</v>
      </c>
      <c r="U83" s="49">
        <v>525400</v>
      </c>
      <c r="V83" s="17">
        <f t="shared" si="24"/>
        <v>-0.37900262467191603</v>
      </c>
    </row>
    <row r="84" spans="2:22" ht="13.5" customHeight="1">
      <c r="B84" s="4">
        <v>24.5</v>
      </c>
      <c r="C84" s="4">
        <v>24.5</v>
      </c>
      <c r="D84" s="7">
        <v>388500</v>
      </c>
      <c r="E84" s="16"/>
      <c r="F84" s="17" t="str">
        <f t="shared" si="16"/>
        <v/>
      </c>
      <c r="G84" s="96"/>
      <c r="H84" s="17" t="str">
        <f t="shared" si="17"/>
        <v/>
      </c>
      <c r="I84" s="16" t="s">
        <v>86</v>
      </c>
      <c r="J84" s="17" t="str">
        <f t="shared" si="18"/>
        <v/>
      </c>
      <c r="K84" s="16">
        <v>430400</v>
      </c>
      <c r="L84" s="17">
        <f t="shared" si="19"/>
        <v>-0.10785070785070786</v>
      </c>
      <c r="M84" s="16">
        <v>383900</v>
      </c>
      <c r="N84" s="17">
        <f t="shared" si="20"/>
        <v>1.1840411840411841E-2</v>
      </c>
      <c r="O84" s="16">
        <v>516500</v>
      </c>
      <c r="P84" s="17">
        <f t="shared" si="21"/>
        <v>-0.32947232947232946</v>
      </c>
      <c r="Q84" s="16">
        <v>296600</v>
      </c>
      <c r="R84" s="17">
        <f t="shared" si="22"/>
        <v>0.23655083655083656</v>
      </c>
      <c r="S84" s="16">
        <v>446800</v>
      </c>
      <c r="T84" s="17">
        <f t="shared" si="23"/>
        <v>-0.15006435006435007</v>
      </c>
      <c r="U84" s="49">
        <v>536200</v>
      </c>
      <c r="V84" s="17">
        <f t="shared" si="24"/>
        <v>-0.38018018018018018</v>
      </c>
    </row>
    <row r="85" spans="2:22" ht="13.5" customHeight="1">
      <c r="B85" s="4">
        <v>25</v>
      </c>
      <c r="C85" s="4">
        <v>25</v>
      </c>
      <c r="D85" s="7">
        <v>396000</v>
      </c>
      <c r="E85" s="16"/>
      <c r="F85" s="17" t="str">
        <f t="shared" si="16"/>
        <v/>
      </c>
      <c r="G85" s="96"/>
      <c r="H85" s="17" t="str">
        <f t="shared" si="17"/>
        <v/>
      </c>
      <c r="I85" s="16" t="s">
        <v>86</v>
      </c>
      <c r="J85" s="17" t="str">
        <f t="shared" si="18"/>
        <v/>
      </c>
      <c r="K85" s="16">
        <v>438900</v>
      </c>
      <c r="L85" s="17">
        <f t="shared" si="19"/>
        <v>-0.10833333333333334</v>
      </c>
      <c r="M85" s="16">
        <v>391500</v>
      </c>
      <c r="N85" s="17">
        <f t="shared" si="20"/>
        <v>1.1363636363636364E-2</v>
      </c>
      <c r="O85" s="16">
        <v>526700</v>
      </c>
      <c r="P85" s="17">
        <f t="shared" si="21"/>
        <v>-0.33005050505050504</v>
      </c>
      <c r="Q85" s="16">
        <v>302800</v>
      </c>
      <c r="R85" s="17">
        <f t="shared" si="22"/>
        <v>0.23535353535353534</v>
      </c>
      <c r="S85" s="16">
        <v>455800</v>
      </c>
      <c r="T85" s="17">
        <f t="shared" si="23"/>
        <v>-0.15101010101010101</v>
      </c>
      <c r="U85" s="49">
        <v>547000</v>
      </c>
      <c r="V85" s="17">
        <f t="shared" si="24"/>
        <v>-0.38131313131313133</v>
      </c>
    </row>
    <row r="86" spans="2:22" ht="13.5" customHeight="1">
      <c r="B86" s="4">
        <v>25.5</v>
      </c>
      <c r="C86" s="4">
        <v>25.5</v>
      </c>
      <c r="D86" s="7">
        <v>403500</v>
      </c>
      <c r="E86" s="16"/>
      <c r="F86" s="17" t="str">
        <f t="shared" si="16"/>
        <v/>
      </c>
      <c r="G86" s="96"/>
      <c r="H86" s="17" t="str">
        <f t="shared" si="17"/>
        <v/>
      </c>
      <c r="I86" s="16" t="s">
        <v>86</v>
      </c>
      <c r="J86" s="17" t="str">
        <f t="shared" si="18"/>
        <v/>
      </c>
      <c r="K86" s="16">
        <v>447400</v>
      </c>
      <c r="L86" s="17">
        <f t="shared" si="19"/>
        <v>-0.10879801734820323</v>
      </c>
      <c r="M86" s="16">
        <v>399000</v>
      </c>
      <c r="N86" s="17">
        <f t="shared" si="20"/>
        <v>1.1152416356877323E-2</v>
      </c>
      <c r="O86" s="16">
        <v>536900</v>
      </c>
      <c r="P86" s="17">
        <f t="shared" si="21"/>
        <v>-0.33060718711276332</v>
      </c>
      <c r="Q86" s="16">
        <v>309000</v>
      </c>
      <c r="R86" s="17">
        <f t="shared" si="22"/>
        <v>0.2342007434944238</v>
      </c>
      <c r="S86" s="16">
        <v>464800</v>
      </c>
      <c r="T86" s="17">
        <f t="shared" si="23"/>
        <v>-0.15192069392812887</v>
      </c>
      <c r="U86" s="49">
        <v>557800</v>
      </c>
      <c r="V86" s="17">
        <f t="shared" si="24"/>
        <v>-0.38240396530359355</v>
      </c>
    </row>
    <row r="87" spans="2:22" ht="13.5" customHeight="1">
      <c r="B87" s="4">
        <v>26</v>
      </c>
      <c r="C87" s="4">
        <v>26</v>
      </c>
      <c r="D87" s="7">
        <v>411000</v>
      </c>
      <c r="E87" s="16"/>
      <c r="F87" s="17" t="str">
        <f t="shared" si="16"/>
        <v/>
      </c>
      <c r="G87" s="96"/>
      <c r="H87" s="17" t="str">
        <f t="shared" si="17"/>
        <v/>
      </c>
      <c r="I87" s="16" t="s">
        <v>86</v>
      </c>
      <c r="J87" s="17" t="str">
        <f t="shared" si="18"/>
        <v/>
      </c>
      <c r="K87" s="16">
        <v>455900</v>
      </c>
      <c r="L87" s="17">
        <f t="shared" si="19"/>
        <v>-0.10924574209245742</v>
      </c>
      <c r="M87" s="16">
        <v>406600</v>
      </c>
      <c r="N87" s="17">
        <f t="shared" si="20"/>
        <v>1.0705596107055961E-2</v>
      </c>
      <c r="O87" s="16">
        <v>547100</v>
      </c>
      <c r="P87" s="17">
        <f t="shared" si="21"/>
        <v>-0.3311435523114355</v>
      </c>
      <c r="Q87" s="16">
        <v>315200</v>
      </c>
      <c r="R87" s="17">
        <f t="shared" si="22"/>
        <v>0.23309002433090023</v>
      </c>
      <c r="S87" s="16">
        <v>473700</v>
      </c>
      <c r="T87" s="17">
        <f t="shared" si="23"/>
        <v>-0.15255474452554746</v>
      </c>
      <c r="U87" s="49">
        <v>568400</v>
      </c>
      <c r="V87" s="17">
        <f t="shared" si="24"/>
        <v>-0.38296836982968369</v>
      </c>
    </row>
    <row r="88" spans="2:22" ht="13.5" customHeight="1">
      <c r="B88" s="4">
        <v>26.5</v>
      </c>
      <c r="C88" s="4">
        <v>26.5</v>
      </c>
      <c r="D88" s="7">
        <v>418500</v>
      </c>
      <c r="E88" s="16"/>
      <c r="F88" s="17" t="str">
        <f t="shared" si="16"/>
        <v/>
      </c>
      <c r="G88" s="96"/>
      <c r="H88" s="17" t="str">
        <f t="shared" si="17"/>
        <v/>
      </c>
      <c r="I88" s="16" t="s">
        <v>86</v>
      </c>
      <c r="J88" s="17" t="str">
        <f t="shared" si="18"/>
        <v/>
      </c>
      <c r="K88" s="16">
        <v>464400</v>
      </c>
      <c r="L88" s="17">
        <f t="shared" si="19"/>
        <v>-0.10967741935483871</v>
      </c>
      <c r="M88" s="16">
        <v>414100</v>
      </c>
      <c r="N88" s="17">
        <f t="shared" si="20"/>
        <v>1.0513739545997611E-2</v>
      </c>
      <c r="O88" s="16">
        <v>557300</v>
      </c>
      <c r="P88" s="17">
        <f t="shared" si="21"/>
        <v>-0.33166069295101552</v>
      </c>
      <c r="Q88" s="16">
        <v>321400</v>
      </c>
      <c r="R88" s="17">
        <f t="shared" si="22"/>
        <v>0.23201911589008364</v>
      </c>
      <c r="S88" s="16">
        <v>482600</v>
      </c>
      <c r="T88" s="17">
        <f t="shared" si="23"/>
        <v>-0.15316606929510154</v>
      </c>
      <c r="U88" s="49">
        <v>579100</v>
      </c>
      <c r="V88" s="17">
        <f t="shared" si="24"/>
        <v>-0.38375149342891279</v>
      </c>
    </row>
    <row r="89" spans="2:22" ht="13.5" customHeight="1">
      <c r="B89" s="4">
        <v>27</v>
      </c>
      <c r="C89" s="4">
        <v>27</v>
      </c>
      <c r="D89" s="7">
        <v>426500</v>
      </c>
      <c r="E89" s="16"/>
      <c r="F89" s="17" t="str">
        <f t="shared" si="16"/>
        <v/>
      </c>
      <c r="G89" s="96"/>
      <c r="H89" s="17" t="str">
        <f t="shared" si="17"/>
        <v/>
      </c>
      <c r="I89" s="16" t="s">
        <v>86</v>
      </c>
      <c r="J89" s="17" t="str">
        <f t="shared" si="18"/>
        <v/>
      </c>
      <c r="K89" s="16">
        <v>472800</v>
      </c>
      <c r="L89" s="17">
        <f t="shared" si="19"/>
        <v>-0.1085580304806565</v>
      </c>
      <c r="M89" s="16">
        <v>421700</v>
      </c>
      <c r="N89" s="17">
        <f t="shared" si="20"/>
        <v>1.1254396248534583E-2</v>
      </c>
      <c r="O89" s="16">
        <v>567400</v>
      </c>
      <c r="P89" s="17">
        <f t="shared" si="21"/>
        <v>-0.33036342321219225</v>
      </c>
      <c r="Q89" s="16">
        <v>327600</v>
      </c>
      <c r="R89" s="17">
        <f t="shared" si="22"/>
        <v>0.23188745603751465</v>
      </c>
      <c r="S89" s="16">
        <v>491600</v>
      </c>
      <c r="T89" s="17">
        <f t="shared" si="23"/>
        <v>-0.15263774912075029</v>
      </c>
      <c r="U89" s="49">
        <v>589900</v>
      </c>
      <c r="V89" s="17">
        <f t="shared" si="24"/>
        <v>-0.38311840562719812</v>
      </c>
    </row>
    <row r="90" spans="2:22" ht="13.5" customHeight="1">
      <c r="B90" s="4">
        <v>27.5</v>
      </c>
      <c r="C90" s="4">
        <v>27.5</v>
      </c>
      <c r="D90" s="7">
        <v>434000</v>
      </c>
      <c r="E90" s="16"/>
      <c r="F90" s="17" t="str">
        <f t="shared" si="16"/>
        <v/>
      </c>
      <c r="G90" s="96"/>
      <c r="H90" s="17" t="str">
        <f t="shared" si="17"/>
        <v/>
      </c>
      <c r="I90" s="16" t="s">
        <v>86</v>
      </c>
      <c r="J90" s="17" t="str">
        <f t="shared" si="18"/>
        <v/>
      </c>
      <c r="K90" s="16">
        <v>481400</v>
      </c>
      <c r="L90" s="17">
        <f t="shared" si="19"/>
        <v>-0.10921658986175115</v>
      </c>
      <c r="M90" s="16">
        <v>429200</v>
      </c>
      <c r="N90" s="17">
        <f t="shared" si="20"/>
        <v>1.1059907834101382E-2</v>
      </c>
      <c r="O90" s="16">
        <v>577700</v>
      </c>
      <c r="P90" s="17">
        <f t="shared" si="21"/>
        <v>-0.33110599078341013</v>
      </c>
      <c r="Q90" s="16">
        <v>333800</v>
      </c>
      <c r="R90" s="17">
        <f t="shared" si="22"/>
        <v>0.23087557603686637</v>
      </c>
      <c r="S90" s="16">
        <v>500500</v>
      </c>
      <c r="T90" s="17">
        <f t="shared" si="23"/>
        <v>-0.15322580645161291</v>
      </c>
      <c r="U90" s="49">
        <v>600600</v>
      </c>
      <c r="V90" s="17">
        <f t="shared" si="24"/>
        <v>-0.38387096774193546</v>
      </c>
    </row>
    <row r="91" spans="2:22" ht="13.5" customHeight="1">
      <c r="B91" s="4">
        <v>28</v>
      </c>
      <c r="C91" s="4">
        <v>28</v>
      </c>
      <c r="D91" s="7">
        <v>441500</v>
      </c>
      <c r="E91" s="16"/>
      <c r="F91" s="17" t="str">
        <f t="shared" si="16"/>
        <v/>
      </c>
      <c r="G91" s="96"/>
      <c r="H91" s="17" t="str">
        <f t="shared" si="17"/>
        <v/>
      </c>
      <c r="I91" s="16" t="s">
        <v>86</v>
      </c>
      <c r="J91" s="17" t="str">
        <f t="shared" si="18"/>
        <v/>
      </c>
      <c r="K91" s="16">
        <v>489800</v>
      </c>
      <c r="L91" s="17">
        <f t="shared" si="19"/>
        <v>-0.10939977349943375</v>
      </c>
      <c r="M91" s="16">
        <v>436700</v>
      </c>
      <c r="N91" s="17">
        <f t="shared" si="20"/>
        <v>1.087202718006795E-2</v>
      </c>
      <c r="O91" s="16">
        <v>587800</v>
      </c>
      <c r="P91" s="17">
        <f t="shared" si="21"/>
        <v>-0.33137032842582104</v>
      </c>
      <c r="Q91" s="16">
        <v>340000</v>
      </c>
      <c r="R91" s="17">
        <f t="shared" si="22"/>
        <v>0.22989807474518686</v>
      </c>
      <c r="S91" s="16">
        <v>509500</v>
      </c>
      <c r="T91" s="17">
        <f t="shared" si="23"/>
        <v>-0.15402038505096263</v>
      </c>
      <c r="U91" s="49">
        <v>611400</v>
      </c>
      <c r="V91" s="17">
        <f t="shared" si="24"/>
        <v>-0.38482446206115517</v>
      </c>
    </row>
    <row r="92" spans="2:22" ht="13.5" customHeight="1">
      <c r="B92" s="4">
        <v>28.5</v>
      </c>
      <c r="C92" s="4">
        <v>28.5</v>
      </c>
      <c r="D92" s="7">
        <v>449000</v>
      </c>
      <c r="E92" s="16"/>
      <c r="F92" s="17" t="str">
        <f t="shared" si="16"/>
        <v/>
      </c>
      <c r="G92" s="96"/>
      <c r="H92" s="17" t="str">
        <f t="shared" si="17"/>
        <v/>
      </c>
      <c r="I92" s="16" t="s">
        <v>86</v>
      </c>
      <c r="J92" s="17" t="str">
        <f t="shared" si="18"/>
        <v/>
      </c>
      <c r="K92" s="16">
        <v>498300</v>
      </c>
      <c r="L92" s="17">
        <f t="shared" si="19"/>
        <v>-0.10979955456570156</v>
      </c>
      <c r="M92" s="16">
        <v>444300</v>
      </c>
      <c r="N92" s="17">
        <f t="shared" si="20"/>
        <v>1.046770601336303E-2</v>
      </c>
      <c r="O92" s="16">
        <v>598000</v>
      </c>
      <c r="P92" s="17">
        <f t="shared" si="21"/>
        <v>-0.33184855233853006</v>
      </c>
      <c r="Q92" s="16">
        <v>346200</v>
      </c>
      <c r="R92" s="17">
        <f t="shared" si="22"/>
        <v>0.22895322939866369</v>
      </c>
      <c r="S92" s="16">
        <v>518500</v>
      </c>
      <c r="T92" s="17">
        <f t="shared" si="23"/>
        <v>-0.15478841870824053</v>
      </c>
      <c r="U92" s="49">
        <v>622200</v>
      </c>
      <c r="V92" s="17">
        <f t="shared" si="24"/>
        <v>-0.38574610244988866</v>
      </c>
    </row>
    <row r="93" spans="2:22" ht="13.5" customHeight="1">
      <c r="B93" s="4">
        <v>29</v>
      </c>
      <c r="C93" s="4">
        <v>29</v>
      </c>
      <c r="D93" s="7">
        <v>456500</v>
      </c>
      <c r="E93" s="16"/>
      <c r="F93" s="17" t="str">
        <f t="shared" si="16"/>
        <v/>
      </c>
      <c r="G93" s="96"/>
      <c r="H93" s="17" t="str">
        <f t="shared" si="17"/>
        <v/>
      </c>
      <c r="I93" s="16" t="s">
        <v>86</v>
      </c>
      <c r="J93" s="17" t="str">
        <f t="shared" si="18"/>
        <v/>
      </c>
      <c r="K93" s="16">
        <v>506700</v>
      </c>
      <c r="L93" s="17">
        <f t="shared" si="19"/>
        <v>-0.10996714129244249</v>
      </c>
      <c r="M93" s="16">
        <v>451800</v>
      </c>
      <c r="N93" s="17">
        <f t="shared" si="20"/>
        <v>1.0295728368017525E-2</v>
      </c>
      <c r="O93" s="16">
        <v>608000</v>
      </c>
      <c r="P93" s="17">
        <f t="shared" si="21"/>
        <v>-0.33187294633077763</v>
      </c>
      <c r="Q93" s="16">
        <v>352400</v>
      </c>
      <c r="R93" s="17">
        <f t="shared" si="22"/>
        <v>0.22803943044906899</v>
      </c>
      <c r="S93" s="16">
        <v>527300</v>
      </c>
      <c r="T93" s="17">
        <f t="shared" si="23"/>
        <v>-0.15509309967141294</v>
      </c>
      <c r="U93" s="49">
        <v>632800</v>
      </c>
      <c r="V93" s="17">
        <f t="shared" si="24"/>
        <v>-0.38619934282584883</v>
      </c>
    </row>
    <row r="94" spans="2:22" ht="13.5" customHeight="1">
      <c r="B94" s="4">
        <v>29.5</v>
      </c>
      <c r="C94" s="4">
        <v>29.5</v>
      </c>
      <c r="D94" s="7">
        <v>464500</v>
      </c>
      <c r="E94" s="16"/>
      <c r="F94" s="17" t="str">
        <f t="shared" si="16"/>
        <v/>
      </c>
      <c r="G94" s="96"/>
      <c r="H94" s="17" t="str">
        <f t="shared" si="17"/>
        <v/>
      </c>
      <c r="I94" s="16" t="s">
        <v>86</v>
      </c>
      <c r="J94" s="17" t="str">
        <f t="shared" si="18"/>
        <v/>
      </c>
      <c r="K94" s="16">
        <v>515300</v>
      </c>
      <c r="L94" s="17">
        <f t="shared" si="19"/>
        <v>-0.1093649085037675</v>
      </c>
      <c r="M94" s="16">
        <v>459400</v>
      </c>
      <c r="N94" s="17">
        <f t="shared" si="20"/>
        <v>1.0979547900968783E-2</v>
      </c>
      <c r="O94" s="16">
        <v>618400</v>
      </c>
      <c r="P94" s="17">
        <f t="shared" si="21"/>
        <v>-0.33132400430570508</v>
      </c>
      <c r="Q94" s="16">
        <v>358600</v>
      </c>
      <c r="R94" s="17">
        <f t="shared" si="22"/>
        <v>0.22798708288482239</v>
      </c>
      <c r="S94" s="16">
        <v>536300</v>
      </c>
      <c r="T94" s="17">
        <f t="shared" si="23"/>
        <v>-0.15457481162540365</v>
      </c>
      <c r="U94" s="49">
        <v>643600</v>
      </c>
      <c r="V94" s="17">
        <f t="shared" si="24"/>
        <v>-0.38557588805166848</v>
      </c>
    </row>
    <row r="95" spans="2:22" ht="13.5" customHeight="1">
      <c r="B95" s="4">
        <v>30</v>
      </c>
      <c r="C95" s="4">
        <v>30</v>
      </c>
      <c r="D95" s="7">
        <v>472000</v>
      </c>
      <c r="E95" s="16"/>
      <c r="F95" s="17" t="str">
        <f t="shared" si="16"/>
        <v/>
      </c>
      <c r="G95" s="96"/>
      <c r="H95" s="17" t="str">
        <f t="shared" si="17"/>
        <v/>
      </c>
      <c r="I95" s="16" t="s">
        <v>86</v>
      </c>
      <c r="J95" s="17" t="str">
        <f t="shared" si="18"/>
        <v/>
      </c>
      <c r="K95" s="16">
        <v>523800</v>
      </c>
      <c r="L95" s="17">
        <f t="shared" si="19"/>
        <v>-0.10974576271186441</v>
      </c>
      <c r="M95" s="16">
        <v>466900</v>
      </c>
      <c r="N95" s="17">
        <f t="shared" si="20"/>
        <v>1.0805084745762712E-2</v>
      </c>
      <c r="O95" s="16">
        <v>628600</v>
      </c>
      <c r="P95" s="17">
        <f t="shared" si="21"/>
        <v>-0.33177966101694917</v>
      </c>
      <c r="Q95" s="16">
        <v>364800</v>
      </c>
      <c r="R95" s="17">
        <f t="shared" si="22"/>
        <v>0.22711864406779661</v>
      </c>
      <c r="S95" s="16">
        <v>545300</v>
      </c>
      <c r="T95" s="17">
        <f t="shared" si="23"/>
        <v>-0.15529661016949153</v>
      </c>
      <c r="U95" s="49">
        <v>654400</v>
      </c>
      <c r="V95" s="17">
        <f t="shared" si="24"/>
        <v>-0.38644067796610171</v>
      </c>
    </row>
    <row r="96" spans="2:22" ht="16.5">
      <c r="B96" s="8"/>
      <c r="C96" s="8"/>
      <c r="D96" s="9"/>
      <c r="E96"/>
      <c r="F96"/>
      <c r="G96"/>
      <c r="H96"/>
      <c r="I96"/>
      <c r="J96"/>
      <c r="K96"/>
      <c r="L96"/>
      <c r="M96"/>
      <c r="N96"/>
      <c r="O96"/>
      <c r="P96"/>
      <c r="Q96"/>
      <c r="R96"/>
      <c r="S96"/>
      <c r="T96"/>
      <c r="U96"/>
      <c r="V96"/>
    </row>
    <row r="97" spans="2:22" ht="16.5">
      <c r="B97" s="8"/>
      <c r="C97" s="8"/>
      <c r="D97" s="9"/>
      <c r="E97"/>
      <c r="F97"/>
      <c r="G97"/>
      <c r="H97"/>
      <c r="I97"/>
      <c r="J97"/>
      <c r="K97"/>
      <c r="L97"/>
      <c r="M97"/>
      <c r="N97"/>
      <c r="O97"/>
      <c r="P97"/>
      <c r="Q97"/>
      <c r="R97"/>
      <c r="S97"/>
      <c r="T97"/>
      <c r="U97"/>
      <c r="V97"/>
    </row>
    <row r="98" spans="2:22" ht="16.5">
      <c r="B98" s="8"/>
      <c r="C98" s="8"/>
      <c r="D98" s="9"/>
      <c r="E98"/>
      <c r="F98"/>
      <c r="G98"/>
      <c r="H98"/>
      <c r="I98"/>
      <c r="J98"/>
      <c r="K98"/>
      <c r="L98"/>
      <c r="M98"/>
      <c r="N98"/>
      <c r="O98"/>
      <c r="P98"/>
      <c r="Q98"/>
      <c r="R98"/>
      <c r="S98"/>
      <c r="T98"/>
      <c r="U98"/>
      <c r="V98"/>
    </row>
    <row r="99" spans="2:22" ht="16.5">
      <c r="B99" s="8"/>
      <c r="C99" s="8"/>
      <c r="D99" s="9"/>
      <c r="E99"/>
      <c r="F99"/>
      <c r="G99"/>
      <c r="H99"/>
      <c r="I99"/>
      <c r="J99"/>
      <c r="K99"/>
      <c r="L99"/>
      <c r="M99"/>
      <c r="N99"/>
      <c r="O99"/>
      <c r="P99"/>
      <c r="Q99"/>
      <c r="R99"/>
      <c r="S99"/>
      <c r="T99"/>
      <c r="U99"/>
      <c r="V99"/>
    </row>
    <row r="100" spans="2:22" ht="16.5">
      <c r="B100" s="8"/>
      <c r="C100" s="8"/>
      <c r="D100" s="9"/>
      <c r="E100"/>
      <c r="F100"/>
      <c r="G100"/>
      <c r="H100"/>
      <c r="I100"/>
      <c r="J100"/>
      <c r="K100"/>
      <c r="L100"/>
      <c r="M100"/>
      <c r="N100"/>
      <c r="O100"/>
      <c r="P100"/>
      <c r="Q100"/>
      <c r="R100"/>
      <c r="S100"/>
      <c r="T100"/>
      <c r="U100"/>
      <c r="V100"/>
    </row>
    <row r="101" spans="2:22" ht="16.5">
      <c r="B101" s="8"/>
      <c r="C101" s="8"/>
      <c r="D101" s="9"/>
      <c r="E101"/>
      <c r="F101"/>
      <c r="G101"/>
      <c r="H101"/>
      <c r="I101"/>
      <c r="J101"/>
      <c r="K101"/>
      <c r="L101"/>
      <c r="M101"/>
      <c r="N101"/>
      <c r="O101"/>
      <c r="P101"/>
      <c r="Q101"/>
      <c r="R101"/>
      <c r="S101"/>
      <c r="T101"/>
      <c r="U101"/>
      <c r="V101"/>
    </row>
    <row r="102" spans="2:22" ht="16.5">
      <c r="B102" s="8"/>
      <c r="C102" s="8"/>
      <c r="D102" s="9"/>
      <c r="E102"/>
      <c r="F102"/>
      <c r="G102"/>
      <c r="H102"/>
      <c r="I102"/>
      <c r="J102"/>
      <c r="K102"/>
      <c r="L102"/>
      <c r="M102"/>
      <c r="N102"/>
      <c r="O102"/>
      <c r="P102"/>
      <c r="Q102"/>
      <c r="R102"/>
      <c r="S102"/>
      <c r="T102"/>
      <c r="U102"/>
      <c r="V102"/>
    </row>
    <row r="103" spans="2:22" ht="16.5">
      <c r="B103" s="8"/>
      <c r="C103" s="8"/>
      <c r="D103" s="9"/>
      <c r="E103"/>
      <c r="F103"/>
      <c r="G103"/>
      <c r="H103"/>
      <c r="I103"/>
      <c r="J103"/>
      <c r="K103"/>
      <c r="L103"/>
      <c r="M103"/>
      <c r="N103"/>
      <c r="O103"/>
      <c r="P103"/>
      <c r="Q103"/>
      <c r="R103"/>
      <c r="S103"/>
      <c r="T103"/>
      <c r="U103"/>
      <c r="V103"/>
    </row>
    <row r="104" spans="2:22" ht="16.5">
      <c r="B104" s="8"/>
      <c r="C104" s="8"/>
      <c r="D104" s="9"/>
      <c r="E104"/>
      <c r="F104"/>
      <c r="G104"/>
      <c r="H104"/>
      <c r="I104"/>
      <c r="J104"/>
      <c r="K104"/>
      <c r="L104"/>
      <c r="M104"/>
      <c r="N104"/>
      <c r="O104"/>
      <c r="P104"/>
      <c r="Q104"/>
      <c r="R104"/>
      <c r="S104"/>
      <c r="T104"/>
      <c r="U104"/>
      <c r="V104"/>
    </row>
    <row r="105" spans="2:22" ht="16.5">
      <c r="B105" s="8"/>
      <c r="C105" s="8"/>
      <c r="D105" s="9"/>
      <c r="E105"/>
      <c r="F105"/>
      <c r="G105"/>
      <c r="H105"/>
      <c r="I105"/>
      <c r="J105"/>
      <c r="K105"/>
      <c r="L105"/>
      <c r="M105"/>
      <c r="N105"/>
      <c r="O105"/>
      <c r="P105"/>
      <c r="Q105"/>
      <c r="R105"/>
      <c r="S105"/>
      <c r="T105"/>
      <c r="U105"/>
      <c r="V105"/>
    </row>
    <row r="106" spans="2:22" ht="16.5">
      <c r="E106"/>
      <c r="F106"/>
      <c r="G106"/>
      <c r="H106"/>
      <c r="I106"/>
      <c r="J106"/>
      <c r="K106"/>
      <c r="L106"/>
      <c r="M106"/>
      <c r="N106"/>
      <c r="O106"/>
      <c r="P106"/>
      <c r="Q106"/>
      <c r="R106"/>
      <c r="S106"/>
      <c r="T106"/>
      <c r="U106"/>
      <c r="V106"/>
    </row>
    <row r="107" spans="2:22" ht="16.5">
      <c r="E107"/>
      <c r="F107"/>
      <c r="G107"/>
      <c r="H107"/>
      <c r="I107"/>
      <c r="J107"/>
      <c r="K107"/>
      <c r="L107"/>
      <c r="M107"/>
      <c r="N107"/>
      <c r="O107"/>
      <c r="P107"/>
      <c r="Q107"/>
      <c r="R107"/>
      <c r="S107"/>
      <c r="T107"/>
      <c r="U107"/>
      <c r="V107"/>
    </row>
    <row r="108" spans="2:22" ht="16.5">
      <c r="E108"/>
      <c r="F108"/>
      <c r="G108"/>
      <c r="H108"/>
      <c r="I108"/>
      <c r="J108"/>
      <c r="K108"/>
      <c r="L108"/>
      <c r="M108"/>
      <c r="N108"/>
      <c r="O108"/>
      <c r="P108"/>
      <c r="Q108"/>
      <c r="R108"/>
      <c r="S108"/>
      <c r="T108"/>
      <c r="U108"/>
      <c r="V108"/>
    </row>
    <row r="109" spans="2:22" ht="16.5">
      <c r="E109"/>
      <c r="F109"/>
      <c r="G109"/>
      <c r="H109"/>
      <c r="I109"/>
      <c r="J109"/>
      <c r="K109"/>
      <c r="L109"/>
      <c r="M109"/>
      <c r="N109"/>
      <c r="O109"/>
      <c r="P109"/>
      <c r="Q109"/>
      <c r="R109"/>
      <c r="S109"/>
      <c r="T109"/>
      <c r="U109"/>
      <c r="V109"/>
    </row>
    <row r="110" spans="2:22" ht="16.5">
      <c r="E110"/>
      <c r="F110"/>
      <c r="G110"/>
      <c r="H110"/>
      <c r="I110"/>
      <c r="J110"/>
      <c r="K110"/>
      <c r="L110"/>
      <c r="M110"/>
      <c r="N110"/>
      <c r="O110"/>
      <c r="P110"/>
      <c r="Q110"/>
      <c r="R110"/>
      <c r="S110"/>
      <c r="T110"/>
      <c r="U110"/>
      <c r="V110"/>
    </row>
    <row r="111" spans="2:22" ht="16.5">
      <c r="E111"/>
      <c r="F111"/>
      <c r="G111"/>
      <c r="H111"/>
      <c r="I111"/>
      <c r="J111"/>
      <c r="K111"/>
      <c r="L111"/>
      <c r="M111"/>
      <c r="N111"/>
      <c r="O111"/>
      <c r="P111"/>
      <c r="Q111"/>
      <c r="R111"/>
      <c r="S111"/>
      <c r="T111"/>
      <c r="U111"/>
      <c r="V111"/>
    </row>
    <row r="112" spans="2:22" ht="16.5">
      <c r="E112"/>
      <c r="F112"/>
      <c r="G112"/>
      <c r="H112"/>
      <c r="I112"/>
      <c r="J112"/>
      <c r="K112"/>
      <c r="L112"/>
      <c r="M112"/>
      <c r="N112"/>
      <c r="O112"/>
      <c r="P112"/>
      <c r="Q112"/>
      <c r="R112"/>
      <c r="S112"/>
      <c r="T112"/>
      <c r="U112"/>
      <c r="V112"/>
    </row>
    <row r="113" spans="5:22" ht="16.5">
      <c r="E113"/>
      <c r="F113"/>
      <c r="G113"/>
      <c r="H113"/>
      <c r="I113"/>
      <c r="J113"/>
      <c r="K113"/>
      <c r="L113"/>
      <c r="M113"/>
      <c r="N113"/>
      <c r="O113"/>
      <c r="P113"/>
      <c r="Q113"/>
      <c r="R113"/>
      <c r="S113"/>
      <c r="T113"/>
      <c r="U113"/>
      <c r="V113"/>
    </row>
    <row r="114" spans="5:22" ht="16.5">
      <c r="E114"/>
      <c r="F114"/>
      <c r="G114"/>
      <c r="H114"/>
      <c r="I114"/>
      <c r="J114"/>
      <c r="K114"/>
      <c r="L114"/>
      <c r="M114"/>
      <c r="N114"/>
      <c r="O114"/>
      <c r="P114"/>
      <c r="Q114"/>
      <c r="R114"/>
      <c r="S114"/>
      <c r="T114"/>
      <c r="U114"/>
      <c r="V114"/>
    </row>
    <row r="115" spans="5:22" ht="16.5">
      <c r="E115"/>
      <c r="F115"/>
      <c r="G115"/>
      <c r="H115"/>
      <c r="I115"/>
      <c r="J115"/>
      <c r="K115"/>
      <c r="L115"/>
      <c r="M115"/>
      <c r="N115"/>
      <c r="O115"/>
      <c r="P115"/>
      <c r="Q115"/>
      <c r="R115"/>
      <c r="S115"/>
      <c r="T115"/>
      <c r="U115"/>
      <c r="V115"/>
    </row>
    <row r="116" spans="5:22" ht="16.5">
      <c r="E116"/>
      <c r="F116"/>
      <c r="G116"/>
      <c r="H116"/>
      <c r="I116"/>
      <c r="J116"/>
      <c r="K116"/>
      <c r="L116"/>
      <c r="M116"/>
      <c r="N116"/>
      <c r="O116"/>
      <c r="P116"/>
      <c r="Q116"/>
      <c r="R116"/>
      <c r="S116"/>
      <c r="T116"/>
      <c r="U116"/>
      <c r="V116"/>
    </row>
    <row r="117" spans="5:22" ht="16.5">
      <c r="E117"/>
      <c r="F117"/>
      <c r="G117"/>
      <c r="H117"/>
      <c r="I117"/>
      <c r="J117"/>
      <c r="K117"/>
      <c r="L117"/>
      <c r="M117"/>
      <c r="N117"/>
      <c r="O117"/>
      <c r="P117"/>
      <c r="Q117"/>
      <c r="R117"/>
      <c r="S117"/>
      <c r="T117"/>
      <c r="U117"/>
      <c r="V117"/>
    </row>
    <row r="118" spans="5:22" ht="16.5">
      <c r="E118"/>
      <c r="F118"/>
      <c r="G118"/>
      <c r="H118"/>
      <c r="I118"/>
      <c r="J118"/>
      <c r="K118"/>
      <c r="L118"/>
      <c r="M118"/>
      <c r="N118"/>
      <c r="O118"/>
      <c r="P118"/>
      <c r="Q118"/>
      <c r="R118"/>
      <c r="S118"/>
      <c r="T118"/>
      <c r="U118"/>
      <c r="V118"/>
    </row>
    <row r="119" spans="5:22" ht="16.5">
      <c r="E119"/>
      <c r="F119"/>
      <c r="G119"/>
      <c r="H119"/>
      <c r="I119"/>
      <c r="J119"/>
      <c r="K119"/>
      <c r="L119"/>
      <c r="M119"/>
      <c r="N119"/>
      <c r="O119"/>
      <c r="P119"/>
      <c r="Q119"/>
      <c r="R119"/>
      <c r="S119"/>
      <c r="T119"/>
      <c r="U119"/>
      <c r="V119"/>
    </row>
    <row r="120" spans="5:22" ht="16.5">
      <c r="E120"/>
      <c r="F120"/>
      <c r="G120"/>
      <c r="H120"/>
      <c r="I120"/>
      <c r="J120"/>
      <c r="K120"/>
      <c r="L120"/>
      <c r="M120"/>
      <c r="N120"/>
      <c r="O120"/>
      <c r="P120"/>
      <c r="Q120"/>
      <c r="R120"/>
      <c r="S120"/>
      <c r="T120"/>
      <c r="U120"/>
      <c r="V120"/>
    </row>
    <row r="121" spans="5:22" ht="16.5">
      <c r="E121"/>
      <c r="F121"/>
      <c r="G121"/>
      <c r="H121"/>
      <c r="I121"/>
      <c r="J121"/>
      <c r="K121"/>
      <c r="L121"/>
      <c r="M121"/>
      <c r="N121"/>
      <c r="O121"/>
      <c r="P121"/>
      <c r="Q121"/>
      <c r="R121"/>
      <c r="S121"/>
      <c r="T121"/>
      <c r="U121"/>
      <c r="V121"/>
    </row>
    <row r="122" spans="5:22" ht="16.5">
      <c r="E122"/>
      <c r="F122"/>
      <c r="G122"/>
      <c r="H122"/>
      <c r="I122"/>
      <c r="J122"/>
      <c r="K122"/>
      <c r="L122"/>
      <c r="M122"/>
      <c r="N122"/>
      <c r="O122"/>
      <c r="P122"/>
      <c r="Q122"/>
      <c r="R122"/>
      <c r="S122"/>
      <c r="T122"/>
      <c r="U122"/>
      <c r="V122"/>
    </row>
    <row r="123" spans="5:22" ht="16.5">
      <c r="E123"/>
      <c r="F123"/>
      <c r="G123"/>
      <c r="H123"/>
      <c r="I123"/>
      <c r="J123"/>
      <c r="K123"/>
      <c r="L123"/>
      <c r="M123"/>
      <c r="N123"/>
      <c r="O123"/>
      <c r="P123"/>
      <c r="Q123"/>
      <c r="R123"/>
      <c r="S123"/>
      <c r="T123"/>
      <c r="U123"/>
      <c r="V123"/>
    </row>
    <row r="124" spans="5:22" ht="16.5">
      <c r="E124"/>
      <c r="F124"/>
      <c r="G124"/>
      <c r="H124"/>
      <c r="I124"/>
      <c r="J124"/>
      <c r="K124"/>
      <c r="L124"/>
      <c r="M124"/>
      <c r="N124"/>
      <c r="O124"/>
      <c r="P124"/>
      <c r="Q124"/>
      <c r="R124"/>
      <c r="S124"/>
      <c r="T124"/>
      <c r="U124"/>
      <c r="V124"/>
    </row>
    <row r="125" spans="5:22" ht="16.5">
      <c r="E125"/>
      <c r="F125"/>
      <c r="G125"/>
      <c r="H125"/>
      <c r="I125"/>
      <c r="J125"/>
      <c r="K125"/>
      <c r="L125"/>
      <c r="M125"/>
      <c r="N125"/>
      <c r="O125"/>
      <c r="P125"/>
      <c r="Q125"/>
      <c r="R125"/>
      <c r="S125"/>
      <c r="T125"/>
      <c r="U125"/>
      <c r="V125"/>
    </row>
    <row r="126" spans="5:22" ht="16.5">
      <c r="E126"/>
      <c r="F126"/>
      <c r="G126"/>
      <c r="H126"/>
      <c r="I126"/>
      <c r="J126"/>
      <c r="K126"/>
      <c r="L126"/>
      <c r="M126"/>
      <c r="N126"/>
      <c r="O126"/>
      <c r="P126"/>
      <c r="Q126"/>
      <c r="R126"/>
      <c r="S126"/>
      <c r="T126"/>
      <c r="U126"/>
      <c r="V126"/>
    </row>
    <row r="127" spans="5:22" ht="16.5">
      <c r="E127"/>
      <c r="F127"/>
      <c r="G127"/>
      <c r="H127"/>
      <c r="I127"/>
      <c r="J127"/>
      <c r="K127"/>
      <c r="L127"/>
      <c r="M127"/>
      <c r="N127"/>
      <c r="O127"/>
      <c r="P127"/>
      <c r="Q127"/>
      <c r="R127"/>
      <c r="S127"/>
      <c r="T127"/>
      <c r="U127"/>
      <c r="V127"/>
    </row>
    <row r="128" spans="5:22" ht="16.5">
      <c r="E128"/>
      <c r="F128"/>
      <c r="G128"/>
      <c r="H128"/>
      <c r="I128"/>
      <c r="J128"/>
      <c r="K128"/>
      <c r="L128"/>
      <c r="M128"/>
      <c r="N128"/>
      <c r="O128"/>
      <c r="P128"/>
      <c r="Q128"/>
      <c r="R128"/>
      <c r="S128"/>
      <c r="T128"/>
      <c r="U128"/>
      <c r="V128"/>
    </row>
    <row r="129" spans="5:22" ht="16.5">
      <c r="E129"/>
      <c r="F129"/>
      <c r="G129"/>
      <c r="H129"/>
      <c r="I129"/>
      <c r="J129"/>
      <c r="K129"/>
      <c r="L129"/>
      <c r="M129"/>
      <c r="N129"/>
      <c r="O129"/>
      <c r="P129"/>
      <c r="Q129"/>
      <c r="R129"/>
      <c r="S129"/>
      <c r="T129"/>
      <c r="U129"/>
      <c r="V129"/>
    </row>
    <row r="130" spans="5:22" ht="16.5">
      <c r="E130"/>
      <c r="F130"/>
      <c r="G130"/>
      <c r="H130"/>
      <c r="I130"/>
      <c r="J130"/>
      <c r="K130"/>
      <c r="L130"/>
      <c r="M130"/>
      <c r="N130"/>
      <c r="O130"/>
      <c r="P130"/>
      <c r="Q130"/>
      <c r="R130"/>
      <c r="S130"/>
      <c r="T130"/>
      <c r="U130"/>
      <c r="V130"/>
    </row>
    <row r="131" spans="5:22" ht="16.5">
      <c r="E131"/>
      <c r="F131"/>
      <c r="M131"/>
      <c r="N131"/>
      <c r="O131"/>
      <c r="P131"/>
      <c r="Q131"/>
      <c r="R131"/>
    </row>
    <row r="132" spans="5:22" ht="16.5">
      <c r="E132"/>
      <c r="F132"/>
      <c r="M132"/>
      <c r="N132"/>
      <c r="O132"/>
      <c r="P132"/>
      <c r="Q132"/>
      <c r="R132"/>
    </row>
  </sheetData>
  <mergeCells count="18">
    <mergeCell ref="V13:V16"/>
    <mergeCell ref="L13:L16"/>
    <mergeCell ref="D12:F12"/>
    <mergeCell ref="F13:F16"/>
    <mergeCell ref="Q12:R12"/>
    <mergeCell ref="R13:R16"/>
    <mergeCell ref="P13:P16"/>
    <mergeCell ref="K12:P12"/>
    <mergeCell ref="T13:T16"/>
    <mergeCell ref="S12:V12"/>
    <mergeCell ref="N13:N16"/>
    <mergeCell ref="B12:C12"/>
    <mergeCell ref="B13:B16"/>
    <mergeCell ref="C13:C16"/>
    <mergeCell ref="D13:D14"/>
    <mergeCell ref="G12:J12"/>
    <mergeCell ref="H13:H16"/>
    <mergeCell ref="J13:J16"/>
  </mergeCells>
  <phoneticPr fontId="2" type="noConversion"/>
  <pageMargins left="0.7" right="0.7" top="0.75" bottom="0.75" header="0.3" footer="0.3"/>
  <pageSetup paperSize="9" scale="28" orientation="portrait" r:id="rId1"/>
  <colBreaks count="1" manualBreakCount="1">
    <brk id="18" min="1" max="94"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B1:U130"/>
  <sheetViews>
    <sheetView view="pageBreakPreview" zoomScale="70" zoomScaleNormal="85" zoomScaleSheetLayoutView="70" workbookViewId="0">
      <pane xSplit="3" ySplit="16" topLeftCell="D17" activePane="bottomRight" state="frozen"/>
      <selection activeCell="F18" sqref="F18"/>
      <selection pane="topRight" activeCell="F18" sqref="F18"/>
      <selection pane="bottomLeft" activeCell="F18" sqref="F18"/>
      <selection pane="bottomRight" activeCell="F23" sqref="F23"/>
    </sheetView>
  </sheetViews>
  <sheetFormatPr defaultColWidth="9" defaultRowHeight="13.5"/>
  <cols>
    <col min="1" max="1" width="1.625" style="1" customWidth="1"/>
    <col min="2" max="2" width="14.125" style="1" customWidth="1"/>
    <col min="3" max="4" width="10.625" style="1" customWidth="1"/>
    <col min="5" max="5" width="50.625" style="9" customWidth="1"/>
    <col min="6" max="6" width="13.125" style="1" customWidth="1"/>
    <col min="7" max="7" width="20.625" style="9" customWidth="1"/>
    <col min="8" max="8" width="13.125" style="1" customWidth="1"/>
    <col min="9" max="9" width="20.625" style="9" customWidth="1"/>
    <col min="10" max="10" width="13.125" style="1" customWidth="1"/>
    <col min="11" max="11" width="20.625" style="97" customWidth="1"/>
    <col min="12" max="12" width="13.125" style="1" customWidth="1"/>
    <col min="13" max="13" width="20.625" style="9" customWidth="1"/>
    <col min="14" max="14" width="13.125" style="1" customWidth="1"/>
    <col min="15" max="15" width="20.625" style="9" customWidth="1"/>
    <col min="16" max="16" width="13.125" style="1" customWidth="1"/>
    <col min="17" max="17" width="20.625" style="9" customWidth="1"/>
    <col min="18" max="18" width="13.125" style="1" customWidth="1"/>
    <col min="19" max="19" width="20.625" style="9" customWidth="1"/>
    <col min="20" max="20" width="13.125" style="1" customWidth="1"/>
    <col min="21" max="16384" width="9" style="1"/>
  </cols>
  <sheetData>
    <row r="1" spans="2:20" ht="13.5" customHeight="1">
      <c r="E1" s="3"/>
      <c r="G1" s="3"/>
      <c r="I1" s="3"/>
      <c r="K1" s="95"/>
      <c r="M1" s="3"/>
      <c r="O1" s="3"/>
      <c r="Q1" s="3"/>
      <c r="S1" s="3"/>
    </row>
    <row r="2" spans="2:20" ht="26.25">
      <c r="B2" s="10" t="s">
        <v>71</v>
      </c>
      <c r="E2" s="3"/>
      <c r="G2" s="3"/>
      <c r="I2" s="3"/>
      <c r="K2" s="95"/>
      <c r="M2" s="3"/>
      <c r="O2" s="3"/>
      <c r="Q2" s="3"/>
      <c r="S2" s="3"/>
    </row>
    <row r="3" spans="2:20" ht="16.5" customHeight="1">
      <c r="B3" s="13" t="s">
        <v>29</v>
      </c>
      <c r="E3" s="3"/>
      <c r="G3" s="3"/>
      <c r="I3" s="3"/>
      <c r="K3" s="95"/>
      <c r="M3" s="3"/>
      <c r="O3" s="3"/>
      <c r="Q3" s="3"/>
      <c r="S3" s="3"/>
    </row>
    <row r="4" spans="2:20" ht="16.5" customHeight="1">
      <c r="B4" s="14" t="s">
        <v>31</v>
      </c>
      <c r="E4" s="3"/>
      <c r="G4" s="3"/>
      <c r="I4" s="3"/>
      <c r="K4" s="95"/>
      <c r="M4" s="3"/>
      <c r="O4" s="3"/>
      <c r="Q4" s="3"/>
      <c r="S4" s="3"/>
    </row>
    <row r="5" spans="2:20" ht="16.5" customHeight="1">
      <c r="B5" s="14" t="s">
        <v>30</v>
      </c>
      <c r="E5" s="3"/>
      <c r="G5" s="3"/>
      <c r="I5" s="3"/>
      <c r="K5" s="95"/>
      <c r="M5" s="3"/>
      <c r="O5" s="3"/>
      <c r="Q5" s="3"/>
      <c r="S5" s="3"/>
    </row>
    <row r="6" spans="2:20" ht="16.5" customHeight="1">
      <c r="B6" s="14" t="s">
        <v>32</v>
      </c>
      <c r="E6" s="3"/>
      <c r="G6" s="3"/>
      <c r="I6" s="3"/>
      <c r="K6" s="95"/>
      <c r="M6" s="3"/>
      <c r="O6" s="3"/>
      <c r="Q6" s="3"/>
      <c r="S6" s="3"/>
    </row>
    <row r="7" spans="2:20" ht="16.5" customHeight="1">
      <c r="B7" s="14" t="s">
        <v>33</v>
      </c>
      <c r="E7" s="3"/>
      <c r="G7" s="3"/>
      <c r="I7" s="3"/>
      <c r="K7" s="95"/>
      <c r="M7" s="3"/>
      <c r="O7" s="3"/>
      <c r="Q7" s="3"/>
      <c r="S7" s="3"/>
    </row>
    <row r="8" spans="2:20" ht="16.5" customHeight="1">
      <c r="B8" s="14" t="s">
        <v>34</v>
      </c>
      <c r="E8" s="3"/>
      <c r="G8" s="3"/>
      <c r="I8" s="3"/>
      <c r="K8" s="95"/>
      <c r="M8" s="3"/>
      <c r="O8" s="3"/>
      <c r="Q8" s="3"/>
      <c r="S8" s="3"/>
    </row>
    <row r="9" spans="2:20" ht="16.5" customHeight="1">
      <c r="B9" s="14" t="s">
        <v>35</v>
      </c>
      <c r="E9" s="3"/>
      <c r="G9" s="3"/>
      <c r="I9" s="3"/>
      <c r="K9" s="95"/>
      <c r="M9" s="3"/>
      <c r="O9" s="3"/>
      <c r="Q9" s="3"/>
      <c r="S9" s="3"/>
    </row>
    <row r="10" spans="2:20" ht="16.5" customHeight="1">
      <c r="B10" s="11"/>
      <c r="E10" s="3"/>
      <c r="G10" s="3"/>
      <c r="I10" s="3"/>
      <c r="K10" s="95"/>
      <c r="M10" s="3"/>
      <c r="O10" s="3"/>
      <c r="Q10" s="3"/>
      <c r="S10" s="3"/>
    </row>
    <row r="11" spans="2:20" ht="16.5" customHeight="1">
      <c r="B11" s="6" t="s">
        <v>0</v>
      </c>
      <c r="E11" s="3"/>
      <c r="F11" s="2" t="e">
        <f>_xlfn.AGGREGATE(1,6,F$17:F$39)</f>
        <v>#DIV/0!</v>
      </c>
      <c r="G11" s="3"/>
      <c r="H11" s="2">
        <f>_xlfn.AGGREGATE(1,6,H$17:H$39)</f>
        <v>0.60386441790987899</v>
      </c>
      <c r="I11" s="3"/>
      <c r="J11" s="2">
        <f>_xlfn.AGGREGATE(1,6,J$17:J$39)</f>
        <v>0.47072438608905337</v>
      </c>
      <c r="K11" s="95"/>
      <c r="L11" s="2">
        <f>_xlfn.AGGREGATE(1,6,L$17:L$39)</f>
        <v>0.72611078468261103</v>
      </c>
      <c r="M11" s="3"/>
      <c r="N11" s="2">
        <f>_xlfn.AGGREGATE(1,6,N$17:N$39)</f>
        <v>0.65168598412154022</v>
      </c>
      <c r="O11" s="3"/>
      <c r="P11" s="2">
        <f>_xlfn.AGGREGATE(1,6,P$17:P$39)</f>
        <v>0.45262620351694566</v>
      </c>
      <c r="Q11" s="3"/>
      <c r="R11" s="2">
        <f>_xlfn.AGGREGATE(1,6,R$17:R$39)</f>
        <v>0.48095077292647259</v>
      </c>
      <c r="S11" s="3"/>
      <c r="T11" s="2">
        <f>_xlfn.AGGREGATE(1,6,T$17:T$39)</f>
        <v>0.64247671477228552</v>
      </c>
    </row>
    <row r="12" spans="2:20" ht="99" customHeight="1">
      <c r="B12" s="117" t="s">
        <v>6</v>
      </c>
      <c r="C12" s="117"/>
      <c r="D12" s="131" t="s">
        <v>417</v>
      </c>
      <c r="E12" s="131"/>
      <c r="F12" s="131"/>
      <c r="G12" s="131" t="s">
        <v>299</v>
      </c>
      <c r="H12" s="131"/>
      <c r="I12" s="131"/>
      <c r="J12" s="131"/>
      <c r="K12" s="131" t="s">
        <v>298</v>
      </c>
      <c r="L12" s="131"/>
      <c r="M12" s="131"/>
      <c r="N12" s="131"/>
      <c r="O12" s="131"/>
      <c r="P12" s="131"/>
      <c r="Q12" s="131"/>
      <c r="R12" s="131"/>
      <c r="S12" s="131"/>
      <c r="T12" s="131"/>
    </row>
    <row r="13" spans="2:20" s="6" customFormat="1" ht="33" customHeight="1">
      <c r="B13" s="111" t="s">
        <v>3</v>
      </c>
      <c r="C13" s="111" t="s">
        <v>4</v>
      </c>
      <c r="D13" s="109" t="s">
        <v>55</v>
      </c>
      <c r="E13" s="62" t="s">
        <v>52</v>
      </c>
      <c r="F13" s="114" t="s">
        <v>27</v>
      </c>
      <c r="G13" s="62" t="s">
        <v>73</v>
      </c>
      <c r="H13" s="114" t="s">
        <v>27</v>
      </c>
      <c r="I13" s="62" t="s">
        <v>344</v>
      </c>
      <c r="J13" s="114" t="s">
        <v>27</v>
      </c>
      <c r="K13" s="62" t="s">
        <v>73</v>
      </c>
      <c r="L13" s="114" t="s">
        <v>27</v>
      </c>
      <c r="M13" s="62" t="s">
        <v>113</v>
      </c>
      <c r="N13" s="114" t="s">
        <v>27</v>
      </c>
      <c r="O13" s="62" t="s">
        <v>102</v>
      </c>
      <c r="P13" s="114" t="s">
        <v>27</v>
      </c>
      <c r="Q13" s="62" t="s">
        <v>65</v>
      </c>
      <c r="R13" s="114" t="s">
        <v>27</v>
      </c>
      <c r="S13" s="62" t="s">
        <v>344</v>
      </c>
      <c r="T13" s="114" t="s">
        <v>27</v>
      </c>
    </row>
    <row r="14" spans="2:20" s="6" customFormat="1" ht="16.5" customHeight="1">
      <c r="B14" s="112"/>
      <c r="C14" s="112"/>
      <c r="D14" s="110"/>
      <c r="E14" s="32" t="s">
        <v>45</v>
      </c>
      <c r="F14" s="115"/>
      <c r="G14" s="32" t="s">
        <v>245</v>
      </c>
      <c r="H14" s="115"/>
      <c r="I14" s="32" t="s">
        <v>245</v>
      </c>
      <c r="J14" s="115"/>
      <c r="K14" s="32" t="s">
        <v>245</v>
      </c>
      <c r="L14" s="115"/>
      <c r="M14" s="32" t="s">
        <v>245</v>
      </c>
      <c r="N14" s="115"/>
      <c r="O14" s="32" t="s">
        <v>245</v>
      </c>
      <c r="P14" s="115"/>
      <c r="Q14" s="32" t="s">
        <v>245</v>
      </c>
      <c r="R14" s="115"/>
      <c r="S14" s="32" t="s">
        <v>245</v>
      </c>
      <c r="T14" s="115"/>
    </row>
    <row r="15" spans="2:20" s="6" customFormat="1" ht="16.5" customHeight="1">
      <c r="B15" s="112"/>
      <c r="C15" s="112"/>
      <c r="D15" s="21" t="s">
        <v>47</v>
      </c>
      <c r="E15" s="63" t="s">
        <v>54</v>
      </c>
      <c r="F15" s="115"/>
      <c r="G15" s="63" t="s">
        <v>94</v>
      </c>
      <c r="H15" s="115"/>
      <c r="I15" s="63"/>
      <c r="J15" s="115"/>
      <c r="K15" s="63" t="s">
        <v>94</v>
      </c>
      <c r="L15" s="115"/>
      <c r="M15" s="63" t="s">
        <v>121</v>
      </c>
      <c r="N15" s="115"/>
      <c r="O15" s="63" t="s">
        <v>93</v>
      </c>
      <c r="P15" s="115"/>
      <c r="Q15" s="63" t="s">
        <v>153</v>
      </c>
      <c r="R15" s="115"/>
      <c r="S15" s="63"/>
      <c r="T15" s="115"/>
    </row>
    <row r="16" spans="2:20" s="6" customFormat="1" ht="33" customHeight="1">
      <c r="B16" s="113"/>
      <c r="C16" s="113"/>
      <c r="D16" s="21" t="s">
        <v>53</v>
      </c>
      <c r="E16" s="65"/>
      <c r="F16" s="116"/>
      <c r="G16" s="64" t="s">
        <v>303</v>
      </c>
      <c r="H16" s="116"/>
      <c r="I16" s="64" t="s">
        <v>400</v>
      </c>
      <c r="J16" s="116"/>
      <c r="K16" s="64" t="s">
        <v>303</v>
      </c>
      <c r="L16" s="116"/>
      <c r="M16" s="64" t="s">
        <v>147</v>
      </c>
      <c r="N16" s="116"/>
      <c r="O16" s="64" t="s">
        <v>225</v>
      </c>
      <c r="P16" s="116"/>
      <c r="Q16" s="64" t="s">
        <v>335</v>
      </c>
      <c r="R16" s="116"/>
      <c r="S16" s="64" t="s">
        <v>400</v>
      </c>
      <c r="T16" s="116"/>
    </row>
    <row r="17" spans="2:20" ht="13.5" customHeight="1">
      <c r="B17" s="4">
        <v>0.5</v>
      </c>
      <c r="C17" s="4">
        <v>0.1</v>
      </c>
      <c r="D17" s="7">
        <v>43800</v>
      </c>
      <c r="E17" s="16"/>
      <c r="F17" s="17" t="str">
        <f t="shared" ref="F17:F48" si="0">IFERROR(IF(($D17-E17)/$D17=1,"",($D17-E17)/$D17),"")</f>
        <v/>
      </c>
      <c r="G17" s="16">
        <v>5600</v>
      </c>
      <c r="H17" s="17">
        <f t="shared" ref="H17:H48" si="1">IFERROR(IF(($D17-G17)/$D17=1,"",($D17-G17)/$D17),"")</f>
        <v>0.87214611872146119</v>
      </c>
      <c r="I17" s="16">
        <v>6700</v>
      </c>
      <c r="J17" s="17">
        <f t="shared" ref="J17:J80" si="2">IFERROR(IF(($D17-I17)/$D17=1,"",($D17-I17)/$D17),"")</f>
        <v>0.84703196347031962</v>
      </c>
      <c r="K17" s="91">
        <v>6700</v>
      </c>
      <c r="L17" s="17">
        <f t="shared" ref="L17:L48" si="3">IFERROR(IF(($D17-K17)/$D17=1,"",($D17-K17)/$D17),"")</f>
        <v>0.84703196347031962</v>
      </c>
      <c r="M17" s="16">
        <v>8800</v>
      </c>
      <c r="N17" s="17">
        <f t="shared" ref="N17:N48" si="4">IFERROR(IF(($D17-M17)/$D17=1,"",($D17-M17)/$D17),"")</f>
        <v>0.79908675799086759</v>
      </c>
      <c r="O17" s="16" t="s">
        <v>86</v>
      </c>
      <c r="P17" s="17" t="str">
        <f t="shared" ref="P17:P48" si="5">IFERROR(IF(($D17-O17)/$D17=1,"",($D17-O17)/$D17),"")</f>
        <v/>
      </c>
      <c r="Q17" s="16" t="s">
        <v>86</v>
      </c>
      <c r="R17" s="17" t="str">
        <f t="shared" ref="R17:R48" si="6">IFERROR(IF(($D17-Q17)/$D17=1,"",($D17-Q17)/$D17),"")</f>
        <v/>
      </c>
      <c r="S17" s="16">
        <v>7800</v>
      </c>
      <c r="T17" s="17">
        <f t="shared" ref="T17:T80" si="7">IFERROR(IF(($D17-S17)/$D17=1,"",($D17-S17)/$D17),"")</f>
        <v>0.82191780821917804</v>
      </c>
    </row>
    <row r="18" spans="2:20" ht="13.5" customHeight="1">
      <c r="B18" s="4">
        <v>0.5</v>
      </c>
      <c r="C18" s="4">
        <v>0.2</v>
      </c>
      <c r="D18" s="7">
        <v>43800</v>
      </c>
      <c r="E18" s="16"/>
      <c r="F18" s="17" t="str">
        <f t="shared" si="0"/>
        <v/>
      </c>
      <c r="G18" s="16">
        <v>6800</v>
      </c>
      <c r="H18" s="17">
        <f t="shared" si="1"/>
        <v>0.84474885844748859</v>
      </c>
      <c r="I18" s="16" t="s">
        <v>86</v>
      </c>
      <c r="J18" s="17" t="str">
        <f t="shared" si="2"/>
        <v/>
      </c>
      <c r="K18" s="91">
        <v>7500</v>
      </c>
      <c r="L18" s="17">
        <f t="shared" si="3"/>
        <v>0.82876712328767121</v>
      </c>
      <c r="M18" s="16">
        <v>9900</v>
      </c>
      <c r="N18" s="17">
        <f t="shared" si="4"/>
        <v>0.77397260273972601</v>
      </c>
      <c r="O18" s="16" t="s">
        <v>86</v>
      </c>
      <c r="P18" s="17" t="str">
        <f t="shared" si="5"/>
        <v/>
      </c>
      <c r="Q18" s="16" t="s">
        <v>86</v>
      </c>
      <c r="R18" s="17" t="str">
        <f t="shared" si="6"/>
        <v/>
      </c>
      <c r="S18" s="16" t="s">
        <v>86</v>
      </c>
      <c r="T18" s="17" t="str">
        <f t="shared" si="7"/>
        <v/>
      </c>
    </row>
    <row r="19" spans="2:20" ht="13.5" customHeight="1">
      <c r="B19" s="4">
        <v>0.5</v>
      </c>
      <c r="C19" s="4">
        <v>0.3</v>
      </c>
      <c r="D19" s="7">
        <v>43800</v>
      </c>
      <c r="E19" s="16"/>
      <c r="F19" s="17" t="str">
        <f t="shared" si="0"/>
        <v/>
      </c>
      <c r="G19" s="16">
        <v>8300</v>
      </c>
      <c r="H19" s="17">
        <f t="shared" si="1"/>
        <v>0.81050228310502281</v>
      </c>
      <c r="I19" s="16">
        <v>10000</v>
      </c>
      <c r="J19" s="17">
        <f t="shared" si="2"/>
        <v>0.77168949771689499</v>
      </c>
      <c r="K19" s="91">
        <v>8400</v>
      </c>
      <c r="L19" s="17">
        <f t="shared" si="3"/>
        <v>0.80821917808219179</v>
      </c>
      <c r="M19" s="16">
        <v>11000</v>
      </c>
      <c r="N19" s="17">
        <f t="shared" si="4"/>
        <v>0.74885844748858443</v>
      </c>
      <c r="O19" s="16" t="s">
        <v>86</v>
      </c>
      <c r="P19" s="17" t="str">
        <f t="shared" si="5"/>
        <v/>
      </c>
      <c r="Q19" s="16">
        <v>11100</v>
      </c>
      <c r="R19" s="17">
        <f t="shared" si="6"/>
        <v>0.74657534246575341</v>
      </c>
      <c r="S19" s="16">
        <v>10100</v>
      </c>
      <c r="T19" s="17">
        <f t="shared" si="7"/>
        <v>0.76940639269406397</v>
      </c>
    </row>
    <row r="20" spans="2:20" ht="13.5" customHeight="1">
      <c r="B20" s="4">
        <v>0.5</v>
      </c>
      <c r="C20" s="4">
        <v>0.4</v>
      </c>
      <c r="D20" s="7">
        <v>43800</v>
      </c>
      <c r="E20" s="16"/>
      <c r="F20" s="17" t="str">
        <f t="shared" si="0"/>
        <v/>
      </c>
      <c r="G20" s="16">
        <v>10100</v>
      </c>
      <c r="H20" s="17">
        <f t="shared" si="1"/>
        <v>0.76940639269406397</v>
      </c>
      <c r="I20" s="16" t="s">
        <v>86</v>
      </c>
      <c r="J20" s="17" t="str">
        <f t="shared" si="2"/>
        <v/>
      </c>
      <c r="K20" s="91">
        <v>9400</v>
      </c>
      <c r="L20" s="17">
        <f t="shared" si="3"/>
        <v>0.78538812785388123</v>
      </c>
      <c r="M20" s="16">
        <v>12200</v>
      </c>
      <c r="N20" s="17">
        <f t="shared" si="4"/>
        <v>0.72146118721461183</v>
      </c>
      <c r="O20" s="16" t="s">
        <v>86</v>
      </c>
      <c r="P20" s="17" t="str">
        <f t="shared" si="5"/>
        <v/>
      </c>
      <c r="Q20" s="16" t="s">
        <v>86</v>
      </c>
      <c r="R20" s="17" t="str">
        <f t="shared" si="6"/>
        <v/>
      </c>
      <c r="S20" s="16" t="s">
        <v>86</v>
      </c>
      <c r="T20" s="17" t="str">
        <f t="shared" si="7"/>
        <v/>
      </c>
    </row>
    <row r="21" spans="2:20" ht="13.5" customHeight="1">
      <c r="B21" s="4">
        <v>0.5</v>
      </c>
      <c r="C21" s="4">
        <v>0.5</v>
      </c>
      <c r="D21" s="7">
        <v>43800</v>
      </c>
      <c r="E21" s="16"/>
      <c r="F21" s="17" t="str">
        <f t="shared" si="0"/>
        <v/>
      </c>
      <c r="G21" s="16">
        <v>12000</v>
      </c>
      <c r="H21" s="17">
        <f t="shared" si="1"/>
        <v>0.72602739726027399</v>
      </c>
      <c r="I21" s="16">
        <v>14400</v>
      </c>
      <c r="J21" s="17">
        <f t="shared" si="2"/>
        <v>0.67123287671232879</v>
      </c>
      <c r="K21" s="91">
        <v>10300</v>
      </c>
      <c r="L21" s="17">
        <f t="shared" si="3"/>
        <v>0.76484018264840181</v>
      </c>
      <c r="M21" s="16">
        <v>13300</v>
      </c>
      <c r="N21" s="17">
        <f t="shared" si="4"/>
        <v>0.69634703196347036</v>
      </c>
      <c r="O21" s="16">
        <v>24272</v>
      </c>
      <c r="P21" s="17">
        <f t="shared" si="5"/>
        <v>0.44584474885844749</v>
      </c>
      <c r="Q21" s="16">
        <v>14700</v>
      </c>
      <c r="R21" s="17">
        <f t="shared" si="6"/>
        <v>0.66438356164383561</v>
      </c>
      <c r="S21" s="16">
        <v>12400</v>
      </c>
      <c r="T21" s="17">
        <f t="shared" si="7"/>
        <v>0.71689497716894979</v>
      </c>
    </row>
    <row r="22" spans="2:20" ht="13.5" customHeight="1">
      <c r="B22" s="4">
        <v>1</v>
      </c>
      <c r="C22" s="4">
        <v>0.6</v>
      </c>
      <c r="D22" s="7">
        <v>54100</v>
      </c>
      <c r="E22" s="16"/>
      <c r="F22" s="17" t="str">
        <f t="shared" si="0"/>
        <v/>
      </c>
      <c r="G22" s="16">
        <v>13800</v>
      </c>
      <c r="H22" s="17">
        <f t="shared" si="1"/>
        <v>0.74491682070240295</v>
      </c>
      <c r="I22" s="16" t="s">
        <v>86</v>
      </c>
      <c r="J22" s="17" t="str">
        <f t="shared" si="2"/>
        <v/>
      </c>
      <c r="K22" s="91">
        <v>11200</v>
      </c>
      <c r="L22" s="17">
        <f t="shared" si="3"/>
        <v>0.79297597042513868</v>
      </c>
      <c r="M22" s="16">
        <v>14400</v>
      </c>
      <c r="N22" s="17">
        <f t="shared" si="4"/>
        <v>0.73382624768946392</v>
      </c>
      <c r="O22" s="16" t="s">
        <v>86</v>
      </c>
      <c r="P22" s="17" t="str">
        <f t="shared" si="5"/>
        <v/>
      </c>
      <c r="Q22" s="16" t="s">
        <v>86</v>
      </c>
      <c r="R22" s="17" t="str">
        <f t="shared" si="6"/>
        <v/>
      </c>
      <c r="S22" s="16" t="s">
        <v>86</v>
      </c>
      <c r="T22" s="17" t="str">
        <f t="shared" si="7"/>
        <v/>
      </c>
    </row>
    <row r="23" spans="2:20" ht="13.5" customHeight="1">
      <c r="B23" s="4">
        <v>1</v>
      </c>
      <c r="C23" s="4">
        <v>0.7</v>
      </c>
      <c r="D23" s="7">
        <v>54100</v>
      </c>
      <c r="E23" s="16"/>
      <c r="F23" s="17" t="str">
        <f t="shared" si="0"/>
        <v/>
      </c>
      <c r="G23" s="16">
        <v>15700</v>
      </c>
      <c r="H23" s="17">
        <f t="shared" si="1"/>
        <v>0.70979667282809611</v>
      </c>
      <c r="I23" s="16" t="s">
        <v>86</v>
      </c>
      <c r="J23" s="17" t="str">
        <f t="shared" si="2"/>
        <v/>
      </c>
      <c r="K23" s="91">
        <v>12200</v>
      </c>
      <c r="L23" s="17">
        <f t="shared" si="3"/>
        <v>0.77449168207024033</v>
      </c>
      <c r="M23" s="16">
        <v>15600</v>
      </c>
      <c r="N23" s="17">
        <f t="shared" si="4"/>
        <v>0.71164510166358597</v>
      </c>
      <c r="O23" s="16" t="s">
        <v>86</v>
      </c>
      <c r="P23" s="17" t="str">
        <f t="shared" si="5"/>
        <v/>
      </c>
      <c r="Q23" s="16" t="s">
        <v>86</v>
      </c>
      <c r="R23" s="17" t="str">
        <f t="shared" si="6"/>
        <v/>
      </c>
      <c r="S23" s="16" t="s">
        <v>86</v>
      </c>
      <c r="T23" s="17" t="str">
        <f t="shared" si="7"/>
        <v/>
      </c>
    </row>
    <row r="24" spans="2:20" ht="13.5" customHeight="1">
      <c r="B24" s="4">
        <v>1</v>
      </c>
      <c r="C24" s="4">
        <v>0.8</v>
      </c>
      <c r="D24" s="7">
        <v>54100</v>
      </c>
      <c r="E24" s="16"/>
      <c r="F24" s="17" t="str">
        <f t="shared" si="0"/>
        <v/>
      </c>
      <c r="G24" s="16">
        <v>17500</v>
      </c>
      <c r="H24" s="17">
        <f t="shared" si="1"/>
        <v>0.67652495378927913</v>
      </c>
      <c r="I24" s="16" t="s">
        <v>86</v>
      </c>
      <c r="J24" s="17" t="str">
        <f t="shared" si="2"/>
        <v/>
      </c>
      <c r="K24" s="91">
        <v>13100</v>
      </c>
      <c r="L24" s="17">
        <f t="shared" si="3"/>
        <v>0.75785582255083184</v>
      </c>
      <c r="M24" s="16">
        <v>16700</v>
      </c>
      <c r="N24" s="17">
        <f t="shared" si="4"/>
        <v>0.69131238447319776</v>
      </c>
      <c r="O24" s="16" t="s">
        <v>86</v>
      </c>
      <c r="P24" s="17" t="str">
        <f t="shared" si="5"/>
        <v/>
      </c>
      <c r="Q24" s="16" t="s">
        <v>86</v>
      </c>
      <c r="R24" s="17" t="str">
        <f t="shared" si="6"/>
        <v/>
      </c>
      <c r="S24" s="16" t="s">
        <v>86</v>
      </c>
      <c r="T24" s="17" t="str">
        <f t="shared" si="7"/>
        <v/>
      </c>
    </row>
    <row r="25" spans="2:20" ht="13.5" customHeight="1">
      <c r="B25" s="4">
        <v>1</v>
      </c>
      <c r="C25" s="4">
        <v>0.9</v>
      </c>
      <c r="D25" s="7">
        <v>54100</v>
      </c>
      <c r="E25" s="16"/>
      <c r="F25" s="17" t="str">
        <f t="shared" si="0"/>
        <v/>
      </c>
      <c r="G25" s="16">
        <v>19300</v>
      </c>
      <c r="H25" s="17">
        <f t="shared" si="1"/>
        <v>0.64325323475046214</v>
      </c>
      <c r="I25" s="16" t="s">
        <v>86</v>
      </c>
      <c r="J25" s="17" t="str">
        <f t="shared" si="2"/>
        <v/>
      </c>
      <c r="K25" s="91">
        <v>14100</v>
      </c>
      <c r="L25" s="17">
        <f t="shared" si="3"/>
        <v>0.73937153419593349</v>
      </c>
      <c r="M25" s="16">
        <v>17900</v>
      </c>
      <c r="N25" s="17">
        <f t="shared" si="4"/>
        <v>0.66913123844731981</v>
      </c>
      <c r="O25" s="16" t="s">
        <v>86</v>
      </c>
      <c r="P25" s="17" t="str">
        <f t="shared" si="5"/>
        <v/>
      </c>
      <c r="Q25" s="16" t="s">
        <v>86</v>
      </c>
      <c r="R25" s="17" t="str">
        <f t="shared" si="6"/>
        <v/>
      </c>
      <c r="S25" s="16" t="s">
        <v>86</v>
      </c>
      <c r="T25" s="17" t="str">
        <f t="shared" si="7"/>
        <v/>
      </c>
    </row>
    <row r="26" spans="2:20" ht="13.5" customHeight="1">
      <c r="B26" s="4">
        <v>1</v>
      </c>
      <c r="C26" s="4">
        <v>1</v>
      </c>
      <c r="D26" s="7">
        <v>54100</v>
      </c>
      <c r="E26" s="16"/>
      <c r="F26" s="17" t="str">
        <f t="shared" si="0"/>
        <v/>
      </c>
      <c r="G26" s="16">
        <v>21200</v>
      </c>
      <c r="H26" s="17">
        <f t="shared" si="1"/>
        <v>0.6081330868761553</v>
      </c>
      <c r="I26" s="16">
        <v>25400</v>
      </c>
      <c r="J26" s="17">
        <f t="shared" si="2"/>
        <v>0.53049907578558231</v>
      </c>
      <c r="K26" s="91">
        <v>15000</v>
      </c>
      <c r="L26" s="17">
        <f t="shared" si="3"/>
        <v>0.722735674676525</v>
      </c>
      <c r="M26" s="16">
        <v>19000</v>
      </c>
      <c r="N26" s="17">
        <f t="shared" si="4"/>
        <v>0.6487985212569316</v>
      </c>
      <c r="O26" s="16">
        <v>29254</v>
      </c>
      <c r="P26" s="17">
        <f t="shared" si="5"/>
        <v>0.45926062846580407</v>
      </c>
      <c r="Q26" s="16">
        <v>23500</v>
      </c>
      <c r="R26" s="17">
        <f t="shared" si="6"/>
        <v>0.56561922365988915</v>
      </c>
      <c r="S26" s="16">
        <v>18000</v>
      </c>
      <c r="T26" s="17">
        <f t="shared" si="7"/>
        <v>0.66728280961182995</v>
      </c>
    </row>
    <row r="27" spans="2:20" ht="13.5" customHeight="1">
      <c r="B27" s="4">
        <v>1.5</v>
      </c>
      <c r="C27" s="4">
        <v>1.1000000000000001</v>
      </c>
      <c r="D27" s="7">
        <v>63700</v>
      </c>
      <c r="E27" s="16"/>
      <c r="F27" s="17" t="str">
        <f t="shared" si="0"/>
        <v/>
      </c>
      <c r="G27" s="16">
        <v>23000</v>
      </c>
      <c r="H27" s="17">
        <f t="shared" si="1"/>
        <v>0.63893249607535318</v>
      </c>
      <c r="I27" s="16" t="s">
        <v>86</v>
      </c>
      <c r="J27" s="17" t="str">
        <f t="shared" si="2"/>
        <v/>
      </c>
      <c r="K27" s="91">
        <v>15900</v>
      </c>
      <c r="L27" s="17">
        <f t="shared" si="3"/>
        <v>0.75039246467817899</v>
      </c>
      <c r="M27" s="16">
        <v>20400</v>
      </c>
      <c r="N27" s="17">
        <f t="shared" si="4"/>
        <v>0.67974882260596547</v>
      </c>
      <c r="O27" s="16" t="s">
        <v>86</v>
      </c>
      <c r="P27" s="17" t="str">
        <f t="shared" si="5"/>
        <v/>
      </c>
      <c r="Q27" s="16" t="s">
        <v>86</v>
      </c>
      <c r="R27" s="17" t="str">
        <f t="shared" si="6"/>
        <v/>
      </c>
      <c r="S27" s="16" t="s">
        <v>86</v>
      </c>
      <c r="T27" s="17" t="str">
        <f t="shared" si="7"/>
        <v/>
      </c>
    </row>
    <row r="28" spans="2:20" ht="13.5" customHeight="1">
      <c r="B28" s="4">
        <v>1.5</v>
      </c>
      <c r="C28" s="4">
        <v>1.2</v>
      </c>
      <c r="D28" s="7">
        <v>63700</v>
      </c>
      <c r="E28" s="16"/>
      <c r="F28" s="17" t="str">
        <f t="shared" si="0"/>
        <v/>
      </c>
      <c r="G28" s="16">
        <v>24900</v>
      </c>
      <c r="H28" s="17">
        <f t="shared" si="1"/>
        <v>0.60910518053375196</v>
      </c>
      <c r="I28" s="16" t="s">
        <v>86</v>
      </c>
      <c r="J28" s="17" t="str">
        <f t="shared" si="2"/>
        <v/>
      </c>
      <c r="K28" s="91">
        <v>16900</v>
      </c>
      <c r="L28" s="17">
        <f t="shared" si="3"/>
        <v>0.73469387755102045</v>
      </c>
      <c r="M28" s="16">
        <v>21500</v>
      </c>
      <c r="N28" s="17">
        <f t="shared" si="4"/>
        <v>0.66248037676609106</v>
      </c>
      <c r="O28" s="16" t="s">
        <v>86</v>
      </c>
      <c r="P28" s="17" t="str">
        <f t="shared" si="5"/>
        <v/>
      </c>
      <c r="Q28" s="16" t="s">
        <v>86</v>
      </c>
      <c r="R28" s="17" t="str">
        <f t="shared" si="6"/>
        <v/>
      </c>
      <c r="S28" s="16" t="s">
        <v>86</v>
      </c>
      <c r="T28" s="17" t="str">
        <f t="shared" si="7"/>
        <v/>
      </c>
    </row>
    <row r="29" spans="2:20" ht="13.5" customHeight="1">
      <c r="B29" s="4">
        <v>1.5</v>
      </c>
      <c r="C29" s="4">
        <v>1.3</v>
      </c>
      <c r="D29" s="7">
        <v>63700</v>
      </c>
      <c r="E29" s="16"/>
      <c r="F29" s="17" t="str">
        <f t="shared" si="0"/>
        <v/>
      </c>
      <c r="G29" s="16">
        <v>26700</v>
      </c>
      <c r="H29" s="17">
        <f t="shared" si="1"/>
        <v>0.58084772370486659</v>
      </c>
      <c r="I29" s="16" t="s">
        <v>86</v>
      </c>
      <c r="J29" s="17" t="str">
        <f t="shared" si="2"/>
        <v/>
      </c>
      <c r="K29" s="91">
        <v>17800</v>
      </c>
      <c r="L29" s="17">
        <f t="shared" si="3"/>
        <v>0.72056514913657765</v>
      </c>
      <c r="M29" s="16">
        <v>22700</v>
      </c>
      <c r="N29" s="17">
        <f t="shared" si="4"/>
        <v>0.64364207221350078</v>
      </c>
      <c r="O29" s="16" t="s">
        <v>86</v>
      </c>
      <c r="P29" s="17" t="str">
        <f t="shared" si="5"/>
        <v/>
      </c>
      <c r="Q29" s="16" t="s">
        <v>86</v>
      </c>
      <c r="R29" s="17" t="str">
        <f t="shared" si="6"/>
        <v/>
      </c>
      <c r="S29" s="16" t="s">
        <v>86</v>
      </c>
      <c r="T29" s="17" t="str">
        <f t="shared" si="7"/>
        <v/>
      </c>
    </row>
    <row r="30" spans="2:20" ht="13.5" customHeight="1">
      <c r="B30" s="4">
        <v>1.5</v>
      </c>
      <c r="C30" s="4">
        <v>1.4</v>
      </c>
      <c r="D30" s="7">
        <v>63700</v>
      </c>
      <c r="E30" s="16"/>
      <c r="F30" s="17" t="str">
        <f t="shared" si="0"/>
        <v/>
      </c>
      <c r="G30" s="16">
        <v>28600</v>
      </c>
      <c r="H30" s="17">
        <f t="shared" si="1"/>
        <v>0.55102040816326525</v>
      </c>
      <c r="I30" s="16" t="s">
        <v>86</v>
      </c>
      <c r="J30" s="17" t="str">
        <f t="shared" si="2"/>
        <v/>
      </c>
      <c r="K30" s="91">
        <v>18800</v>
      </c>
      <c r="L30" s="17">
        <f t="shared" si="3"/>
        <v>0.70486656200941911</v>
      </c>
      <c r="M30" s="16">
        <v>23800</v>
      </c>
      <c r="N30" s="17">
        <f t="shared" si="4"/>
        <v>0.62637362637362637</v>
      </c>
      <c r="O30" s="16" t="s">
        <v>86</v>
      </c>
      <c r="P30" s="17" t="str">
        <f t="shared" si="5"/>
        <v/>
      </c>
      <c r="Q30" s="16" t="s">
        <v>86</v>
      </c>
      <c r="R30" s="17" t="str">
        <f t="shared" si="6"/>
        <v/>
      </c>
      <c r="S30" s="16" t="s">
        <v>86</v>
      </c>
      <c r="T30" s="17" t="str">
        <f t="shared" si="7"/>
        <v/>
      </c>
    </row>
    <row r="31" spans="2:20" ht="13.5" customHeight="1">
      <c r="B31" s="4">
        <v>1.5</v>
      </c>
      <c r="C31" s="4">
        <v>1.5</v>
      </c>
      <c r="D31" s="7">
        <v>63700</v>
      </c>
      <c r="E31" s="16"/>
      <c r="F31" s="17" t="str">
        <f t="shared" si="0"/>
        <v/>
      </c>
      <c r="G31" s="16">
        <v>30400</v>
      </c>
      <c r="H31" s="17">
        <f t="shared" si="1"/>
        <v>0.52276295133437989</v>
      </c>
      <c r="I31" s="16">
        <v>36500</v>
      </c>
      <c r="J31" s="17">
        <f t="shared" si="2"/>
        <v>0.42700156985871274</v>
      </c>
      <c r="K31" s="91">
        <v>19700</v>
      </c>
      <c r="L31" s="17">
        <f t="shared" si="3"/>
        <v>0.69073783359497642</v>
      </c>
      <c r="M31" s="16">
        <v>24900</v>
      </c>
      <c r="N31" s="17">
        <f t="shared" si="4"/>
        <v>0.60910518053375196</v>
      </c>
      <c r="O31" s="16">
        <v>33155</v>
      </c>
      <c r="P31" s="17">
        <f t="shared" si="5"/>
        <v>0.47951334379905808</v>
      </c>
      <c r="Q31" s="16">
        <v>32700</v>
      </c>
      <c r="R31" s="17">
        <f t="shared" si="6"/>
        <v>0.48665620094191525</v>
      </c>
      <c r="S31" s="16">
        <v>23600</v>
      </c>
      <c r="T31" s="17">
        <f t="shared" si="7"/>
        <v>0.6295133437990581</v>
      </c>
    </row>
    <row r="32" spans="2:20" ht="13.5" customHeight="1">
      <c r="B32" s="4">
        <v>2</v>
      </c>
      <c r="C32" s="4">
        <v>1.6</v>
      </c>
      <c r="D32" s="7">
        <v>73300</v>
      </c>
      <c r="E32" s="16"/>
      <c r="F32" s="17" t="str">
        <f t="shared" si="0"/>
        <v/>
      </c>
      <c r="G32" s="16">
        <v>32200</v>
      </c>
      <c r="H32" s="17">
        <f t="shared" si="1"/>
        <v>0.56070941336971347</v>
      </c>
      <c r="I32" s="16" t="s">
        <v>86</v>
      </c>
      <c r="J32" s="17" t="str">
        <f t="shared" si="2"/>
        <v/>
      </c>
      <c r="K32" s="91">
        <v>20600</v>
      </c>
      <c r="L32" s="17">
        <f t="shared" si="3"/>
        <v>0.71896316507503411</v>
      </c>
      <c r="M32" s="16">
        <v>26100</v>
      </c>
      <c r="N32" s="17">
        <f t="shared" si="4"/>
        <v>0.64392905866302863</v>
      </c>
      <c r="O32" s="16" t="s">
        <v>86</v>
      </c>
      <c r="P32" s="17" t="str">
        <f t="shared" si="5"/>
        <v/>
      </c>
      <c r="Q32" s="16" t="s">
        <v>86</v>
      </c>
      <c r="R32" s="17" t="str">
        <f t="shared" si="6"/>
        <v/>
      </c>
      <c r="S32" s="16" t="s">
        <v>86</v>
      </c>
      <c r="T32" s="17" t="str">
        <f t="shared" si="7"/>
        <v/>
      </c>
    </row>
    <row r="33" spans="2:20" ht="13.5" customHeight="1">
      <c r="B33" s="4">
        <v>2</v>
      </c>
      <c r="C33" s="4">
        <v>1.7</v>
      </c>
      <c r="D33" s="7">
        <v>73300</v>
      </c>
      <c r="E33" s="16"/>
      <c r="F33" s="17" t="str">
        <f t="shared" si="0"/>
        <v/>
      </c>
      <c r="G33" s="16">
        <v>34100</v>
      </c>
      <c r="H33" s="17">
        <f t="shared" si="1"/>
        <v>0.53478854024556621</v>
      </c>
      <c r="I33" s="16" t="s">
        <v>86</v>
      </c>
      <c r="J33" s="17" t="str">
        <f t="shared" si="2"/>
        <v/>
      </c>
      <c r="K33" s="91">
        <v>21600</v>
      </c>
      <c r="L33" s="17">
        <f t="shared" si="3"/>
        <v>0.70532060027285126</v>
      </c>
      <c r="M33" s="16">
        <v>27200</v>
      </c>
      <c r="N33" s="17">
        <f t="shared" si="4"/>
        <v>0.62892223738062758</v>
      </c>
      <c r="O33" s="16" t="s">
        <v>86</v>
      </c>
      <c r="P33" s="17" t="str">
        <f t="shared" si="5"/>
        <v/>
      </c>
      <c r="Q33" s="16" t="s">
        <v>86</v>
      </c>
      <c r="R33" s="17" t="str">
        <f t="shared" si="6"/>
        <v/>
      </c>
      <c r="S33" s="16" t="s">
        <v>86</v>
      </c>
      <c r="T33" s="17" t="str">
        <f t="shared" si="7"/>
        <v/>
      </c>
    </row>
    <row r="34" spans="2:20" ht="13.5" customHeight="1">
      <c r="B34" s="4">
        <v>2</v>
      </c>
      <c r="C34" s="4">
        <v>1.8</v>
      </c>
      <c r="D34" s="7">
        <v>73300</v>
      </c>
      <c r="E34" s="16"/>
      <c r="F34" s="17" t="str">
        <f t="shared" si="0"/>
        <v/>
      </c>
      <c r="G34" s="16">
        <v>35900</v>
      </c>
      <c r="H34" s="17">
        <f t="shared" si="1"/>
        <v>0.51023192360163716</v>
      </c>
      <c r="I34" s="16" t="s">
        <v>86</v>
      </c>
      <c r="J34" s="17" t="str">
        <f t="shared" si="2"/>
        <v/>
      </c>
      <c r="K34" s="91">
        <v>22500</v>
      </c>
      <c r="L34" s="17">
        <f t="shared" si="3"/>
        <v>0.69304229195088674</v>
      </c>
      <c r="M34" s="16">
        <v>28400</v>
      </c>
      <c r="N34" s="17">
        <f t="shared" si="4"/>
        <v>0.61255115961800821</v>
      </c>
      <c r="O34" s="16" t="s">
        <v>86</v>
      </c>
      <c r="P34" s="17" t="str">
        <f t="shared" si="5"/>
        <v/>
      </c>
      <c r="Q34" s="16" t="s">
        <v>86</v>
      </c>
      <c r="R34" s="17" t="str">
        <f t="shared" si="6"/>
        <v/>
      </c>
      <c r="S34" s="16" t="s">
        <v>86</v>
      </c>
      <c r="T34" s="17" t="str">
        <f t="shared" si="7"/>
        <v/>
      </c>
    </row>
    <row r="35" spans="2:20" ht="13.5" customHeight="1">
      <c r="B35" s="4">
        <v>2</v>
      </c>
      <c r="C35" s="4">
        <v>1.9</v>
      </c>
      <c r="D35" s="7">
        <v>73300</v>
      </c>
      <c r="E35" s="16"/>
      <c r="F35" s="17" t="str">
        <f t="shared" si="0"/>
        <v/>
      </c>
      <c r="G35" s="16">
        <v>37800</v>
      </c>
      <c r="H35" s="17">
        <f t="shared" si="1"/>
        <v>0.48431105047748979</v>
      </c>
      <c r="I35" s="16" t="s">
        <v>86</v>
      </c>
      <c r="J35" s="17" t="str">
        <f t="shared" si="2"/>
        <v/>
      </c>
      <c r="K35" s="91">
        <v>23500</v>
      </c>
      <c r="L35" s="17">
        <f t="shared" si="3"/>
        <v>0.679399727148704</v>
      </c>
      <c r="M35" s="16">
        <v>29500</v>
      </c>
      <c r="N35" s="17">
        <f t="shared" si="4"/>
        <v>0.59754433833560705</v>
      </c>
      <c r="O35" s="16" t="s">
        <v>86</v>
      </c>
      <c r="P35" s="17" t="str">
        <f t="shared" si="5"/>
        <v/>
      </c>
      <c r="Q35" s="16" t="s">
        <v>86</v>
      </c>
      <c r="R35" s="17" t="str">
        <f t="shared" si="6"/>
        <v/>
      </c>
      <c r="S35" s="16" t="s">
        <v>86</v>
      </c>
      <c r="T35" s="17" t="str">
        <f t="shared" si="7"/>
        <v/>
      </c>
    </row>
    <row r="36" spans="2:20" ht="13.5" customHeight="1">
      <c r="B36" s="4">
        <v>2</v>
      </c>
      <c r="C36" s="4">
        <v>2</v>
      </c>
      <c r="D36" s="7">
        <v>73300</v>
      </c>
      <c r="E36" s="16"/>
      <c r="F36" s="17" t="str">
        <f t="shared" si="0"/>
        <v/>
      </c>
      <c r="G36" s="16">
        <v>39600</v>
      </c>
      <c r="H36" s="17">
        <f t="shared" si="1"/>
        <v>0.45975443383356068</v>
      </c>
      <c r="I36" s="16">
        <v>47500</v>
      </c>
      <c r="J36" s="17">
        <f t="shared" si="2"/>
        <v>0.35197817189631653</v>
      </c>
      <c r="K36" s="91">
        <v>24400</v>
      </c>
      <c r="L36" s="17">
        <f t="shared" si="3"/>
        <v>0.66712141882673948</v>
      </c>
      <c r="M36" s="16">
        <v>30600</v>
      </c>
      <c r="N36" s="17">
        <f t="shared" si="4"/>
        <v>0.582537517053206</v>
      </c>
      <c r="O36" s="16">
        <v>37203</v>
      </c>
      <c r="P36" s="17">
        <f t="shared" si="5"/>
        <v>0.49245566166439292</v>
      </c>
      <c r="Q36" s="16">
        <v>41600</v>
      </c>
      <c r="R36" s="17">
        <f t="shared" si="6"/>
        <v>0.43246930422919511</v>
      </c>
      <c r="S36" s="16">
        <v>29300</v>
      </c>
      <c r="T36" s="17">
        <f t="shared" si="7"/>
        <v>0.60027285129604369</v>
      </c>
    </row>
    <row r="37" spans="2:20" ht="13.5" customHeight="1">
      <c r="B37" s="4">
        <v>2.5</v>
      </c>
      <c r="C37" s="4">
        <v>2.5</v>
      </c>
      <c r="D37" s="7">
        <v>81100</v>
      </c>
      <c r="E37" s="16"/>
      <c r="F37" s="17" t="str">
        <f t="shared" si="0"/>
        <v/>
      </c>
      <c r="G37" s="16">
        <v>48800</v>
      </c>
      <c r="H37" s="17">
        <f t="shared" si="1"/>
        <v>0.39827373612823674</v>
      </c>
      <c r="I37" s="16">
        <v>58600</v>
      </c>
      <c r="J37" s="17">
        <f t="shared" si="2"/>
        <v>0.27743526510480887</v>
      </c>
      <c r="K37" s="91">
        <v>30200</v>
      </c>
      <c r="L37" s="17">
        <f t="shared" si="3"/>
        <v>0.6276202219482121</v>
      </c>
      <c r="M37" s="16">
        <v>38200</v>
      </c>
      <c r="N37" s="17">
        <f t="shared" si="4"/>
        <v>0.52897657213316895</v>
      </c>
      <c r="O37" s="16">
        <v>40957</v>
      </c>
      <c r="P37" s="17">
        <f t="shared" si="5"/>
        <v>0.49498150431565968</v>
      </c>
      <c r="Q37" s="16">
        <v>50900</v>
      </c>
      <c r="R37" s="17">
        <f t="shared" si="6"/>
        <v>0.3723797780517879</v>
      </c>
      <c r="S37" s="16">
        <v>36200</v>
      </c>
      <c r="T37" s="17">
        <f t="shared" si="7"/>
        <v>0.55363748458692974</v>
      </c>
    </row>
    <row r="38" spans="2:20" ht="13.5" customHeight="1">
      <c r="B38" s="4">
        <v>3</v>
      </c>
      <c r="C38" s="4">
        <v>3</v>
      </c>
      <c r="D38" s="7">
        <v>88900</v>
      </c>
      <c r="E38" s="16"/>
      <c r="F38" s="17" t="str">
        <f t="shared" si="0"/>
        <v/>
      </c>
      <c r="G38" s="16">
        <v>58000</v>
      </c>
      <c r="H38" s="17">
        <f t="shared" si="1"/>
        <v>0.34758155230596177</v>
      </c>
      <c r="I38" s="16">
        <v>69600</v>
      </c>
      <c r="J38" s="17">
        <f t="shared" si="2"/>
        <v>0.21709786276715409</v>
      </c>
      <c r="K38" s="91">
        <v>34900</v>
      </c>
      <c r="L38" s="17">
        <f t="shared" si="3"/>
        <v>0.60742407199100112</v>
      </c>
      <c r="M38" s="16">
        <v>43900</v>
      </c>
      <c r="N38" s="17">
        <f t="shared" si="4"/>
        <v>0.50618672665916764</v>
      </c>
      <c r="O38" s="16">
        <v>52629</v>
      </c>
      <c r="P38" s="17">
        <f t="shared" si="5"/>
        <v>0.40799775028121482</v>
      </c>
      <c r="Q38" s="16">
        <v>59700</v>
      </c>
      <c r="R38" s="17">
        <f t="shared" si="6"/>
        <v>0.32845894263217096</v>
      </c>
      <c r="S38" s="16">
        <v>41900</v>
      </c>
      <c r="T38" s="17">
        <f t="shared" si="7"/>
        <v>0.52868391451068619</v>
      </c>
    </row>
    <row r="39" spans="2:20" ht="13.5" customHeight="1">
      <c r="B39" s="4">
        <v>3.5</v>
      </c>
      <c r="C39" s="4">
        <v>3.5</v>
      </c>
      <c r="D39" s="7">
        <v>94000</v>
      </c>
      <c r="E39" s="16"/>
      <c r="F39" s="17" t="str">
        <f t="shared" si="0"/>
        <v/>
      </c>
      <c r="G39" s="16">
        <v>67200</v>
      </c>
      <c r="H39" s="17">
        <f t="shared" si="1"/>
        <v>0.28510638297872343</v>
      </c>
      <c r="I39" s="16">
        <v>80600</v>
      </c>
      <c r="J39" s="17">
        <f t="shared" si="2"/>
        <v>0.14255319148936171</v>
      </c>
      <c r="K39" s="91">
        <v>39600</v>
      </c>
      <c r="L39" s="17">
        <f t="shared" si="3"/>
        <v>0.5787234042553191</v>
      </c>
      <c r="M39" s="16">
        <v>49600</v>
      </c>
      <c r="N39" s="17">
        <f t="shared" si="4"/>
        <v>0.47234042553191491</v>
      </c>
      <c r="O39" s="16">
        <v>57497</v>
      </c>
      <c r="P39" s="17">
        <f t="shared" si="5"/>
        <v>0.38832978723404254</v>
      </c>
      <c r="Q39" s="16">
        <v>70400</v>
      </c>
      <c r="R39" s="17">
        <f t="shared" si="6"/>
        <v>0.25106382978723402</v>
      </c>
      <c r="S39" s="16">
        <v>47500</v>
      </c>
      <c r="T39" s="17">
        <f t="shared" si="7"/>
        <v>0.49468085106382981</v>
      </c>
    </row>
    <row r="40" spans="2:20" ht="13.5" customHeight="1">
      <c r="B40" s="4">
        <v>4</v>
      </c>
      <c r="C40" s="4">
        <v>4</v>
      </c>
      <c r="D40" s="7">
        <v>99100</v>
      </c>
      <c r="E40" s="16"/>
      <c r="F40" s="17" t="str">
        <f t="shared" si="0"/>
        <v/>
      </c>
      <c r="G40" s="16">
        <v>76400</v>
      </c>
      <c r="H40" s="17">
        <f t="shared" si="1"/>
        <v>0.22906155398587286</v>
      </c>
      <c r="I40" s="16">
        <v>91700</v>
      </c>
      <c r="J40" s="17">
        <f t="shared" si="2"/>
        <v>7.4672048435923316E-2</v>
      </c>
      <c r="K40" s="91">
        <v>44300</v>
      </c>
      <c r="L40" s="17">
        <f t="shared" si="3"/>
        <v>0.55297679112008069</v>
      </c>
      <c r="M40" s="16">
        <v>55300</v>
      </c>
      <c r="N40" s="17">
        <f t="shared" si="4"/>
        <v>0.44197780020181637</v>
      </c>
      <c r="O40" s="16">
        <v>62218</v>
      </c>
      <c r="P40" s="17">
        <f t="shared" si="5"/>
        <v>0.37216952573158424</v>
      </c>
      <c r="Q40" s="16">
        <v>79300</v>
      </c>
      <c r="R40" s="17">
        <f t="shared" si="6"/>
        <v>0.19979818365287588</v>
      </c>
      <c r="S40" s="16">
        <v>53200</v>
      </c>
      <c r="T40" s="17">
        <f t="shared" si="7"/>
        <v>0.46316851664984865</v>
      </c>
    </row>
    <row r="41" spans="2:20" ht="13.5" customHeight="1">
      <c r="B41" s="4">
        <v>4.5</v>
      </c>
      <c r="C41" s="4">
        <v>4.5</v>
      </c>
      <c r="D41" s="7">
        <v>104300</v>
      </c>
      <c r="E41" s="16"/>
      <c r="F41" s="17" t="str">
        <f t="shared" si="0"/>
        <v/>
      </c>
      <c r="G41" s="16">
        <v>85600</v>
      </c>
      <c r="H41" s="17">
        <f t="shared" si="1"/>
        <v>0.17929050814956854</v>
      </c>
      <c r="I41" s="16">
        <v>102700</v>
      </c>
      <c r="J41" s="17">
        <f t="shared" si="2"/>
        <v>1.5340364333652923E-2</v>
      </c>
      <c r="K41" s="91">
        <v>49000</v>
      </c>
      <c r="L41" s="17">
        <f t="shared" si="3"/>
        <v>0.53020134228187921</v>
      </c>
      <c r="M41" s="16">
        <v>61000</v>
      </c>
      <c r="N41" s="17">
        <f t="shared" si="4"/>
        <v>0.41514860977948226</v>
      </c>
      <c r="O41" s="16">
        <v>66149</v>
      </c>
      <c r="P41" s="17">
        <f t="shared" si="5"/>
        <v>0.36578139980824542</v>
      </c>
      <c r="Q41" s="16">
        <v>88100</v>
      </c>
      <c r="R41" s="17">
        <f t="shared" si="6"/>
        <v>0.15532118887823587</v>
      </c>
      <c r="S41" s="16">
        <v>58800</v>
      </c>
      <c r="T41" s="17">
        <f t="shared" si="7"/>
        <v>0.43624161073825501</v>
      </c>
    </row>
    <row r="42" spans="2:20" ht="13.5" customHeight="1">
      <c r="B42" s="4">
        <v>5</v>
      </c>
      <c r="C42" s="4">
        <v>5</v>
      </c>
      <c r="D42" s="7">
        <v>109400</v>
      </c>
      <c r="E42" s="16"/>
      <c r="F42" s="17" t="str">
        <f t="shared" si="0"/>
        <v/>
      </c>
      <c r="G42" s="16">
        <v>94800</v>
      </c>
      <c r="H42" s="17">
        <f t="shared" si="1"/>
        <v>0.13345521023765997</v>
      </c>
      <c r="I42" s="16">
        <v>113800</v>
      </c>
      <c r="J42" s="17">
        <f t="shared" si="2"/>
        <v>-4.0219378427787937E-2</v>
      </c>
      <c r="K42" s="91">
        <v>53700</v>
      </c>
      <c r="L42" s="17">
        <f t="shared" si="3"/>
        <v>0.50914076782449724</v>
      </c>
      <c r="M42" s="16">
        <v>66700</v>
      </c>
      <c r="N42" s="17">
        <f t="shared" si="4"/>
        <v>0.39031078610603293</v>
      </c>
      <c r="O42" s="16">
        <v>70835</v>
      </c>
      <c r="P42" s="17">
        <f t="shared" si="5"/>
        <v>0.35251371115173674</v>
      </c>
      <c r="Q42" s="16">
        <v>97000</v>
      </c>
      <c r="R42" s="17">
        <f t="shared" si="6"/>
        <v>0.11334552102376599</v>
      </c>
      <c r="S42" s="16">
        <v>64400</v>
      </c>
      <c r="T42" s="17">
        <f t="shared" si="7"/>
        <v>0.41133455210237663</v>
      </c>
    </row>
    <row r="43" spans="2:20" ht="13.5" customHeight="1">
      <c r="B43" s="4">
        <v>5.5</v>
      </c>
      <c r="C43" s="4">
        <v>5.5</v>
      </c>
      <c r="D43" s="7">
        <v>114500</v>
      </c>
      <c r="E43" s="16"/>
      <c r="F43" s="17" t="str">
        <f t="shared" si="0"/>
        <v/>
      </c>
      <c r="G43" s="16">
        <v>104000</v>
      </c>
      <c r="H43" s="17">
        <f t="shared" si="1"/>
        <v>9.1703056768558958E-2</v>
      </c>
      <c r="I43" s="16">
        <v>124800</v>
      </c>
      <c r="J43" s="17">
        <f t="shared" si="2"/>
        <v>-8.9956331877729251E-2</v>
      </c>
      <c r="K43" s="91">
        <v>84500</v>
      </c>
      <c r="L43" s="17">
        <f t="shared" si="3"/>
        <v>0.26200873362445415</v>
      </c>
      <c r="M43" s="16">
        <v>72400</v>
      </c>
      <c r="N43" s="17">
        <f t="shared" si="4"/>
        <v>0.36768558951965064</v>
      </c>
      <c r="O43" s="16">
        <v>76275</v>
      </c>
      <c r="P43" s="17">
        <f t="shared" si="5"/>
        <v>0.33384279475982531</v>
      </c>
      <c r="Q43" s="16">
        <v>117000</v>
      </c>
      <c r="R43" s="17">
        <f t="shared" si="6"/>
        <v>-2.1834061135371178E-2</v>
      </c>
      <c r="S43" s="16">
        <v>101400</v>
      </c>
      <c r="T43" s="17">
        <f t="shared" si="7"/>
        <v>0.11441048034934498</v>
      </c>
    </row>
    <row r="44" spans="2:20" ht="13.5" customHeight="1">
      <c r="B44" s="4">
        <v>6</v>
      </c>
      <c r="C44" s="4">
        <v>6</v>
      </c>
      <c r="D44" s="7">
        <v>119700</v>
      </c>
      <c r="E44" s="16"/>
      <c r="F44" s="17" t="str">
        <f t="shared" si="0"/>
        <v/>
      </c>
      <c r="G44" s="16">
        <v>113300</v>
      </c>
      <c r="H44" s="17">
        <f t="shared" si="1"/>
        <v>5.3467000835421885E-2</v>
      </c>
      <c r="I44" s="16">
        <v>136000</v>
      </c>
      <c r="J44" s="17">
        <f t="shared" si="2"/>
        <v>-0.13617376775271511</v>
      </c>
      <c r="K44" s="91">
        <v>89300</v>
      </c>
      <c r="L44" s="17">
        <f t="shared" si="3"/>
        <v>0.25396825396825395</v>
      </c>
      <c r="M44" s="16">
        <v>78100</v>
      </c>
      <c r="N44" s="17">
        <f t="shared" si="4"/>
        <v>0.34753550543024225</v>
      </c>
      <c r="O44" s="16">
        <v>80865</v>
      </c>
      <c r="P44" s="17">
        <f t="shared" si="5"/>
        <v>0.32443609022556391</v>
      </c>
      <c r="Q44" s="16">
        <v>117000</v>
      </c>
      <c r="R44" s="17">
        <f t="shared" si="6"/>
        <v>2.2556390977443608E-2</v>
      </c>
      <c r="S44" s="16">
        <v>107200</v>
      </c>
      <c r="T44" s="17">
        <f t="shared" si="7"/>
        <v>0.10442773600668337</v>
      </c>
    </row>
    <row r="45" spans="2:20" ht="13.5" customHeight="1">
      <c r="B45" s="4">
        <v>6.5</v>
      </c>
      <c r="C45" s="4">
        <v>6.5</v>
      </c>
      <c r="D45" s="7">
        <v>124800</v>
      </c>
      <c r="E45" s="16"/>
      <c r="F45" s="17" t="str">
        <f t="shared" si="0"/>
        <v/>
      </c>
      <c r="G45" s="16">
        <v>122500</v>
      </c>
      <c r="H45" s="17">
        <f t="shared" si="1"/>
        <v>1.842948717948718E-2</v>
      </c>
      <c r="I45" s="16">
        <v>147000</v>
      </c>
      <c r="J45" s="17">
        <f t="shared" si="2"/>
        <v>-0.17788461538461539</v>
      </c>
      <c r="K45" s="91">
        <v>94100</v>
      </c>
      <c r="L45" s="17">
        <f t="shared" si="3"/>
        <v>0.24599358974358973</v>
      </c>
      <c r="M45" s="16">
        <v>83700</v>
      </c>
      <c r="N45" s="17">
        <f t="shared" si="4"/>
        <v>0.32932692307692307</v>
      </c>
      <c r="O45" s="16">
        <v>85613</v>
      </c>
      <c r="P45" s="17">
        <f t="shared" si="5"/>
        <v>0.31399839743589741</v>
      </c>
      <c r="Q45" s="16">
        <v>134800</v>
      </c>
      <c r="R45" s="17">
        <f t="shared" si="6"/>
        <v>-8.0128205128205135E-2</v>
      </c>
      <c r="S45" s="16">
        <v>112900</v>
      </c>
      <c r="T45" s="17">
        <f t="shared" si="7"/>
        <v>9.5352564102564097E-2</v>
      </c>
    </row>
    <row r="46" spans="2:20" ht="13.5" customHeight="1">
      <c r="B46" s="4">
        <v>7</v>
      </c>
      <c r="C46" s="4">
        <v>7</v>
      </c>
      <c r="D46" s="7">
        <v>129900</v>
      </c>
      <c r="E46" s="16"/>
      <c r="F46" s="17" t="str">
        <f t="shared" si="0"/>
        <v/>
      </c>
      <c r="G46" s="16">
        <v>131700</v>
      </c>
      <c r="H46" s="17">
        <f t="shared" si="1"/>
        <v>-1.3856812933025405E-2</v>
      </c>
      <c r="I46" s="16">
        <v>158000</v>
      </c>
      <c r="J46" s="17">
        <f t="shared" si="2"/>
        <v>-0.21632024634334104</v>
      </c>
      <c r="K46" s="91">
        <v>98900</v>
      </c>
      <c r="L46" s="17">
        <f t="shared" si="3"/>
        <v>0.23864511162432642</v>
      </c>
      <c r="M46" s="16">
        <v>89400</v>
      </c>
      <c r="N46" s="17">
        <f t="shared" si="4"/>
        <v>0.31177829099307158</v>
      </c>
      <c r="O46" s="16">
        <v>90293</v>
      </c>
      <c r="P46" s="17">
        <f t="shared" si="5"/>
        <v>0.30490377213240955</v>
      </c>
      <c r="Q46" s="16">
        <v>134800</v>
      </c>
      <c r="R46" s="17">
        <f t="shared" si="6"/>
        <v>-3.7721324095458045E-2</v>
      </c>
      <c r="S46" s="16">
        <v>118700</v>
      </c>
      <c r="T46" s="17">
        <f t="shared" si="7"/>
        <v>8.6220169361046956E-2</v>
      </c>
    </row>
    <row r="47" spans="2:20" ht="13.5" customHeight="1">
      <c r="B47" s="4">
        <v>7.5</v>
      </c>
      <c r="C47" s="4">
        <v>7.5</v>
      </c>
      <c r="D47" s="7">
        <v>134600</v>
      </c>
      <c r="E47" s="16"/>
      <c r="F47" s="17" t="str">
        <f t="shared" si="0"/>
        <v/>
      </c>
      <c r="G47" s="16">
        <v>140900</v>
      </c>
      <c r="H47" s="17">
        <f t="shared" si="1"/>
        <v>-4.6805349182763745E-2</v>
      </c>
      <c r="I47" s="16">
        <v>169100</v>
      </c>
      <c r="J47" s="17">
        <f t="shared" si="2"/>
        <v>-0.25631500742942048</v>
      </c>
      <c r="K47" s="91">
        <v>103700</v>
      </c>
      <c r="L47" s="17">
        <f t="shared" si="3"/>
        <v>0.22956909361069835</v>
      </c>
      <c r="M47" s="16">
        <v>95100</v>
      </c>
      <c r="N47" s="17">
        <f t="shared" si="4"/>
        <v>0.29346210995542349</v>
      </c>
      <c r="O47" s="16">
        <v>94973</v>
      </c>
      <c r="P47" s="17">
        <f t="shared" si="5"/>
        <v>0.29440564635958394</v>
      </c>
      <c r="Q47" s="16">
        <v>152500</v>
      </c>
      <c r="R47" s="17">
        <f t="shared" si="6"/>
        <v>-0.13298662704309064</v>
      </c>
      <c r="S47" s="16">
        <v>124400</v>
      </c>
      <c r="T47" s="17">
        <f t="shared" si="7"/>
        <v>7.5780089153046057E-2</v>
      </c>
    </row>
    <row r="48" spans="2:20" ht="13.5" customHeight="1">
      <c r="B48" s="4">
        <v>8</v>
      </c>
      <c r="C48" s="4">
        <v>8</v>
      </c>
      <c r="D48" s="7">
        <v>139400</v>
      </c>
      <c r="E48" s="16"/>
      <c r="F48" s="17" t="str">
        <f t="shared" si="0"/>
        <v/>
      </c>
      <c r="G48" s="16">
        <v>150100</v>
      </c>
      <c r="H48" s="17">
        <f t="shared" si="1"/>
        <v>-7.675753228120516E-2</v>
      </c>
      <c r="I48" s="16">
        <v>180100</v>
      </c>
      <c r="J48" s="17">
        <f t="shared" si="2"/>
        <v>-0.2919655667144907</v>
      </c>
      <c r="K48" s="91">
        <v>108600</v>
      </c>
      <c r="L48" s="17">
        <f t="shared" si="3"/>
        <v>0.22094691535150646</v>
      </c>
      <c r="M48" s="16">
        <v>100800</v>
      </c>
      <c r="N48" s="17">
        <f t="shared" si="4"/>
        <v>0.2769010043041607</v>
      </c>
      <c r="O48" s="16">
        <v>98843</v>
      </c>
      <c r="P48" s="17">
        <f t="shared" si="5"/>
        <v>0.29093974175035869</v>
      </c>
      <c r="Q48" s="16">
        <v>152500</v>
      </c>
      <c r="R48" s="17">
        <f t="shared" si="6"/>
        <v>-9.397417503586801E-2</v>
      </c>
      <c r="S48" s="16">
        <v>130300</v>
      </c>
      <c r="T48" s="17">
        <f t="shared" si="7"/>
        <v>6.5279770444763269E-2</v>
      </c>
    </row>
    <row r="49" spans="2:20" ht="13.5" customHeight="1">
      <c r="B49" s="4">
        <v>8.5</v>
      </c>
      <c r="C49" s="4">
        <v>8.5</v>
      </c>
      <c r="D49" s="7">
        <v>144200</v>
      </c>
      <c r="E49" s="16"/>
      <c r="F49" s="17" t="str">
        <f t="shared" ref="F49:F80" si="8">IFERROR(IF(($D49-E49)/$D49=1,"",($D49-E49)/$D49),"")</f>
        <v/>
      </c>
      <c r="G49" s="16">
        <v>159300</v>
      </c>
      <c r="H49" s="17">
        <f t="shared" ref="H49:H80" si="9">IFERROR(IF(($D49-G49)/$D49=1,"",($D49-G49)/$D49),"")</f>
        <v>-0.10471567267683772</v>
      </c>
      <c r="I49" s="16">
        <v>191200</v>
      </c>
      <c r="J49" s="17">
        <f t="shared" si="2"/>
        <v>-0.32593619972260751</v>
      </c>
      <c r="K49" s="91">
        <v>113400</v>
      </c>
      <c r="L49" s="17">
        <f t="shared" ref="L49:L80" si="10">IFERROR(IF(($D49-K49)/$D49=1,"",($D49-K49)/$D49),"")</f>
        <v>0.21359223300970873</v>
      </c>
      <c r="M49" s="16">
        <v>106500</v>
      </c>
      <c r="N49" s="17">
        <f t="shared" ref="N49:N80" si="11">IFERROR(IF(($D49-M49)/$D49=1,"",($D49-M49)/$D49),"")</f>
        <v>0.26144244105409153</v>
      </c>
      <c r="O49" s="16">
        <v>102533</v>
      </c>
      <c r="P49" s="17">
        <f t="shared" ref="P49:P80" si="12">IFERROR(IF(($D49-O49)/$D49=1,"",($D49-O49)/$D49),"")</f>
        <v>0.28895284327323162</v>
      </c>
      <c r="Q49" s="16">
        <v>170400</v>
      </c>
      <c r="R49" s="17">
        <f t="shared" ref="R49:R80" si="13">IFERROR(IF(($D49-Q49)/$D49=1,"",($D49-Q49)/$D49),"")</f>
        <v>-0.18169209431345354</v>
      </c>
      <c r="S49" s="16">
        <v>136100</v>
      </c>
      <c r="T49" s="17">
        <f t="shared" si="7"/>
        <v>5.6171983356449379E-2</v>
      </c>
    </row>
    <row r="50" spans="2:20" ht="13.5" customHeight="1">
      <c r="B50" s="4">
        <v>9</v>
      </c>
      <c r="C50" s="4">
        <v>9</v>
      </c>
      <c r="D50" s="7">
        <v>149000</v>
      </c>
      <c r="E50" s="16"/>
      <c r="F50" s="17" t="str">
        <f t="shared" si="8"/>
        <v/>
      </c>
      <c r="G50" s="16">
        <v>168500</v>
      </c>
      <c r="H50" s="17">
        <f t="shared" si="9"/>
        <v>-0.13087248322147652</v>
      </c>
      <c r="I50" s="16">
        <v>202200</v>
      </c>
      <c r="J50" s="17">
        <f t="shared" si="2"/>
        <v>-0.35704697986577183</v>
      </c>
      <c r="K50" s="91">
        <v>126000</v>
      </c>
      <c r="L50" s="17">
        <f t="shared" si="10"/>
        <v>0.15436241610738255</v>
      </c>
      <c r="M50" s="16">
        <v>112200</v>
      </c>
      <c r="N50" s="17">
        <f t="shared" si="11"/>
        <v>0.24697986577181208</v>
      </c>
      <c r="O50" s="16">
        <v>106290</v>
      </c>
      <c r="P50" s="17">
        <f t="shared" si="12"/>
        <v>0.28664429530201341</v>
      </c>
      <c r="Q50" s="16">
        <v>170400</v>
      </c>
      <c r="R50" s="17">
        <f t="shared" si="13"/>
        <v>-0.1436241610738255</v>
      </c>
      <c r="S50" s="16">
        <v>151200</v>
      </c>
      <c r="T50" s="17">
        <f t="shared" si="7"/>
        <v>-1.4765100671140939E-2</v>
      </c>
    </row>
    <row r="51" spans="2:20" ht="13.5" customHeight="1">
      <c r="B51" s="4">
        <v>9.5</v>
      </c>
      <c r="C51" s="4">
        <v>9.5</v>
      </c>
      <c r="D51" s="7">
        <v>153600</v>
      </c>
      <c r="E51" s="16"/>
      <c r="F51" s="17" t="str">
        <f t="shared" si="8"/>
        <v/>
      </c>
      <c r="G51" s="16">
        <v>177700</v>
      </c>
      <c r="H51" s="17">
        <f t="shared" si="9"/>
        <v>-0.15690104166666666</v>
      </c>
      <c r="I51" s="16">
        <v>213200</v>
      </c>
      <c r="J51" s="17">
        <f t="shared" si="2"/>
        <v>-0.38802083333333331</v>
      </c>
      <c r="K51" s="91">
        <v>131100</v>
      </c>
      <c r="L51" s="17">
        <f t="shared" si="10"/>
        <v>0.146484375</v>
      </c>
      <c r="M51" s="16">
        <v>117900</v>
      </c>
      <c r="N51" s="17">
        <f t="shared" si="11"/>
        <v>0.232421875</v>
      </c>
      <c r="O51" s="16">
        <v>110048</v>
      </c>
      <c r="P51" s="17">
        <f t="shared" si="12"/>
        <v>0.28354166666666669</v>
      </c>
      <c r="Q51" s="16">
        <v>188100</v>
      </c>
      <c r="R51" s="17">
        <f t="shared" si="13"/>
        <v>-0.224609375</v>
      </c>
      <c r="S51" s="16">
        <v>157300</v>
      </c>
      <c r="T51" s="17">
        <f t="shared" si="7"/>
        <v>-2.4088541666666668E-2</v>
      </c>
    </row>
    <row r="52" spans="2:20" ht="13.5" customHeight="1">
      <c r="B52" s="4">
        <v>10</v>
      </c>
      <c r="C52" s="4">
        <v>10</v>
      </c>
      <c r="D52" s="7">
        <v>158700</v>
      </c>
      <c r="E52" s="16"/>
      <c r="F52" s="17" t="str">
        <f t="shared" si="8"/>
        <v/>
      </c>
      <c r="G52" s="16">
        <v>186900</v>
      </c>
      <c r="H52" s="17">
        <f t="shared" si="9"/>
        <v>-0.17769376181474481</v>
      </c>
      <c r="I52" s="16">
        <v>224300</v>
      </c>
      <c r="J52" s="17">
        <f t="shared" si="2"/>
        <v>-0.41335853812224321</v>
      </c>
      <c r="K52" s="91">
        <v>136200</v>
      </c>
      <c r="L52" s="17">
        <f t="shared" si="10"/>
        <v>0.14177693761814744</v>
      </c>
      <c r="M52" s="16">
        <v>123600</v>
      </c>
      <c r="N52" s="17">
        <f t="shared" si="11"/>
        <v>0.22117202268431002</v>
      </c>
      <c r="O52" s="16">
        <v>113828</v>
      </c>
      <c r="P52" s="17">
        <f t="shared" si="12"/>
        <v>0.2827473219911783</v>
      </c>
      <c r="Q52" s="16">
        <v>188100</v>
      </c>
      <c r="R52" s="17">
        <f t="shared" si="13"/>
        <v>-0.18525519848771266</v>
      </c>
      <c r="S52" s="16">
        <v>163400</v>
      </c>
      <c r="T52" s="17">
        <f t="shared" si="7"/>
        <v>-2.9615626969124134E-2</v>
      </c>
    </row>
    <row r="53" spans="2:20" ht="13.5" customHeight="1">
      <c r="B53" s="4">
        <v>10.5</v>
      </c>
      <c r="C53" s="4">
        <v>10.5</v>
      </c>
      <c r="D53" s="7">
        <v>164500</v>
      </c>
      <c r="E53" s="16"/>
      <c r="F53" s="17" t="str">
        <f t="shared" si="8"/>
        <v/>
      </c>
      <c r="G53" s="16">
        <v>196100</v>
      </c>
      <c r="H53" s="17">
        <f t="shared" si="9"/>
        <v>-0.19209726443768996</v>
      </c>
      <c r="I53" s="16">
        <v>235300</v>
      </c>
      <c r="J53" s="17">
        <f t="shared" si="2"/>
        <v>-0.43039513677811553</v>
      </c>
      <c r="K53" s="91">
        <v>141000</v>
      </c>
      <c r="L53" s="17">
        <f t="shared" si="10"/>
        <v>0.14285714285714285</v>
      </c>
      <c r="M53" s="16">
        <v>0</v>
      </c>
      <c r="N53" s="17" t="str">
        <f t="shared" si="11"/>
        <v/>
      </c>
      <c r="O53" s="16">
        <v>195188</v>
      </c>
      <c r="P53" s="17">
        <f t="shared" si="12"/>
        <v>-0.1865531914893617</v>
      </c>
      <c r="Q53" s="16">
        <v>208000</v>
      </c>
      <c r="R53" s="17">
        <f t="shared" si="13"/>
        <v>-0.26443768996960487</v>
      </c>
      <c r="S53" s="16">
        <v>169200</v>
      </c>
      <c r="T53" s="17">
        <f t="shared" si="7"/>
        <v>-2.8571428571428571E-2</v>
      </c>
    </row>
    <row r="54" spans="2:20" ht="13.5" customHeight="1">
      <c r="B54" s="4">
        <v>11</v>
      </c>
      <c r="C54" s="4">
        <v>11</v>
      </c>
      <c r="D54" s="7">
        <v>170700</v>
      </c>
      <c r="E54" s="16"/>
      <c r="F54" s="17" t="str">
        <f t="shared" si="8"/>
        <v/>
      </c>
      <c r="G54" s="16">
        <v>205300</v>
      </c>
      <c r="H54" s="17">
        <f t="shared" si="9"/>
        <v>-0.20269478617457529</v>
      </c>
      <c r="I54" s="16">
        <v>246400</v>
      </c>
      <c r="J54" s="17">
        <f t="shared" si="2"/>
        <v>-0.44346807264206212</v>
      </c>
      <c r="K54" s="91">
        <v>149400</v>
      </c>
      <c r="L54" s="17">
        <f t="shared" si="10"/>
        <v>0.12478031634446397</v>
      </c>
      <c r="M54" s="16">
        <v>0</v>
      </c>
      <c r="N54" s="17" t="str">
        <f t="shared" si="11"/>
        <v/>
      </c>
      <c r="O54" s="16">
        <v>200625</v>
      </c>
      <c r="P54" s="17">
        <f t="shared" si="12"/>
        <v>-0.17530755711775045</v>
      </c>
      <c r="Q54" s="16">
        <v>208000</v>
      </c>
      <c r="R54" s="17">
        <f t="shared" si="13"/>
        <v>-0.21851200937316931</v>
      </c>
      <c r="S54" s="16">
        <v>179300</v>
      </c>
      <c r="T54" s="17">
        <f t="shared" si="7"/>
        <v>-5.0380785002929113E-2</v>
      </c>
    </row>
    <row r="55" spans="2:20" ht="13.5" customHeight="1">
      <c r="B55" s="4">
        <v>11.5</v>
      </c>
      <c r="C55" s="4">
        <v>11.5</v>
      </c>
      <c r="D55" s="7">
        <v>176300</v>
      </c>
      <c r="E55" s="16"/>
      <c r="F55" s="17" t="str">
        <f t="shared" si="8"/>
        <v/>
      </c>
      <c r="G55" s="16">
        <v>214500</v>
      </c>
      <c r="H55" s="17">
        <f t="shared" si="9"/>
        <v>-0.21667612024957458</v>
      </c>
      <c r="I55" s="16">
        <v>257400</v>
      </c>
      <c r="J55" s="17">
        <f t="shared" si="2"/>
        <v>-0.46001134429948953</v>
      </c>
      <c r="K55" s="91">
        <v>154300</v>
      </c>
      <c r="L55" s="17">
        <f t="shared" si="10"/>
        <v>0.12478729438457176</v>
      </c>
      <c r="M55" s="16">
        <v>0</v>
      </c>
      <c r="N55" s="17" t="str">
        <f t="shared" si="11"/>
        <v/>
      </c>
      <c r="O55" s="16">
        <v>206175</v>
      </c>
      <c r="P55" s="17">
        <f t="shared" si="12"/>
        <v>-0.16945547362450369</v>
      </c>
      <c r="Q55" s="16">
        <v>225800</v>
      </c>
      <c r="R55" s="17">
        <f t="shared" si="13"/>
        <v>-0.28077141236528647</v>
      </c>
      <c r="S55" s="16">
        <v>185200</v>
      </c>
      <c r="T55" s="17">
        <f t="shared" si="7"/>
        <v>-5.0482132728304027E-2</v>
      </c>
    </row>
    <row r="56" spans="2:20" ht="13.5" customHeight="1">
      <c r="B56" s="4">
        <v>12</v>
      </c>
      <c r="C56" s="4">
        <v>12</v>
      </c>
      <c r="D56" s="7">
        <v>181600</v>
      </c>
      <c r="E56" s="16"/>
      <c r="F56" s="17" t="str">
        <f t="shared" si="8"/>
        <v/>
      </c>
      <c r="G56" s="16">
        <v>223700</v>
      </c>
      <c r="H56" s="17">
        <f t="shared" si="9"/>
        <v>-0.23182819383259912</v>
      </c>
      <c r="I56" s="16">
        <v>268400</v>
      </c>
      <c r="J56" s="17">
        <f t="shared" si="2"/>
        <v>-0.47797356828193832</v>
      </c>
      <c r="K56" s="91">
        <v>159200</v>
      </c>
      <c r="L56" s="17">
        <f t="shared" si="10"/>
        <v>0.12334801762114538</v>
      </c>
      <c r="M56" s="16">
        <v>0</v>
      </c>
      <c r="N56" s="17" t="str">
        <f t="shared" si="11"/>
        <v/>
      </c>
      <c r="O56" s="16">
        <v>211575</v>
      </c>
      <c r="P56" s="17">
        <f t="shared" si="12"/>
        <v>-0.16506057268722468</v>
      </c>
      <c r="Q56" s="16">
        <v>225800</v>
      </c>
      <c r="R56" s="17">
        <f t="shared" si="13"/>
        <v>-0.2433920704845815</v>
      </c>
      <c r="S56" s="16">
        <v>191000</v>
      </c>
      <c r="T56" s="17">
        <f t="shared" si="7"/>
        <v>-5.1762114537444934E-2</v>
      </c>
    </row>
    <row r="57" spans="2:20" ht="13.5" customHeight="1">
      <c r="B57" s="4">
        <v>12.5</v>
      </c>
      <c r="C57" s="4">
        <v>12.5</v>
      </c>
      <c r="D57" s="7">
        <v>187000</v>
      </c>
      <c r="E57" s="16"/>
      <c r="F57" s="17" t="str">
        <f t="shared" si="8"/>
        <v/>
      </c>
      <c r="G57" s="16">
        <v>232900</v>
      </c>
      <c r="H57" s="17">
        <f t="shared" si="9"/>
        <v>-0.24545454545454545</v>
      </c>
      <c r="I57" s="16">
        <v>279500</v>
      </c>
      <c r="J57" s="17">
        <f t="shared" si="2"/>
        <v>-0.49465240641711228</v>
      </c>
      <c r="K57" s="91">
        <v>164100</v>
      </c>
      <c r="L57" s="17">
        <f t="shared" si="10"/>
        <v>0.12245989304812835</v>
      </c>
      <c r="M57" s="16">
        <v>0</v>
      </c>
      <c r="N57" s="17" t="str">
        <f t="shared" si="11"/>
        <v/>
      </c>
      <c r="O57" s="16">
        <v>217088</v>
      </c>
      <c r="P57" s="17">
        <f t="shared" si="12"/>
        <v>-0.16089839572192513</v>
      </c>
      <c r="Q57" s="16">
        <v>243500</v>
      </c>
      <c r="R57" s="17">
        <f t="shared" si="13"/>
        <v>-0.30213903743315507</v>
      </c>
      <c r="S57" s="16">
        <v>196900</v>
      </c>
      <c r="T57" s="17">
        <f t="shared" si="7"/>
        <v>-5.2941176470588235E-2</v>
      </c>
    </row>
    <row r="58" spans="2:20" ht="13.5" customHeight="1">
      <c r="B58" s="4">
        <v>13</v>
      </c>
      <c r="C58" s="4">
        <v>13</v>
      </c>
      <c r="D58" s="7">
        <v>192400</v>
      </c>
      <c r="E58" s="16"/>
      <c r="F58" s="17" t="str">
        <f t="shared" si="8"/>
        <v/>
      </c>
      <c r="G58" s="16">
        <v>242200</v>
      </c>
      <c r="H58" s="17">
        <f t="shared" si="9"/>
        <v>-0.25883575883575882</v>
      </c>
      <c r="I58" s="16">
        <v>290600</v>
      </c>
      <c r="J58" s="17">
        <f t="shared" si="2"/>
        <v>-0.51039501039501034</v>
      </c>
      <c r="K58" s="91">
        <v>169000</v>
      </c>
      <c r="L58" s="17">
        <f t="shared" si="10"/>
        <v>0.12162162162162163</v>
      </c>
      <c r="M58" s="16">
        <v>0</v>
      </c>
      <c r="N58" s="17" t="str">
        <f t="shared" si="11"/>
        <v/>
      </c>
      <c r="O58" s="16">
        <v>222113</v>
      </c>
      <c r="P58" s="17">
        <f t="shared" si="12"/>
        <v>-0.15443347193347193</v>
      </c>
      <c r="Q58" s="16">
        <v>243500</v>
      </c>
      <c r="R58" s="17">
        <f t="shared" si="13"/>
        <v>-0.26559251559251557</v>
      </c>
      <c r="S58" s="16">
        <v>202800</v>
      </c>
      <c r="T58" s="17">
        <f t="shared" si="7"/>
        <v>-5.4054054054054057E-2</v>
      </c>
    </row>
    <row r="59" spans="2:20" ht="13.5" customHeight="1">
      <c r="B59" s="4">
        <v>13.5</v>
      </c>
      <c r="C59" s="4">
        <v>13.5</v>
      </c>
      <c r="D59" s="7">
        <v>197700</v>
      </c>
      <c r="E59" s="16"/>
      <c r="F59" s="17" t="str">
        <f t="shared" si="8"/>
        <v/>
      </c>
      <c r="G59" s="16">
        <v>251400</v>
      </c>
      <c r="H59" s="17">
        <f t="shared" si="9"/>
        <v>-0.27162367223065248</v>
      </c>
      <c r="I59" s="16">
        <v>301700</v>
      </c>
      <c r="J59" s="17">
        <f t="shared" si="2"/>
        <v>-0.5260495700556399</v>
      </c>
      <c r="K59" s="91">
        <v>173900</v>
      </c>
      <c r="L59" s="17">
        <f t="shared" si="10"/>
        <v>0.12038442083965605</v>
      </c>
      <c r="M59" s="16">
        <v>0</v>
      </c>
      <c r="N59" s="17" t="str">
        <f t="shared" si="11"/>
        <v/>
      </c>
      <c r="O59" s="16">
        <v>227213</v>
      </c>
      <c r="P59" s="17">
        <f t="shared" si="12"/>
        <v>-0.14928174001011635</v>
      </c>
      <c r="Q59" s="16">
        <v>261300</v>
      </c>
      <c r="R59" s="17">
        <f t="shared" si="13"/>
        <v>-0.32169954476479512</v>
      </c>
      <c r="S59" s="16">
        <v>208700</v>
      </c>
      <c r="T59" s="17">
        <f t="shared" si="7"/>
        <v>-5.5639858371269599E-2</v>
      </c>
    </row>
    <row r="60" spans="2:20" ht="13.5" customHeight="1">
      <c r="B60" s="4">
        <v>14</v>
      </c>
      <c r="C60" s="4">
        <v>14</v>
      </c>
      <c r="D60" s="7">
        <v>202900</v>
      </c>
      <c r="E60" s="16"/>
      <c r="F60" s="17" t="str">
        <f t="shared" si="8"/>
        <v/>
      </c>
      <c r="G60" s="16">
        <v>260600</v>
      </c>
      <c r="H60" s="17">
        <f t="shared" si="9"/>
        <v>-0.28437654016757025</v>
      </c>
      <c r="I60" s="16">
        <v>312700</v>
      </c>
      <c r="J60" s="17">
        <f t="shared" si="2"/>
        <v>-0.54115327747658948</v>
      </c>
      <c r="K60" s="91">
        <v>178800</v>
      </c>
      <c r="L60" s="17">
        <f t="shared" si="10"/>
        <v>0.11877772301626417</v>
      </c>
      <c r="M60" s="16">
        <v>0</v>
      </c>
      <c r="N60" s="17" t="str">
        <f t="shared" si="11"/>
        <v/>
      </c>
      <c r="O60" s="16">
        <v>232350</v>
      </c>
      <c r="P60" s="17">
        <f t="shared" si="12"/>
        <v>-0.14514539181862987</v>
      </c>
      <c r="Q60" s="16">
        <v>261300</v>
      </c>
      <c r="R60" s="17">
        <f t="shared" si="13"/>
        <v>-0.28782651552488908</v>
      </c>
      <c r="S60" s="16">
        <v>214600</v>
      </c>
      <c r="T60" s="17">
        <f t="shared" si="7"/>
        <v>-5.7663873829472648E-2</v>
      </c>
    </row>
    <row r="61" spans="2:20" ht="13.5" customHeight="1">
      <c r="B61" s="4">
        <v>14.5</v>
      </c>
      <c r="C61" s="4">
        <v>14.5</v>
      </c>
      <c r="D61" s="7">
        <v>208200</v>
      </c>
      <c r="E61" s="16"/>
      <c r="F61" s="17" t="str">
        <f t="shared" si="8"/>
        <v/>
      </c>
      <c r="G61" s="16">
        <v>269800</v>
      </c>
      <c r="H61" s="17">
        <f t="shared" si="9"/>
        <v>-0.29586935638808837</v>
      </c>
      <c r="I61" s="16">
        <v>323800</v>
      </c>
      <c r="J61" s="17">
        <f t="shared" si="2"/>
        <v>-0.55523535062439966</v>
      </c>
      <c r="K61" s="91">
        <v>183700</v>
      </c>
      <c r="L61" s="17">
        <f t="shared" si="10"/>
        <v>0.11767531219980788</v>
      </c>
      <c r="M61" s="16">
        <v>0</v>
      </c>
      <c r="N61" s="17" t="str">
        <f t="shared" si="11"/>
        <v/>
      </c>
      <c r="O61" s="16">
        <v>237525</v>
      </c>
      <c r="P61" s="17">
        <f t="shared" si="12"/>
        <v>-0.14085014409221902</v>
      </c>
      <c r="Q61" s="16">
        <v>279000</v>
      </c>
      <c r="R61" s="17">
        <f t="shared" si="13"/>
        <v>-0.34005763688760809</v>
      </c>
      <c r="S61" s="16">
        <v>220400</v>
      </c>
      <c r="T61" s="17">
        <f t="shared" si="7"/>
        <v>-5.8597502401536987E-2</v>
      </c>
    </row>
    <row r="62" spans="2:20" ht="13.5" customHeight="1">
      <c r="B62" s="4">
        <v>15</v>
      </c>
      <c r="C62" s="4">
        <v>15</v>
      </c>
      <c r="D62" s="7">
        <v>213500</v>
      </c>
      <c r="E62" s="16"/>
      <c r="F62" s="17" t="str">
        <f t="shared" si="8"/>
        <v/>
      </c>
      <c r="G62" s="16">
        <v>279000</v>
      </c>
      <c r="H62" s="17">
        <f t="shared" si="9"/>
        <v>-0.30679156908665106</v>
      </c>
      <c r="I62" s="16">
        <v>334800</v>
      </c>
      <c r="J62" s="17">
        <f t="shared" si="2"/>
        <v>-0.56814988290398127</v>
      </c>
      <c r="K62" s="91">
        <v>188600</v>
      </c>
      <c r="L62" s="17">
        <f t="shared" si="10"/>
        <v>0.11662763466042154</v>
      </c>
      <c r="M62" s="16">
        <v>0</v>
      </c>
      <c r="N62" s="17" t="str">
        <f t="shared" si="11"/>
        <v/>
      </c>
      <c r="O62" s="16">
        <v>242475</v>
      </c>
      <c r="P62" s="17">
        <f t="shared" si="12"/>
        <v>-0.1357142857142857</v>
      </c>
      <c r="Q62" s="16">
        <v>279000</v>
      </c>
      <c r="R62" s="17">
        <f t="shared" si="13"/>
        <v>-0.30679156908665106</v>
      </c>
      <c r="S62" s="16">
        <v>226300</v>
      </c>
      <c r="T62" s="17">
        <f t="shared" si="7"/>
        <v>-5.9953161592505855E-2</v>
      </c>
    </row>
    <row r="63" spans="2:20" ht="13.5" customHeight="1">
      <c r="B63" s="4">
        <v>15.5</v>
      </c>
      <c r="C63" s="4">
        <v>15.5</v>
      </c>
      <c r="D63" s="7">
        <v>218800</v>
      </c>
      <c r="E63" s="16"/>
      <c r="F63" s="17" t="str">
        <f t="shared" si="8"/>
        <v/>
      </c>
      <c r="G63" s="16">
        <v>288200</v>
      </c>
      <c r="H63" s="17">
        <f t="shared" si="9"/>
        <v>-0.31718464351005482</v>
      </c>
      <c r="I63" s="16">
        <v>345800</v>
      </c>
      <c r="J63" s="17">
        <f t="shared" si="2"/>
        <v>-0.58043875685557589</v>
      </c>
      <c r="K63" s="91">
        <v>193600</v>
      </c>
      <c r="L63" s="17">
        <f t="shared" si="10"/>
        <v>0.11517367458866545</v>
      </c>
      <c r="M63" s="16">
        <v>0</v>
      </c>
      <c r="N63" s="17" t="str">
        <f t="shared" si="11"/>
        <v/>
      </c>
      <c r="O63" s="16">
        <v>247613</v>
      </c>
      <c r="P63" s="17">
        <f t="shared" si="12"/>
        <v>-0.13168647166361974</v>
      </c>
      <c r="Q63" s="16">
        <v>296900</v>
      </c>
      <c r="R63" s="17">
        <f t="shared" si="13"/>
        <v>-0.35694698354661791</v>
      </c>
      <c r="S63" s="16">
        <v>232300</v>
      </c>
      <c r="T63" s="17">
        <f t="shared" si="7"/>
        <v>-6.170018281535649E-2</v>
      </c>
    </row>
    <row r="64" spans="2:20" ht="13.5" customHeight="1">
      <c r="B64" s="4">
        <v>16</v>
      </c>
      <c r="C64" s="4">
        <v>16</v>
      </c>
      <c r="D64" s="7">
        <v>224200</v>
      </c>
      <c r="E64" s="16"/>
      <c r="F64" s="17" t="str">
        <f t="shared" si="8"/>
        <v/>
      </c>
      <c r="G64" s="16">
        <v>297400</v>
      </c>
      <c r="H64" s="17">
        <f t="shared" si="9"/>
        <v>-0.32649420160570919</v>
      </c>
      <c r="I64" s="16">
        <v>356900</v>
      </c>
      <c r="J64" s="17">
        <f t="shared" si="2"/>
        <v>-0.59188224799286349</v>
      </c>
      <c r="K64" s="91">
        <v>198500</v>
      </c>
      <c r="L64" s="17">
        <f t="shared" si="10"/>
        <v>0.11462979482604817</v>
      </c>
      <c r="M64" s="16">
        <v>0</v>
      </c>
      <c r="N64" s="17" t="str">
        <f t="shared" si="11"/>
        <v/>
      </c>
      <c r="O64" s="16">
        <v>252563</v>
      </c>
      <c r="P64" s="17">
        <f t="shared" si="12"/>
        <v>-0.12650758251561106</v>
      </c>
      <c r="Q64" s="16">
        <v>296900</v>
      </c>
      <c r="R64" s="17">
        <f t="shared" si="13"/>
        <v>-0.32426404995539698</v>
      </c>
      <c r="S64" s="16">
        <v>238200</v>
      </c>
      <c r="T64" s="17">
        <f t="shared" si="7"/>
        <v>-6.2444246208742192E-2</v>
      </c>
    </row>
    <row r="65" spans="2:20" ht="13.5" customHeight="1">
      <c r="B65" s="4">
        <v>16.5</v>
      </c>
      <c r="C65" s="4">
        <v>16.5</v>
      </c>
      <c r="D65" s="7">
        <v>229000</v>
      </c>
      <c r="E65" s="16"/>
      <c r="F65" s="17" t="str">
        <f t="shared" si="8"/>
        <v/>
      </c>
      <c r="G65" s="16">
        <v>306600</v>
      </c>
      <c r="H65" s="17">
        <f t="shared" si="9"/>
        <v>-0.33886462882096069</v>
      </c>
      <c r="I65" s="16">
        <v>367900</v>
      </c>
      <c r="J65" s="17">
        <f t="shared" si="2"/>
        <v>-0.6065502183406114</v>
      </c>
      <c r="K65" s="91">
        <v>203400</v>
      </c>
      <c r="L65" s="17">
        <f t="shared" si="10"/>
        <v>0.11179039301310044</v>
      </c>
      <c r="M65" s="16">
        <v>0</v>
      </c>
      <c r="N65" s="17" t="str">
        <f t="shared" si="11"/>
        <v/>
      </c>
      <c r="O65" s="16">
        <v>259913</v>
      </c>
      <c r="P65" s="17">
        <f t="shared" si="12"/>
        <v>-0.13499126637554584</v>
      </c>
      <c r="Q65" s="16">
        <v>314600</v>
      </c>
      <c r="R65" s="17">
        <f t="shared" si="13"/>
        <v>-0.3737991266375546</v>
      </c>
      <c r="S65" s="16">
        <v>244100</v>
      </c>
      <c r="T65" s="17">
        <f t="shared" si="7"/>
        <v>-6.5938864628820967E-2</v>
      </c>
    </row>
    <row r="66" spans="2:20" ht="13.5" customHeight="1">
      <c r="B66" s="4">
        <v>17</v>
      </c>
      <c r="C66" s="4">
        <v>17</v>
      </c>
      <c r="D66" s="7">
        <v>233700</v>
      </c>
      <c r="E66" s="16"/>
      <c r="F66" s="17" t="str">
        <f t="shared" si="8"/>
        <v/>
      </c>
      <c r="G66" s="16">
        <v>315800</v>
      </c>
      <c r="H66" s="17">
        <f t="shared" si="9"/>
        <v>-0.35130509199828841</v>
      </c>
      <c r="I66" s="16">
        <v>379000</v>
      </c>
      <c r="J66" s="17">
        <f t="shared" si="2"/>
        <v>-0.62173727000427903</v>
      </c>
      <c r="K66" s="91">
        <v>208300</v>
      </c>
      <c r="L66" s="17">
        <f t="shared" si="10"/>
        <v>0.10868635002139496</v>
      </c>
      <c r="M66" s="16">
        <v>0</v>
      </c>
      <c r="N66" s="17" t="str">
        <f t="shared" si="11"/>
        <v/>
      </c>
      <c r="O66" s="16">
        <v>267600</v>
      </c>
      <c r="P66" s="17">
        <f t="shared" si="12"/>
        <v>-0.14505776636713735</v>
      </c>
      <c r="Q66" s="16">
        <v>314600</v>
      </c>
      <c r="R66" s="17">
        <f t="shared" si="13"/>
        <v>-0.34617030380830122</v>
      </c>
      <c r="S66" s="16">
        <v>250000</v>
      </c>
      <c r="T66" s="17">
        <f t="shared" si="7"/>
        <v>-6.9747539580658963E-2</v>
      </c>
    </row>
    <row r="67" spans="2:20" ht="13.5" customHeight="1">
      <c r="B67" s="4">
        <v>17.5</v>
      </c>
      <c r="C67" s="4">
        <v>17.5</v>
      </c>
      <c r="D67" s="7">
        <v>238500</v>
      </c>
      <c r="E67" s="16"/>
      <c r="F67" s="17" t="str">
        <f t="shared" si="8"/>
        <v/>
      </c>
      <c r="G67" s="16">
        <v>325000</v>
      </c>
      <c r="H67" s="17">
        <f t="shared" si="9"/>
        <v>-0.36268343815513626</v>
      </c>
      <c r="I67" s="16">
        <v>390000</v>
      </c>
      <c r="J67" s="17">
        <f t="shared" si="2"/>
        <v>-0.63522012578616349</v>
      </c>
      <c r="K67" s="91">
        <v>213200</v>
      </c>
      <c r="L67" s="17">
        <f t="shared" si="10"/>
        <v>0.1060796645702306</v>
      </c>
      <c r="M67" s="16">
        <v>0</v>
      </c>
      <c r="N67" s="17" t="str">
        <f t="shared" si="11"/>
        <v/>
      </c>
      <c r="O67" s="16">
        <v>273825</v>
      </c>
      <c r="P67" s="17">
        <f t="shared" si="12"/>
        <v>-0.14811320754716981</v>
      </c>
      <c r="Q67" s="16">
        <v>332400</v>
      </c>
      <c r="R67" s="17">
        <f t="shared" si="13"/>
        <v>-0.39371069182389939</v>
      </c>
      <c r="S67" s="16">
        <v>255800</v>
      </c>
      <c r="T67" s="17">
        <f t="shared" si="7"/>
        <v>-7.2536687631027247E-2</v>
      </c>
    </row>
    <row r="68" spans="2:20" ht="13.5" customHeight="1">
      <c r="B68" s="4">
        <v>18</v>
      </c>
      <c r="C68" s="4">
        <v>18</v>
      </c>
      <c r="D68" s="7">
        <v>243300</v>
      </c>
      <c r="E68" s="16"/>
      <c r="F68" s="17" t="str">
        <f t="shared" si="8"/>
        <v/>
      </c>
      <c r="G68" s="16">
        <v>334200</v>
      </c>
      <c r="H68" s="17">
        <f t="shared" si="9"/>
        <v>-0.37361282367447596</v>
      </c>
      <c r="I68" s="16">
        <v>401000</v>
      </c>
      <c r="J68" s="17">
        <f t="shared" si="2"/>
        <v>-0.64817098232634607</v>
      </c>
      <c r="K68" s="91">
        <v>218100</v>
      </c>
      <c r="L68" s="17">
        <f t="shared" si="10"/>
        <v>0.10357583230579531</v>
      </c>
      <c r="M68" s="16">
        <v>0</v>
      </c>
      <c r="N68" s="17" t="str">
        <f t="shared" si="11"/>
        <v/>
      </c>
      <c r="O68" s="16">
        <v>281475</v>
      </c>
      <c r="P68" s="17">
        <f t="shared" si="12"/>
        <v>-0.15690505548705302</v>
      </c>
      <c r="Q68" s="16">
        <v>332400</v>
      </c>
      <c r="R68" s="17">
        <f t="shared" si="13"/>
        <v>-0.36621454993834773</v>
      </c>
      <c r="S68" s="16">
        <v>261700</v>
      </c>
      <c r="T68" s="17">
        <f t="shared" si="7"/>
        <v>-7.562679819153309E-2</v>
      </c>
    </row>
    <row r="69" spans="2:20" ht="13.5" customHeight="1">
      <c r="B69" s="4">
        <v>18.5</v>
      </c>
      <c r="C69" s="4">
        <v>18.5</v>
      </c>
      <c r="D69" s="7">
        <v>248000</v>
      </c>
      <c r="E69" s="16"/>
      <c r="F69" s="17" t="str">
        <f t="shared" si="8"/>
        <v/>
      </c>
      <c r="G69" s="16">
        <v>343400</v>
      </c>
      <c r="H69" s="17">
        <f t="shared" si="9"/>
        <v>-0.38467741935483873</v>
      </c>
      <c r="I69" s="16">
        <v>412100</v>
      </c>
      <c r="J69" s="17">
        <f t="shared" si="2"/>
        <v>-0.66169354838709682</v>
      </c>
      <c r="K69" s="91">
        <v>223000</v>
      </c>
      <c r="L69" s="17">
        <f t="shared" si="10"/>
        <v>0.10080645161290322</v>
      </c>
      <c r="M69" s="16">
        <v>0</v>
      </c>
      <c r="N69" s="17" t="str">
        <f t="shared" si="11"/>
        <v/>
      </c>
      <c r="O69" s="16">
        <v>288600</v>
      </c>
      <c r="P69" s="17">
        <f t="shared" si="12"/>
        <v>-0.16370967741935483</v>
      </c>
      <c r="Q69" s="16">
        <v>350100</v>
      </c>
      <c r="R69" s="17">
        <f t="shared" si="13"/>
        <v>-0.41169354838709676</v>
      </c>
      <c r="S69" s="16">
        <v>267600</v>
      </c>
      <c r="T69" s="17">
        <f t="shared" si="7"/>
        <v>-7.9032258064516123E-2</v>
      </c>
    </row>
    <row r="70" spans="2:20" ht="13.5" customHeight="1">
      <c r="B70" s="4">
        <v>19</v>
      </c>
      <c r="C70" s="4">
        <v>19</v>
      </c>
      <c r="D70" s="7">
        <v>252800</v>
      </c>
      <c r="E70" s="16"/>
      <c r="F70" s="17" t="str">
        <f t="shared" si="8"/>
        <v/>
      </c>
      <c r="G70" s="16">
        <v>352600</v>
      </c>
      <c r="H70" s="17">
        <f t="shared" si="9"/>
        <v>-0.39477848101265822</v>
      </c>
      <c r="I70" s="16">
        <v>423100</v>
      </c>
      <c r="J70" s="17">
        <f t="shared" si="2"/>
        <v>-0.67365506329113922</v>
      </c>
      <c r="K70" s="91">
        <v>227900</v>
      </c>
      <c r="L70" s="17">
        <f t="shared" si="10"/>
        <v>9.8496835443037972E-2</v>
      </c>
      <c r="M70" s="16">
        <v>0</v>
      </c>
      <c r="N70" s="17" t="str">
        <f t="shared" si="11"/>
        <v/>
      </c>
      <c r="O70" s="16">
        <v>295875</v>
      </c>
      <c r="P70" s="17">
        <f t="shared" si="12"/>
        <v>-0.17039161392405064</v>
      </c>
      <c r="Q70" s="16">
        <v>350100</v>
      </c>
      <c r="R70" s="17">
        <f t="shared" si="13"/>
        <v>-0.38488924050632911</v>
      </c>
      <c r="S70" s="16">
        <v>273500</v>
      </c>
      <c r="T70" s="17">
        <f t="shared" si="7"/>
        <v>-8.1882911392405069E-2</v>
      </c>
    </row>
    <row r="71" spans="2:20" ht="13.5" customHeight="1">
      <c r="B71" s="4">
        <v>19.5</v>
      </c>
      <c r="C71" s="4">
        <v>19.5</v>
      </c>
      <c r="D71" s="7">
        <v>257600</v>
      </c>
      <c r="E71" s="16"/>
      <c r="F71" s="17" t="str">
        <f t="shared" si="8"/>
        <v/>
      </c>
      <c r="G71" s="16">
        <v>361800</v>
      </c>
      <c r="H71" s="17">
        <f t="shared" si="9"/>
        <v>-0.40450310559006208</v>
      </c>
      <c r="I71" s="16">
        <v>434200</v>
      </c>
      <c r="J71" s="17">
        <f t="shared" si="2"/>
        <v>-0.68555900621118016</v>
      </c>
      <c r="K71" s="91">
        <v>232800</v>
      </c>
      <c r="L71" s="17">
        <f t="shared" si="10"/>
        <v>9.627329192546584E-2</v>
      </c>
      <c r="M71" s="16">
        <v>0</v>
      </c>
      <c r="N71" s="17" t="str">
        <f t="shared" si="11"/>
        <v/>
      </c>
      <c r="O71" s="16">
        <v>303375</v>
      </c>
      <c r="P71" s="17">
        <f t="shared" si="12"/>
        <v>-0.17769798136645962</v>
      </c>
      <c r="Q71" s="16">
        <v>367900</v>
      </c>
      <c r="R71" s="17">
        <f t="shared" si="13"/>
        <v>-0.42818322981366458</v>
      </c>
      <c r="S71" s="16">
        <v>279400</v>
      </c>
      <c r="T71" s="17">
        <f t="shared" si="7"/>
        <v>-8.4627329192546577E-2</v>
      </c>
    </row>
    <row r="72" spans="2:20" ht="13.5" customHeight="1">
      <c r="B72" s="4">
        <v>20</v>
      </c>
      <c r="C72" s="4">
        <v>20</v>
      </c>
      <c r="D72" s="7">
        <v>262300</v>
      </c>
      <c r="E72" s="16"/>
      <c r="F72" s="17" t="str">
        <f t="shared" si="8"/>
        <v/>
      </c>
      <c r="G72" s="16">
        <v>371000</v>
      </c>
      <c r="H72" s="17">
        <f t="shared" si="9"/>
        <v>-0.41441097979412889</v>
      </c>
      <c r="I72" s="16">
        <v>445200</v>
      </c>
      <c r="J72" s="17">
        <f t="shared" si="2"/>
        <v>-0.69729317575295469</v>
      </c>
      <c r="K72" s="91">
        <v>237700</v>
      </c>
      <c r="L72" s="17">
        <f t="shared" si="10"/>
        <v>9.3785741517346546E-2</v>
      </c>
      <c r="M72" s="16">
        <v>0</v>
      </c>
      <c r="N72" s="17" t="str">
        <f t="shared" si="11"/>
        <v/>
      </c>
      <c r="O72" s="16">
        <v>310763</v>
      </c>
      <c r="P72" s="17">
        <f t="shared" si="12"/>
        <v>-0.18476172321768966</v>
      </c>
      <c r="Q72" s="16">
        <v>367900</v>
      </c>
      <c r="R72" s="17">
        <f t="shared" si="13"/>
        <v>-0.40259245139153643</v>
      </c>
      <c r="S72" s="16">
        <v>285200</v>
      </c>
      <c r="T72" s="17">
        <f t="shared" si="7"/>
        <v>-8.7304613038505521E-2</v>
      </c>
    </row>
    <row r="73" spans="2:20" ht="13.5" customHeight="1">
      <c r="B73" s="4">
        <v>21</v>
      </c>
      <c r="C73" s="4">
        <v>21</v>
      </c>
      <c r="D73" s="7">
        <v>281100</v>
      </c>
      <c r="E73" s="16"/>
      <c r="F73" s="17" t="str">
        <f t="shared" si="8"/>
        <v/>
      </c>
      <c r="G73" s="16">
        <v>380300</v>
      </c>
      <c r="H73" s="17">
        <f t="shared" si="9"/>
        <v>-0.35289932408395591</v>
      </c>
      <c r="I73" s="16">
        <v>467400</v>
      </c>
      <c r="J73" s="17">
        <f t="shared" si="2"/>
        <v>-0.66275346851654215</v>
      </c>
      <c r="K73" s="91" t="s">
        <v>86</v>
      </c>
      <c r="L73" s="17" t="str">
        <f t="shared" si="10"/>
        <v/>
      </c>
      <c r="M73" s="16"/>
      <c r="N73" s="17" t="str">
        <f t="shared" si="11"/>
        <v/>
      </c>
      <c r="O73" s="16" t="s">
        <v>86</v>
      </c>
      <c r="P73" s="17" t="str">
        <f t="shared" si="12"/>
        <v/>
      </c>
      <c r="Q73" s="16">
        <v>388700</v>
      </c>
      <c r="R73" s="17">
        <f t="shared" si="13"/>
        <v>-0.38278192813945217</v>
      </c>
      <c r="S73" s="16">
        <v>0</v>
      </c>
      <c r="T73" s="17" t="str">
        <f t="shared" si="7"/>
        <v/>
      </c>
    </row>
    <row r="74" spans="2:20" ht="13.5" customHeight="1">
      <c r="B74" s="4">
        <v>22</v>
      </c>
      <c r="C74" s="4">
        <v>22</v>
      </c>
      <c r="D74" s="7">
        <v>290400</v>
      </c>
      <c r="E74" s="16"/>
      <c r="F74" s="17" t="str">
        <f t="shared" si="8"/>
        <v/>
      </c>
      <c r="G74" s="16">
        <v>389500</v>
      </c>
      <c r="H74" s="17">
        <f t="shared" si="9"/>
        <v>-0.34125344352617082</v>
      </c>
      <c r="I74" s="16">
        <v>489500</v>
      </c>
      <c r="J74" s="17">
        <f t="shared" si="2"/>
        <v>-0.68560606060606055</v>
      </c>
      <c r="K74" s="91" t="s">
        <v>86</v>
      </c>
      <c r="L74" s="17" t="str">
        <f t="shared" si="10"/>
        <v/>
      </c>
      <c r="M74" s="16"/>
      <c r="N74" s="17" t="str">
        <f t="shared" si="11"/>
        <v/>
      </c>
      <c r="O74" s="16" t="s">
        <v>86</v>
      </c>
      <c r="P74" s="17" t="str">
        <f t="shared" si="12"/>
        <v/>
      </c>
      <c r="Q74" s="16">
        <v>406500</v>
      </c>
      <c r="R74" s="17">
        <f t="shared" si="13"/>
        <v>-0.39979338842975204</v>
      </c>
      <c r="S74" s="16">
        <v>0</v>
      </c>
      <c r="T74" s="17" t="str">
        <f t="shared" si="7"/>
        <v/>
      </c>
    </row>
    <row r="75" spans="2:20" ht="13.5" customHeight="1">
      <c r="B75" s="4">
        <v>23</v>
      </c>
      <c r="C75" s="4">
        <v>23</v>
      </c>
      <c r="D75" s="7">
        <v>299600</v>
      </c>
      <c r="E75" s="16"/>
      <c r="F75" s="17" t="str">
        <f t="shared" si="8"/>
        <v/>
      </c>
      <c r="G75" s="16">
        <v>398700</v>
      </c>
      <c r="H75" s="17">
        <f t="shared" si="9"/>
        <v>-0.33077436582109482</v>
      </c>
      <c r="I75" s="16">
        <v>511600</v>
      </c>
      <c r="J75" s="17">
        <f t="shared" si="2"/>
        <v>-0.70761014686248336</v>
      </c>
      <c r="K75" s="91" t="s">
        <v>86</v>
      </c>
      <c r="L75" s="17" t="str">
        <f t="shared" si="10"/>
        <v/>
      </c>
      <c r="M75" s="16"/>
      <c r="N75" s="17" t="str">
        <f t="shared" si="11"/>
        <v/>
      </c>
      <c r="O75" s="16" t="s">
        <v>86</v>
      </c>
      <c r="P75" s="17" t="str">
        <f t="shared" si="12"/>
        <v/>
      </c>
      <c r="Q75" s="16">
        <v>424300</v>
      </c>
      <c r="R75" s="17">
        <f t="shared" si="13"/>
        <v>-0.41622162883845126</v>
      </c>
      <c r="S75" s="16">
        <v>0</v>
      </c>
      <c r="T75" s="17" t="str">
        <f t="shared" si="7"/>
        <v/>
      </c>
    </row>
    <row r="76" spans="2:20" ht="13.5" customHeight="1">
      <c r="B76" s="4">
        <v>24</v>
      </c>
      <c r="C76" s="4">
        <v>24</v>
      </c>
      <c r="D76" s="7">
        <v>308600</v>
      </c>
      <c r="E76" s="16"/>
      <c r="F76" s="17" t="str">
        <f t="shared" si="8"/>
        <v/>
      </c>
      <c r="G76" s="16">
        <v>407900</v>
      </c>
      <c r="H76" s="17">
        <f t="shared" si="9"/>
        <v>-0.32177576150356446</v>
      </c>
      <c r="I76" s="16">
        <v>533600</v>
      </c>
      <c r="J76" s="17">
        <f t="shared" si="2"/>
        <v>-0.72909915748541798</v>
      </c>
      <c r="K76" s="91" t="s">
        <v>86</v>
      </c>
      <c r="L76" s="17" t="str">
        <f t="shared" si="10"/>
        <v/>
      </c>
      <c r="M76" s="16"/>
      <c r="N76" s="17" t="str">
        <f t="shared" si="11"/>
        <v/>
      </c>
      <c r="O76" s="16" t="s">
        <v>86</v>
      </c>
      <c r="P76" s="17" t="str">
        <f t="shared" si="12"/>
        <v/>
      </c>
      <c r="Q76" s="16">
        <v>442000</v>
      </c>
      <c r="R76" s="17">
        <f t="shared" si="13"/>
        <v>-0.4322747893713545</v>
      </c>
      <c r="S76" s="16">
        <v>0</v>
      </c>
      <c r="T76" s="17" t="str">
        <f t="shared" si="7"/>
        <v/>
      </c>
    </row>
    <row r="77" spans="2:20" ht="13.5" customHeight="1">
      <c r="B77" s="4">
        <v>25</v>
      </c>
      <c r="C77" s="4">
        <v>25</v>
      </c>
      <c r="D77" s="7">
        <v>317600</v>
      </c>
      <c r="E77" s="16"/>
      <c r="F77" s="17" t="str">
        <f t="shared" si="8"/>
        <v/>
      </c>
      <c r="G77" s="16">
        <v>417100</v>
      </c>
      <c r="H77" s="17">
        <f t="shared" si="9"/>
        <v>-0.31328715365239296</v>
      </c>
      <c r="I77" s="16">
        <v>555700</v>
      </c>
      <c r="J77" s="17">
        <f t="shared" si="2"/>
        <v>-0.74968513853904284</v>
      </c>
      <c r="K77" s="91" t="s">
        <v>86</v>
      </c>
      <c r="L77" s="17" t="str">
        <f t="shared" si="10"/>
        <v/>
      </c>
      <c r="M77" s="16"/>
      <c r="N77" s="17" t="str">
        <f t="shared" si="11"/>
        <v/>
      </c>
      <c r="O77" s="16" t="s">
        <v>86</v>
      </c>
      <c r="P77" s="17" t="str">
        <f t="shared" si="12"/>
        <v/>
      </c>
      <c r="Q77" s="16">
        <v>459800</v>
      </c>
      <c r="R77" s="17">
        <f t="shared" si="13"/>
        <v>-0.44773299748110829</v>
      </c>
      <c r="S77" s="16">
        <v>0</v>
      </c>
      <c r="T77" s="17" t="str">
        <f t="shared" si="7"/>
        <v/>
      </c>
    </row>
    <row r="78" spans="2:20" ht="13.5" customHeight="1">
      <c r="B78" s="4">
        <v>26</v>
      </c>
      <c r="C78" s="4">
        <v>26</v>
      </c>
      <c r="D78" s="7">
        <v>328600</v>
      </c>
      <c r="E78" s="16"/>
      <c r="F78" s="17" t="str">
        <f t="shared" si="8"/>
        <v/>
      </c>
      <c r="G78" s="16">
        <v>426300</v>
      </c>
      <c r="H78" s="17">
        <f t="shared" si="9"/>
        <v>-0.2973219720024346</v>
      </c>
      <c r="I78" s="16">
        <v>577800</v>
      </c>
      <c r="J78" s="17">
        <f t="shared" si="2"/>
        <v>-0.75836883749239192</v>
      </c>
      <c r="K78" s="91" t="s">
        <v>86</v>
      </c>
      <c r="L78" s="17" t="str">
        <f t="shared" si="10"/>
        <v/>
      </c>
      <c r="M78" s="16"/>
      <c r="N78" s="17" t="str">
        <f t="shared" si="11"/>
        <v/>
      </c>
      <c r="O78" s="16" t="s">
        <v>86</v>
      </c>
      <c r="P78" s="17" t="str">
        <f t="shared" si="12"/>
        <v/>
      </c>
      <c r="Q78" s="16">
        <v>477500</v>
      </c>
      <c r="R78" s="17">
        <f t="shared" si="13"/>
        <v>-0.45313451004260497</v>
      </c>
      <c r="S78" s="16">
        <v>0</v>
      </c>
      <c r="T78" s="17" t="str">
        <f t="shared" si="7"/>
        <v/>
      </c>
    </row>
    <row r="79" spans="2:20" ht="13.5" customHeight="1">
      <c r="B79" s="4">
        <v>27</v>
      </c>
      <c r="C79" s="4">
        <v>27</v>
      </c>
      <c r="D79" s="7">
        <v>339600</v>
      </c>
      <c r="E79" s="16"/>
      <c r="F79" s="17" t="str">
        <f t="shared" si="8"/>
        <v/>
      </c>
      <c r="G79" s="16">
        <v>435500</v>
      </c>
      <c r="H79" s="17">
        <f t="shared" si="9"/>
        <v>-0.28239104829210837</v>
      </c>
      <c r="I79" s="16">
        <v>599900</v>
      </c>
      <c r="J79" s="17">
        <f t="shared" si="2"/>
        <v>-0.76648998822143699</v>
      </c>
      <c r="K79" s="91" t="s">
        <v>86</v>
      </c>
      <c r="L79" s="17" t="str">
        <f t="shared" si="10"/>
        <v/>
      </c>
      <c r="M79" s="16"/>
      <c r="N79" s="17" t="str">
        <f t="shared" si="11"/>
        <v/>
      </c>
      <c r="O79" s="16" t="s">
        <v>86</v>
      </c>
      <c r="P79" s="17" t="str">
        <f t="shared" si="12"/>
        <v/>
      </c>
      <c r="Q79" s="16">
        <v>495400</v>
      </c>
      <c r="R79" s="17">
        <f t="shared" si="13"/>
        <v>-0.45877502944640752</v>
      </c>
      <c r="S79" s="16">
        <v>0</v>
      </c>
      <c r="T79" s="17" t="str">
        <f t="shared" si="7"/>
        <v/>
      </c>
    </row>
    <row r="80" spans="2:20" ht="13.5" customHeight="1">
      <c r="B80" s="4">
        <v>28</v>
      </c>
      <c r="C80" s="4">
        <v>28</v>
      </c>
      <c r="D80" s="7">
        <v>350700</v>
      </c>
      <c r="E80" s="16"/>
      <c r="F80" s="17" t="str">
        <f t="shared" si="8"/>
        <v/>
      </c>
      <c r="G80" s="16">
        <v>444700</v>
      </c>
      <c r="H80" s="17">
        <f t="shared" si="9"/>
        <v>-0.26803535785571714</v>
      </c>
      <c r="I80" s="16">
        <v>622100</v>
      </c>
      <c r="J80" s="17">
        <f t="shared" si="2"/>
        <v>-0.77388080980895357</v>
      </c>
      <c r="K80" s="91" t="s">
        <v>86</v>
      </c>
      <c r="L80" s="17" t="str">
        <f t="shared" si="10"/>
        <v/>
      </c>
      <c r="M80" s="16"/>
      <c r="N80" s="17" t="str">
        <f t="shared" si="11"/>
        <v/>
      </c>
      <c r="O80" s="16" t="s">
        <v>86</v>
      </c>
      <c r="P80" s="17" t="str">
        <f t="shared" si="12"/>
        <v/>
      </c>
      <c r="Q80" s="16">
        <v>513100</v>
      </c>
      <c r="R80" s="17">
        <f t="shared" si="13"/>
        <v>-0.46307385229540921</v>
      </c>
      <c r="S80" s="16">
        <v>0</v>
      </c>
      <c r="T80" s="17" t="str">
        <f t="shared" si="7"/>
        <v/>
      </c>
    </row>
    <row r="81" spans="2:21" ht="13.5" customHeight="1">
      <c r="B81" s="4">
        <v>29</v>
      </c>
      <c r="C81" s="4">
        <v>29</v>
      </c>
      <c r="D81" s="7">
        <v>361800</v>
      </c>
      <c r="E81" s="16"/>
      <c r="F81" s="17" t="str">
        <f t="shared" ref="F81:F89" si="14">IFERROR(IF(($D81-E81)/$D81=1,"",($D81-E81)/$D81),"")</f>
        <v/>
      </c>
      <c r="G81" s="16">
        <v>453900</v>
      </c>
      <c r="H81" s="17">
        <f t="shared" ref="H81:H89" si="15">IFERROR(IF(($D81-G81)/$D81=1,"",($D81-G81)/$D81),"")</f>
        <v>-0.25456053067993367</v>
      </c>
      <c r="I81" s="16">
        <v>644200</v>
      </c>
      <c r="J81" s="17">
        <f t="shared" ref="J81:J89" si="16">IFERROR(IF(($D81-I81)/$D81=1,"",($D81-I81)/$D81),"")</f>
        <v>-0.78054173576561636</v>
      </c>
      <c r="K81" s="91" t="s">
        <v>86</v>
      </c>
      <c r="L81" s="17" t="str">
        <f t="shared" ref="L81:L89" si="17">IFERROR(IF(($D81-K81)/$D81=1,"",($D81-K81)/$D81),"")</f>
        <v/>
      </c>
      <c r="M81" s="16"/>
      <c r="N81" s="17" t="str">
        <f t="shared" ref="N81:N89" si="18">IFERROR(IF(($D81-M81)/$D81=1,"",($D81-M81)/$D81),"")</f>
        <v/>
      </c>
      <c r="O81" s="16" t="s">
        <v>86</v>
      </c>
      <c r="P81" s="17" t="str">
        <f t="shared" ref="P81:P95" si="19">IFERROR(IF(($D81-O81)/$D81=1,"",($D81-O81)/$D81),"")</f>
        <v/>
      </c>
      <c r="Q81" s="16">
        <v>530900</v>
      </c>
      <c r="R81" s="17">
        <f t="shared" ref="R81:R89" si="20">IFERROR(IF(($D81-Q81)/$D81=1,"",($D81-Q81)/$D81),"")</f>
        <v>-0.46738529574350468</v>
      </c>
      <c r="S81" s="16">
        <v>0</v>
      </c>
      <c r="T81" s="17" t="str">
        <f t="shared" ref="T81:T89" si="21">IFERROR(IF(($D81-S81)/$D81=1,"",($D81-S81)/$D81),"")</f>
        <v/>
      </c>
    </row>
    <row r="82" spans="2:21" ht="13.5" customHeight="1">
      <c r="B82" s="4">
        <v>30</v>
      </c>
      <c r="C82" s="4">
        <v>30</v>
      </c>
      <c r="D82" s="7">
        <v>372800</v>
      </c>
      <c r="E82" s="16"/>
      <c r="F82" s="17" t="str">
        <f t="shared" si="14"/>
        <v/>
      </c>
      <c r="G82" s="16">
        <v>463100</v>
      </c>
      <c r="H82" s="17">
        <f t="shared" si="15"/>
        <v>-0.24222103004291845</v>
      </c>
      <c r="I82" s="16">
        <v>666200</v>
      </c>
      <c r="J82" s="17">
        <f t="shared" si="16"/>
        <v>-0.78701716738197425</v>
      </c>
      <c r="K82" s="91" t="s">
        <v>86</v>
      </c>
      <c r="L82" s="17" t="str">
        <f t="shared" si="17"/>
        <v/>
      </c>
      <c r="M82" s="16"/>
      <c r="N82" s="17" t="str">
        <f t="shared" si="18"/>
        <v/>
      </c>
      <c r="O82" s="16" t="s">
        <v>86</v>
      </c>
      <c r="P82" s="17" t="str">
        <f t="shared" si="19"/>
        <v/>
      </c>
      <c r="Q82" s="16">
        <v>548600</v>
      </c>
      <c r="R82" s="17">
        <f t="shared" si="20"/>
        <v>-0.47156652360515022</v>
      </c>
      <c r="S82" s="16">
        <v>0</v>
      </c>
      <c r="T82" s="17" t="str">
        <f t="shared" si="21"/>
        <v/>
      </c>
    </row>
    <row r="83" spans="2:21" ht="13.5" customHeight="1">
      <c r="B83" s="4">
        <v>27</v>
      </c>
      <c r="C83" s="4">
        <v>27</v>
      </c>
      <c r="D83" s="7">
        <v>244000</v>
      </c>
      <c r="E83" s="16"/>
      <c r="F83" s="17" t="str">
        <f t="shared" si="14"/>
        <v/>
      </c>
      <c r="G83" s="16">
        <v>472300</v>
      </c>
      <c r="H83" s="17">
        <f t="shared" si="15"/>
        <v>-0.93565573770491806</v>
      </c>
      <c r="I83" s="16">
        <v>599900</v>
      </c>
      <c r="J83" s="17">
        <f t="shared" si="16"/>
        <v>-1.4586065573770493</v>
      </c>
      <c r="K83" s="91" t="s">
        <v>86</v>
      </c>
      <c r="L83" s="17" t="str">
        <f t="shared" si="17"/>
        <v/>
      </c>
      <c r="M83" s="16"/>
      <c r="N83" s="17" t="str">
        <f t="shared" si="18"/>
        <v/>
      </c>
      <c r="O83" s="16" t="s">
        <v>86</v>
      </c>
      <c r="P83" s="17" t="str">
        <f t="shared" si="19"/>
        <v/>
      </c>
      <c r="Q83" s="16">
        <v>495400</v>
      </c>
      <c r="R83" s="17">
        <f t="shared" si="20"/>
        <v>-1.0303278688524591</v>
      </c>
      <c r="S83" s="16">
        <v>0</v>
      </c>
      <c r="T83" s="17" t="str">
        <f t="shared" si="21"/>
        <v/>
      </c>
    </row>
    <row r="84" spans="2:21" ht="13.5" customHeight="1">
      <c r="B84" s="4">
        <v>27.5</v>
      </c>
      <c r="C84" s="4">
        <v>27.5</v>
      </c>
      <c r="D84" s="7">
        <v>249000</v>
      </c>
      <c r="E84" s="16"/>
      <c r="F84" s="17" t="str">
        <f t="shared" si="14"/>
        <v/>
      </c>
      <c r="G84" s="16">
        <v>481500</v>
      </c>
      <c r="H84" s="17">
        <f t="shared" si="15"/>
        <v>-0.9337349397590361</v>
      </c>
      <c r="I84" s="16">
        <v>611000</v>
      </c>
      <c r="J84" s="17">
        <f t="shared" si="16"/>
        <v>-1.4538152610441768</v>
      </c>
      <c r="K84" s="91" t="s">
        <v>86</v>
      </c>
      <c r="L84" s="17" t="str">
        <f t="shared" si="17"/>
        <v/>
      </c>
      <c r="M84" s="16"/>
      <c r="N84" s="17" t="str">
        <f t="shared" si="18"/>
        <v/>
      </c>
      <c r="O84" s="16" t="s">
        <v>86</v>
      </c>
      <c r="P84" s="17" t="str">
        <f t="shared" si="19"/>
        <v/>
      </c>
      <c r="Q84" s="16">
        <v>513100</v>
      </c>
      <c r="R84" s="17">
        <f t="shared" si="20"/>
        <v>-1.0606425702811244</v>
      </c>
      <c r="S84" s="16">
        <v>0</v>
      </c>
      <c r="T84" s="17" t="str">
        <f t="shared" si="21"/>
        <v/>
      </c>
    </row>
    <row r="85" spans="2:21" ht="13.5" customHeight="1">
      <c r="B85" s="4">
        <v>28</v>
      </c>
      <c r="C85" s="4">
        <v>28</v>
      </c>
      <c r="D85" s="7">
        <v>253500</v>
      </c>
      <c r="E85" s="16"/>
      <c r="F85" s="17" t="str">
        <f t="shared" si="14"/>
        <v/>
      </c>
      <c r="G85" s="16">
        <v>490700</v>
      </c>
      <c r="H85" s="17">
        <f t="shared" si="15"/>
        <v>-0.93570019723865883</v>
      </c>
      <c r="I85" s="16">
        <v>622100</v>
      </c>
      <c r="J85" s="17">
        <f t="shared" si="16"/>
        <v>-1.454043392504931</v>
      </c>
      <c r="K85" s="91" t="s">
        <v>86</v>
      </c>
      <c r="L85" s="17" t="str">
        <f t="shared" si="17"/>
        <v/>
      </c>
      <c r="M85" s="16"/>
      <c r="N85" s="17" t="str">
        <f t="shared" si="18"/>
        <v/>
      </c>
      <c r="O85" s="16" t="s">
        <v>86</v>
      </c>
      <c r="P85" s="17" t="str">
        <f t="shared" si="19"/>
        <v/>
      </c>
      <c r="Q85" s="16">
        <v>513100</v>
      </c>
      <c r="R85" s="17">
        <f t="shared" si="20"/>
        <v>-1.0240631163708087</v>
      </c>
      <c r="S85" s="16">
        <v>0</v>
      </c>
      <c r="T85" s="17" t="str">
        <f t="shared" si="21"/>
        <v/>
      </c>
    </row>
    <row r="86" spans="2:21" ht="13.5" customHeight="1">
      <c r="B86" s="4">
        <v>28.5</v>
      </c>
      <c r="C86" s="4">
        <v>28.5</v>
      </c>
      <c r="D86" s="7">
        <v>258500</v>
      </c>
      <c r="E86" s="16"/>
      <c r="F86" s="17" t="str">
        <f t="shared" si="14"/>
        <v/>
      </c>
      <c r="G86" s="16">
        <v>499900</v>
      </c>
      <c r="H86" s="17">
        <f t="shared" si="15"/>
        <v>-0.93384912959381039</v>
      </c>
      <c r="I86" s="16">
        <v>633100</v>
      </c>
      <c r="J86" s="17">
        <f t="shared" si="16"/>
        <v>-1.4491295938104449</v>
      </c>
      <c r="K86" s="91" t="s">
        <v>86</v>
      </c>
      <c r="L86" s="17" t="str">
        <f t="shared" si="17"/>
        <v/>
      </c>
      <c r="M86" s="16"/>
      <c r="N86" s="17" t="str">
        <f t="shared" si="18"/>
        <v/>
      </c>
      <c r="O86" s="16" t="s">
        <v>86</v>
      </c>
      <c r="P86" s="17" t="str">
        <f t="shared" si="19"/>
        <v/>
      </c>
      <c r="Q86" s="16">
        <v>530900</v>
      </c>
      <c r="R86" s="17">
        <f t="shared" si="20"/>
        <v>-1.0537717601547389</v>
      </c>
      <c r="S86" s="16">
        <v>0</v>
      </c>
      <c r="T86" s="17" t="str">
        <f t="shared" si="21"/>
        <v/>
      </c>
    </row>
    <row r="87" spans="2:21" ht="13.5" customHeight="1">
      <c r="B87" s="4">
        <v>29</v>
      </c>
      <c r="C87" s="4">
        <v>29</v>
      </c>
      <c r="D87" s="7">
        <v>263500</v>
      </c>
      <c r="E87" s="16"/>
      <c r="F87" s="17" t="str">
        <f t="shared" si="14"/>
        <v/>
      </c>
      <c r="G87" s="16">
        <v>509200</v>
      </c>
      <c r="H87" s="17">
        <f t="shared" si="15"/>
        <v>-0.93244781783681219</v>
      </c>
      <c r="I87" s="16">
        <v>644200</v>
      </c>
      <c r="J87" s="17">
        <f t="shared" si="16"/>
        <v>-1.4447817836812145</v>
      </c>
      <c r="K87" s="91" t="s">
        <v>86</v>
      </c>
      <c r="L87" s="17" t="str">
        <f t="shared" si="17"/>
        <v/>
      </c>
      <c r="M87" s="16"/>
      <c r="N87" s="17" t="str">
        <f t="shared" si="18"/>
        <v/>
      </c>
      <c r="O87" s="16" t="s">
        <v>86</v>
      </c>
      <c r="P87" s="17" t="str">
        <f t="shared" si="19"/>
        <v/>
      </c>
      <c r="Q87" s="16">
        <v>530900</v>
      </c>
      <c r="R87" s="17">
        <f t="shared" si="20"/>
        <v>-1.0148007590132828</v>
      </c>
      <c r="S87" s="16">
        <v>0</v>
      </c>
      <c r="T87" s="17" t="str">
        <f t="shared" si="21"/>
        <v/>
      </c>
    </row>
    <row r="88" spans="2:21" ht="13.5" customHeight="1">
      <c r="B88" s="4">
        <v>29.5</v>
      </c>
      <c r="C88" s="4">
        <v>29.5</v>
      </c>
      <c r="D88" s="7">
        <v>268000</v>
      </c>
      <c r="E88" s="16"/>
      <c r="F88" s="17" t="str">
        <f t="shared" si="14"/>
        <v/>
      </c>
      <c r="G88" s="16">
        <v>518400</v>
      </c>
      <c r="H88" s="17">
        <f t="shared" si="15"/>
        <v>-0.93432835820895521</v>
      </c>
      <c r="I88" s="16">
        <v>655200</v>
      </c>
      <c r="J88" s="17">
        <f t="shared" si="16"/>
        <v>-1.4447761194029851</v>
      </c>
      <c r="K88" s="91" t="s">
        <v>86</v>
      </c>
      <c r="L88" s="17" t="str">
        <f t="shared" si="17"/>
        <v/>
      </c>
      <c r="M88" s="16"/>
      <c r="N88" s="17" t="str">
        <f t="shared" si="18"/>
        <v/>
      </c>
      <c r="O88" s="16" t="s">
        <v>86</v>
      </c>
      <c r="P88" s="17" t="str">
        <f t="shared" si="19"/>
        <v/>
      </c>
      <c r="Q88" s="16">
        <v>548600</v>
      </c>
      <c r="R88" s="17">
        <f t="shared" si="20"/>
        <v>-1.0470149253731342</v>
      </c>
      <c r="S88" s="16">
        <v>0</v>
      </c>
      <c r="T88" s="17" t="str">
        <f t="shared" si="21"/>
        <v/>
      </c>
    </row>
    <row r="89" spans="2:21" ht="13.5" customHeight="1">
      <c r="B89" s="4">
        <v>30</v>
      </c>
      <c r="C89" s="4">
        <v>30</v>
      </c>
      <c r="D89" s="7">
        <v>273000</v>
      </c>
      <c r="E89" s="16"/>
      <c r="F89" s="17" t="str">
        <f t="shared" si="14"/>
        <v/>
      </c>
      <c r="G89" s="16">
        <v>527600</v>
      </c>
      <c r="H89" s="17">
        <f t="shared" si="15"/>
        <v>-0.93260073260073262</v>
      </c>
      <c r="I89" s="16">
        <v>666200</v>
      </c>
      <c r="J89" s="17">
        <f t="shared" si="16"/>
        <v>-1.4402930402930403</v>
      </c>
      <c r="K89" s="91" t="s">
        <v>86</v>
      </c>
      <c r="L89" s="17" t="str">
        <f t="shared" si="17"/>
        <v/>
      </c>
      <c r="M89" s="16"/>
      <c r="N89" s="17" t="str">
        <f t="shared" si="18"/>
        <v/>
      </c>
      <c r="O89" s="16" t="s">
        <v>86</v>
      </c>
      <c r="P89" s="17" t="str">
        <f t="shared" si="19"/>
        <v/>
      </c>
      <c r="Q89" s="16">
        <v>548600</v>
      </c>
      <c r="R89" s="17">
        <f t="shared" si="20"/>
        <v>-1.0095238095238095</v>
      </c>
      <c r="S89" s="16">
        <v>0</v>
      </c>
      <c r="T89" s="17" t="str">
        <f t="shared" si="21"/>
        <v/>
      </c>
    </row>
    <row r="90" spans="2:21" ht="16.5">
      <c r="B90" s="8"/>
      <c r="C90" s="8"/>
      <c r="D90" s="9"/>
      <c r="E90"/>
      <c r="F90"/>
      <c r="G90">
        <v>536800</v>
      </c>
      <c r="H90"/>
      <c r="I90"/>
      <c r="J90"/>
      <c r="K90"/>
      <c r="L90"/>
      <c r="M90"/>
      <c r="N90"/>
      <c r="O90" s="16" t="s">
        <v>86</v>
      </c>
      <c r="P90" s="17" t="str">
        <f t="shared" si="19"/>
        <v/>
      </c>
      <c r="Q90"/>
      <c r="R90"/>
      <c r="S90"/>
      <c r="T90"/>
      <c r="U90"/>
    </row>
    <row r="91" spans="2:21" ht="16.5">
      <c r="B91" s="8"/>
      <c r="C91" s="8"/>
      <c r="D91" s="9"/>
      <c r="E91"/>
      <c r="F91"/>
      <c r="G91">
        <v>546000</v>
      </c>
      <c r="H91"/>
      <c r="I91"/>
      <c r="J91"/>
      <c r="K91"/>
      <c r="L91"/>
      <c r="M91"/>
      <c r="N91"/>
      <c r="O91" s="16" t="s">
        <v>86</v>
      </c>
      <c r="P91" s="17" t="str">
        <f t="shared" si="19"/>
        <v/>
      </c>
      <c r="Q91"/>
      <c r="R91"/>
      <c r="S91"/>
      <c r="T91"/>
      <c r="U91"/>
    </row>
    <row r="92" spans="2:21" ht="16.5">
      <c r="B92" s="8"/>
      <c r="C92" s="8"/>
      <c r="D92" s="9"/>
      <c r="E92"/>
      <c r="F92"/>
      <c r="G92">
        <v>555200</v>
      </c>
      <c r="H92"/>
      <c r="I92"/>
      <c r="J92"/>
      <c r="K92"/>
      <c r="L92"/>
      <c r="M92"/>
      <c r="N92"/>
      <c r="O92" s="16" t="s">
        <v>86</v>
      </c>
      <c r="P92" s="17" t="str">
        <f t="shared" si="19"/>
        <v/>
      </c>
      <c r="Q92"/>
      <c r="R92"/>
      <c r="S92"/>
      <c r="T92"/>
      <c r="U92"/>
    </row>
    <row r="93" spans="2:21" ht="16.5">
      <c r="B93" s="8"/>
      <c r="C93" s="8"/>
      <c r="D93" s="9"/>
      <c r="E93"/>
      <c r="F93"/>
      <c r="G93"/>
      <c r="H93"/>
      <c r="I93"/>
      <c r="J93"/>
      <c r="K93"/>
      <c r="L93"/>
      <c r="M93"/>
      <c r="N93"/>
      <c r="O93" s="16" t="s">
        <v>86</v>
      </c>
      <c r="P93" s="17" t="str">
        <f t="shared" si="19"/>
        <v/>
      </c>
      <c r="Q93"/>
      <c r="R93"/>
      <c r="S93"/>
      <c r="T93"/>
      <c r="U93"/>
    </row>
    <row r="94" spans="2:21" ht="16.5">
      <c r="B94" s="8"/>
      <c r="C94" s="8"/>
      <c r="D94" s="9"/>
      <c r="E94"/>
      <c r="F94"/>
      <c r="G94"/>
      <c r="H94"/>
      <c r="I94"/>
      <c r="J94"/>
      <c r="K94"/>
      <c r="L94"/>
      <c r="M94"/>
      <c r="N94"/>
      <c r="O94" s="16" t="s">
        <v>86</v>
      </c>
      <c r="P94" s="17" t="str">
        <f t="shared" si="19"/>
        <v/>
      </c>
      <c r="Q94"/>
      <c r="R94"/>
      <c r="S94"/>
      <c r="T94"/>
      <c r="U94"/>
    </row>
    <row r="95" spans="2:21" ht="16.5">
      <c r="B95" s="8"/>
      <c r="C95" s="8"/>
      <c r="D95" s="9"/>
      <c r="E95"/>
      <c r="F95"/>
      <c r="G95"/>
      <c r="H95"/>
      <c r="I95"/>
      <c r="J95"/>
      <c r="K95"/>
      <c r="L95"/>
      <c r="M95"/>
      <c r="N95"/>
      <c r="O95" s="16" t="s">
        <v>86</v>
      </c>
      <c r="P95" s="17" t="str">
        <f t="shared" si="19"/>
        <v/>
      </c>
      <c r="Q95"/>
      <c r="R95"/>
      <c r="S95"/>
      <c r="T95"/>
      <c r="U95"/>
    </row>
    <row r="96" spans="2:21" ht="16.5">
      <c r="B96" s="8"/>
      <c r="C96" s="8"/>
      <c r="D96" s="9"/>
      <c r="E96"/>
      <c r="F96"/>
      <c r="G96"/>
      <c r="H96"/>
      <c r="I96"/>
      <c r="J96"/>
      <c r="K96"/>
      <c r="L96"/>
      <c r="M96"/>
      <c r="N96"/>
      <c r="O96"/>
      <c r="P96"/>
      <c r="Q96"/>
      <c r="R96"/>
      <c r="S96"/>
      <c r="T96"/>
      <c r="U96"/>
    </row>
    <row r="97" spans="2:20" ht="16.5">
      <c r="B97" s="8"/>
      <c r="C97" s="8"/>
      <c r="D97" s="9"/>
      <c r="E97"/>
      <c r="F97"/>
      <c r="G97"/>
      <c r="H97"/>
      <c r="I97"/>
      <c r="J97"/>
      <c r="K97"/>
      <c r="L97"/>
      <c r="M97"/>
      <c r="N97"/>
      <c r="O97"/>
      <c r="P97"/>
      <c r="Q97"/>
      <c r="R97"/>
      <c r="S97"/>
      <c r="T97"/>
    </row>
    <row r="98" spans="2:20" ht="16.5">
      <c r="B98" s="8"/>
      <c r="C98" s="8"/>
      <c r="D98" s="9"/>
      <c r="E98"/>
      <c r="F98"/>
      <c r="G98"/>
      <c r="H98"/>
      <c r="I98"/>
      <c r="J98"/>
      <c r="K98"/>
      <c r="L98"/>
      <c r="M98"/>
      <c r="N98"/>
      <c r="O98"/>
      <c r="P98"/>
      <c r="Q98"/>
      <c r="R98"/>
      <c r="S98"/>
      <c r="T98"/>
    </row>
    <row r="99" spans="2:20" ht="16.5">
      <c r="B99" s="8"/>
      <c r="C99" s="8"/>
      <c r="D99" s="9"/>
      <c r="E99"/>
      <c r="F99"/>
      <c r="G99"/>
      <c r="H99"/>
      <c r="I99"/>
      <c r="J99"/>
      <c r="K99"/>
      <c r="L99"/>
      <c r="M99"/>
      <c r="N99"/>
      <c r="O99"/>
      <c r="P99"/>
      <c r="Q99"/>
      <c r="R99"/>
      <c r="S99"/>
      <c r="T99"/>
    </row>
    <row r="100" spans="2:20" ht="16.5">
      <c r="E100"/>
      <c r="F100"/>
      <c r="G100"/>
      <c r="H100"/>
      <c r="I100"/>
      <c r="J100"/>
      <c r="K100"/>
      <c r="L100"/>
      <c r="M100"/>
      <c r="N100"/>
      <c r="O100"/>
      <c r="P100"/>
      <c r="Q100"/>
      <c r="R100"/>
      <c r="S100"/>
      <c r="T100"/>
    </row>
    <row r="101" spans="2:20" ht="16.5">
      <c r="E101"/>
      <c r="F101"/>
      <c r="G101"/>
      <c r="H101"/>
      <c r="I101"/>
      <c r="J101"/>
      <c r="K101"/>
      <c r="L101"/>
      <c r="M101"/>
      <c r="N101"/>
      <c r="O101"/>
      <c r="P101"/>
      <c r="Q101"/>
      <c r="R101"/>
      <c r="S101"/>
      <c r="T101"/>
    </row>
    <row r="102" spans="2:20" ht="16.5">
      <c r="E102"/>
      <c r="F102"/>
      <c r="G102"/>
      <c r="H102"/>
      <c r="I102"/>
      <c r="J102"/>
      <c r="K102"/>
      <c r="L102"/>
      <c r="M102"/>
      <c r="N102"/>
      <c r="O102"/>
      <c r="P102"/>
      <c r="Q102"/>
      <c r="R102"/>
      <c r="S102"/>
      <c r="T102"/>
    </row>
    <row r="103" spans="2:20" ht="16.5">
      <c r="E103"/>
      <c r="F103"/>
      <c r="G103"/>
      <c r="H103"/>
      <c r="I103"/>
      <c r="J103"/>
      <c r="K103"/>
      <c r="L103"/>
      <c r="M103"/>
      <c r="N103"/>
      <c r="O103"/>
      <c r="P103"/>
      <c r="Q103"/>
      <c r="R103"/>
      <c r="S103"/>
      <c r="T103"/>
    </row>
    <row r="104" spans="2:20" ht="16.5">
      <c r="E104"/>
      <c r="F104"/>
      <c r="G104"/>
      <c r="H104"/>
      <c r="I104"/>
      <c r="J104"/>
      <c r="K104"/>
      <c r="L104"/>
      <c r="M104"/>
      <c r="N104"/>
      <c r="O104"/>
      <c r="P104"/>
      <c r="Q104"/>
      <c r="R104"/>
      <c r="S104"/>
      <c r="T104"/>
    </row>
    <row r="105" spans="2:20" ht="16.5">
      <c r="E105"/>
      <c r="F105"/>
      <c r="G105"/>
      <c r="H105"/>
      <c r="I105"/>
      <c r="J105"/>
      <c r="K105"/>
      <c r="L105"/>
      <c r="M105"/>
      <c r="N105"/>
      <c r="O105"/>
      <c r="P105"/>
      <c r="Q105"/>
      <c r="R105"/>
      <c r="S105"/>
      <c r="T105"/>
    </row>
    <row r="106" spans="2:20" ht="16.5">
      <c r="E106"/>
      <c r="F106"/>
      <c r="G106"/>
      <c r="H106"/>
      <c r="I106"/>
      <c r="J106"/>
      <c r="K106"/>
      <c r="L106"/>
      <c r="M106"/>
      <c r="N106"/>
      <c r="O106"/>
      <c r="P106"/>
      <c r="Q106"/>
      <c r="R106"/>
      <c r="S106"/>
      <c r="T106"/>
    </row>
    <row r="107" spans="2:20" ht="16.5">
      <c r="E107"/>
      <c r="F107"/>
      <c r="G107"/>
      <c r="H107"/>
      <c r="I107"/>
      <c r="J107"/>
      <c r="K107"/>
      <c r="L107"/>
      <c r="M107"/>
      <c r="N107"/>
      <c r="O107"/>
      <c r="P107"/>
      <c r="Q107"/>
      <c r="R107"/>
      <c r="S107"/>
      <c r="T107"/>
    </row>
    <row r="108" spans="2:20" ht="16.5">
      <c r="E108"/>
      <c r="F108"/>
      <c r="G108"/>
      <c r="H108"/>
      <c r="I108"/>
      <c r="J108"/>
      <c r="K108"/>
      <c r="L108"/>
      <c r="M108"/>
      <c r="N108"/>
      <c r="O108"/>
      <c r="P108"/>
      <c r="Q108"/>
      <c r="R108"/>
      <c r="S108"/>
      <c r="T108"/>
    </row>
    <row r="109" spans="2:20" ht="16.5">
      <c r="E109"/>
      <c r="F109"/>
      <c r="G109"/>
      <c r="H109"/>
      <c r="I109"/>
      <c r="J109"/>
      <c r="K109"/>
      <c r="L109"/>
      <c r="M109"/>
      <c r="N109"/>
      <c r="O109"/>
      <c r="P109"/>
      <c r="Q109"/>
      <c r="R109"/>
      <c r="S109"/>
      <c r="T109"/>
    </row>
    <row r="110" spans="2:20" ht="16.5">
      <c r="E110"/>
      <c r="F110"/>
      <c r="G110"/>
      <c r="H110"/>
      <c r="I110"/>
      <c r="J110"/>
      <c r="K110"/>
      <c r="L110"/>
      <c r="M110"/>
      <c r="N110"/>
      <c r="O110"/>
      <c r="P110"/>
      <c r="Q110"/>
      <c r="R110"/>
      <c r="S110"/>
      <c r="T110"/>
    </row>
    <row r="111" spans="2:20" ht="16.5">
      <c r="E111"/>
      <c r="F111"/>
      <c r="G111"/>
      <c r="H111"/>
      <c r="I111"/>
      <c r="J111"/>
      <c r="K111"/>
      <c r="L111"/>
      <c r="M111"/>
      <c r="N111"/>
      <c r="O111"/>
      <c r="P111"/>
      <c r="Q111"/>
      <c r="R111"/>
      <c r="S111"/>
      <c r="T111"/>
    </row>
    <row r="112" spans="2:20" ht="16.5">
      <c r="E112"/>
      <c r="F112"/>
      <c r="G112"/>
      <c r="H112"/>
      <c r="I112"/>
      <c r="J112"/>
      <c r="K112"/>
      <c r="L112"/>
      <c r="M112"/>
      <c r="N112"/>
      <c r="O112"/>
      <c r="P112"/>
      <c r="Q112"/>
      <c r="R112"/>
      <c r="S112"/>
      <c r="T112"/>
    </row>
    <row r="113" spans="5:20" ht="16.5">
      <c r="E113"/>
      <c r="F113"/>
      <c r="G113"/>
      <c r="H113"/>
      <c r="I113"/>
      <c r="J113"/>
      <c r="K113"/>
      <c r="L113"/>
      <c r="M113"/>
      <c r="N113"/>
      <c r="O113"/>
      <c r="P113"/>
      <c r="Q113"/>
      <c r="R113"/>
      <c r="S113"/>
      <c r="T113"/>
    </row>
    <row r="114" spans="5:20" ht="16.5">
      <c r="E114"/>
      <c r="F114"/>
      <c r="G114"/>
      <c r="H114"/>
      <c r="I114"/>
      <c r="J114"/>
      <c r="K114"/>
      <c r="L114"/>
      <c r="M114"/>
      <c r="N114"/>
      <c r="O114"/>
      <c r="P114"/>
      <c r="Q114"/>
      <c r="R114"/>
      <c r="S114"/>
      <c r="T114"/>
    </row>
    <row r="115" spans="5:20" ht="16.5">
      <c r="E115"/>
      <c r="F115"/>
      <c r="G115"/>
      <c r="H115"/>
      <c r="I115"/>
      <c r="J115"/>
      <c r="K115"/>
      <c r="L115"/>
      <c r="M115"/>
      <c r="N115"/>
      <c r="O115"/>
      <c r="P115"/>
      <c r="Q115"/>
      <c r="R115"/>
      <c r="S115"/>
      <c r="T115"/>
    </row>
    <row r="116" spans="5:20" ht="16.5">
      <c r="E116"/>
      <c r="F116"/>
      <c r="G116"/>
      <c r="H116"/>
      <c r="I116"/>
      <c r="J116"/>
      <c r="K116"/>
      <c r="L116"/>
      <c r="M116"/>
      <c r="N116"/>
      <c r="O116"/>
      <c r="P116"/>
      <c r="Q116"/>
      <c r="R116"/>
      <c r="S116"/>
      <c r="T116"/>
    </row>
    <row r="117" spans="5:20" ht="16.5">
      <c r="E117"/>
      <c r="F117"/>
      <c r="G117"/>
      <c r="H117"/>
      <c r="I117"/>
      <c r="J117"/>
      <c r="K117"/>
      <c r="L117"/>
      <c r="M117"/>
      <c r="N117"/>
      <c r="O117"/>
      <c r="P117"/>
      <c r="Q117"/>
      <c r="R117"/>
      <c r="S117"/>
      <c r="T117"/>
    </row>
    <row r="118" spans="5:20" ht="16.5">
      <c r="E118"/>
      <c r="F118"/>
      <c r="G118"/>
      <c r="H118"/>
      <c r="I118"/>
      <c r="J118"/>
      <c r="K118"/>
      <c r="L118"/>
      <c r="M118"/>
      <c r="N118"/>
      <c r="O118"/>
      <c r="P118"/>
      <c r="Q118"/>
      <c r="R118"/>
      <c r="S118"/>
      <c r="T118"/>
    </row>
    <row r="119" spans="5:20" ht="16.5">
      <c r="E119"/>
      <c r="F119"/>
      <c r="G119"/>
      <c r="H119"/>
      <c r="I119"/>
      <c r="J119"/>
      <c r="K119"/>
      <c r="L119"/>
      <c r="M119"/>
      <c r="N119"/>
      <c r="O119"/>
      <c r="P119"/>
      <c r="Q119"/>
      <c r="R119"/>
      <c r="S119"/>
      <c r="T119"/>
    </row>
    <row r="120" spans="5:20" ht="16.5">
      <c r="E120"/>
      <c r="F120"/>
      <c r="G120"/>
      <c r="H120"/>
      <c r="I120"/>
      <c r="J120"/>
      <c r="K120"/>
      <c r="L120"/>
      <c r="M120"/>
      <c r="N120"/>
      <c r="O120"/>
      <c r="P120"/>
      <c r="Q120"/>
      <c r="R120"/>
      <c r="S120"/>
      <c r="T120"/>
    </row>
    <row r="121" spans="5:20" ht="16.5">
      <c r="E121"/>
      <c r="F121"/>
      <c r="G121"/>
      <c r="H121"/>
      <c r="I121"/>
      <c r="J121"/>
      <c r="K121"/>
      <c r="L121"/>
      <c r="M121"/>
      <c r="N121"/>
      <c r="O121"/>
      <c r="P121"/>
      <c r="Q121"/>
      <c r="R121"/>
      <c r="S121"/>
      <c r="T121"/>
    </row>
    <row r="122" spans="5:20" ht="16.5">
      <c r="E122"/>
      <c r="F122"/>
      <c r="G122"/>
      <c r="H122"/>
      <c r="I122"/>
      <c r="J122"/>
      <c r="K122"/>
      <c r="L122"/>
      <c r="M122"/>
      <c r="N122"/>
      <c r="O122"/>
      <c r="P122"/>
      <c r="Q122"/>
      <c r="R122"/>
      <c r="S122"/>
      <c r="T122"/>
    </row>
    <row r="123" spans="5:20" ht="16.5">
      <c r="E123"/>
      <c r="F123"/>
      <c r="G123"/>
      <c r="H123"/>
      <c r="I123"/>
      <c r="J123"/>
      <c r="K123"/>
      <c r="L123"/>
      <c r="M123"/>
      <c r="N123"/>
      <c r="O123"/>
      <c r="P123"/>
      <c r="Q123"/>
      <c r="R123"/>
      <c r="S123"/>
      <c r="T123"/>
    </row>
    <row r="124" spans="5:20" ht="16.5">
      <c r="E124"/>
      <c r="F124"/>
      <c r="G124"/>
      <c r="H124"/>
      <c r="I124"/>
      <c r="J124"/>
      <c r="K124"/>
      <c r="L124"/>
      <c r="M124"/>
      <c r="N124"/>
      <c r="O124"/>
      <c r="P124"/>
      <c r="Q124"/>
      <c r="R124"/>
      <c r="S124"/>
      <c r="T124"/>
    </row>
    <row r="125" spans="5:20" ht="16.5">
      <c r="E125"/>
      <c r="F125"/>
      <c r="G125"/>
      <c r="H125"/>
      <c r="I125"/>
      <c r="J125"/>
      <c r="K125"/>
      <c r="L125"/>
      <c r="M125"/>
      <c r="N125"/>
      <c r="O125"/>
      <c r="P125"/>
      <c r="Q125"/>
      <c r="R125"/>
      <c r="S125"/>
      <c r="T125"/>
    </row>
    <row r="126" spans="5:20" ht="16.5">
      <c r="E126"/>
      <c r="F126"/>
      <c r="G126"/>
      <c r="H126"/>
      <c r="I126"/>
      <c r="J126"/>
      <c r="K126"/>
      <c r="L126"/>
      <c r="M126"/>
      <c r="N126"/>
      <c r="O126"/>
      <c r="P126"/>
      <c r="Q126"/>
      <c r="R126"/>
      <c r="S126"/>
      <c r="T126"/>
    </row>
    <row r="127" spans="5:20" ht="16.5">
      <c r="G127"/>
      <c r="H127"/>
      <c r="I127"/>
      <c r="J127"/>
      <c r="K127"/>
      <c r="L127"/>
      <c r="O127"/>
      <c r="P127"/>
      <c r="Q127"/>
      <c r="R127"/>
      <c r="S127"/>
      <c r="T127"/>
    </row>
    <row r="128" spans="5:20" ht="16.5">
      <c r="G128"/>
      <c r="H128"/>
      <c r="I128"/>
      <c r="J128"/>
      <c r="K128"/>
      <c r="L128"/>
      <c r="O128"/>
      <c r="P128"/>
      <c r="Q128"/>
      <c r="R128"/>
      <c r="S128"/>
      <c r="T128"/>
    </row>
    <row r="129" spans="7:20" ht="16.5">
      <c r="G129"/>
      <c r="H129"/>
      <c r="I129"/>
      <c r="J129"/>
      <c r="K129"/>
      <c r="L129"/>
      <c r="O129"/>
      <c r="P129"/>
      <c r="Q129"/>
      <c r="R129"/>
      <c r="S129"/>
      <c r="T129"/>
    </row>
    <row r="130" spans="7:20" ht="16.5">
      <c r="G130"/>
      <c r="H130"/>
      <c r="I130"/>
      <c r="J130"/>
      <c r="K130"/>
      <c r="L130"/>
      <c r="O130"/>
      <c r="P130"/>
      <c r="Q130"/>
      <c r="R130"/>
      <c r="S130"/>
      <c r="T130"/>
    </row>
  </sheetData>
  <mergeCells count="15">
    <mergeCell ref="T13:T16"/>
    <mergeCell ref="K12:T12"/>
    <mergeCell ref="J13:J16"/>
    <mergeCell ref="G12:J12"/>
    <mergeCell ref="H13:H16"/>
    <mergeCell ref="N13:N16"/>
    <mergeCell ref="P13:P16"/>
    <mergeCell ref="R13:R16"/>
    <mergeCell ref="L13:L16"/>
    <mergeCell ref="B12:C12"/>
    <mergeCell ref="B13:B16"/>
    <mergeCell ref="C13:C16"/>
    <mergeCell ref="D13:D14"/>
    <mergeCell ref="D12:F12"/>
    <mergeCell ref="F13:F16"/>
  </mergeCells>
  <phoneticPr fontId="2" type="noConversion"/>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1:L102"/>
  <sheetViews>
    <sheetView view="pageBreakPreview" zoomScale="85" zoomScaleNormal="85" zoomScaleSheetLayoutView="85" workbookViewId="0">
      <pane xSplit="4" ySplit="16" topLeftCell="E17" activePane="bottomRight" state="frozen"/>
      <selection activeCell="F18" sqref="F18"/>
      <selection pane="topRight" activeCell="F18" sqref="F18"/>
      <selection pane="bottomLeft" activeCell="F18" sqref="F18"/>
      <selection pane="bottomRight" activeCell="H7" sqref="H7"/>
    </sheetView>
  </sheetViews>
  <sheetFormatPr defaultColWidth="9" defaultRowHeight="13.5"/>
  <cols>
    <col min="1" max="1" width="1.625" style="1" customWidth="1"/>
    <col min="2" max="2" width="14.125" style="1" customWidth="1"/>
    <col min="3" max="4" width="10.625" style="1" customWidth="1"/>
    <col min="5" max="5" width="16.5" style="9" customWidth="1"/>
    <col min="6" max="6" width="13.125" style="1" customWidth="1"/>
    <col min="7" max="7" width="20.625" style="9" customWidth="1"/>
    <col min="8" max="8" width="13.125" style="1" customWidth="1"/>
    <col min="9" max="9" width="23" style="9" customWidth="1"/>
    <col min="10" max="10" width="13.125" style="1" customWidth="1"/>
    <col min="11" max="11" width="20.625" style="9" customWidth="1"/>
    <col min="12" max="12" width="13.125" style="1" customWidth="1"/>
    <col min="13" max="16384" width="9" style="1"/>
  </cols>
  <sheetData>
    <row r="1" spans="2:12" ht="13.5" customHeight="1">
      <c r="E1" s="3"/>
      <c r="G1" s="3"/>
      <c r="I1" s="3"/>
      <c r="K1" s="3"/>
    </row>
    <row r="2" spans="2:12" ht="26.25">
      <c r="B2" s="10" t="s">
        <v>71</v>
      </c>
      <c r="E2" s="3"/>
      <c r="G2" s="3"/>
      <c r="I2" s="3"/>
      <c r="K2" s="3"/>
    </row>
    <row r="3" spans="2:12" ht="16.5" customHeight="1">
      <c r="B3" s="13" t="s">
        <v>29</v>
      </c>
      <c r="E3" s="3"/>
      <c r="G3" s="3"/>
      <c r="I3" s="3"/>
      <c r="K3" s="3"/>
    </row>
    <row r="4" spans="2:12" ht="16.5" customHeight="1">
      <c r="B4" s="14" t="s">
        <v>31</v>
      </c>
      <c r="E4" s="3"/>
      <c r="G4" s="3"/>
      <c r="I4" s="3"/>
      <c r="K4" s="3"/>
    </row>
    <row r="5" spans="2:12" ht="16.5" customHeight="1">
      <c r="B5" s="14" t="s">
        <v>30</v>
      </c>
      <c r="E5" s="3"/>
      <c r="G5" s="3"/>
      <c r="I5" s="3"/>
      <c r="K5" s="3"/>
    </row>
    <row r="6" spans="2:12" ht="16.5" customHeight="1">
      <c r="B6" s="14" t="s">
        <v>32</v>
      </c>
      <c r="E6" s="3"/>
      <c r="G6" s="3"/>
      <c r="I6" s="3"/>
      <c r="K6" s="3"/>
    </row>
    <row r="7" spans="2:12" ht="16.5" customHeight="1">
      <c r="B7" s="14" t="s">
        <v>33</v>
      </c>
      <c r="E7" s="3"/>
      <c r="G7" s="3"/>
      <c r="I7" s="3"/>
      <c r="K7" s="3"/>
    </row>
    <row r="8" spans="2:12" ht="16.5" customHeight="1">
      <c r="B8" s="14" t="s">
        <v>34</v>
      </c>
      <c r="E8" s="3"/>
      <c r="G8" s="3"/>
      <c r="I8" s="3"/>
      <c r="K8" s="3"/>
    </row>
    <row r="9" spans="2:12" ht="16.5" customHeight="1">
      <c r="B9" s="14" t="s">
        <v>35</v>
      </c>
      <c r="E9" s="3"/>
      <c r="G9" s="3"/>
      <c r="I9" s="3"/>
      <c r="K9" s="3"/>
    </row>
    <row r="10" spans="2:12" ht="16.5" customHeight="1">
      <c r="B10" s="11"/>
      <c r="E10" s="3"/>
      <c r="G10" s="3"/>
      <c r="I10" s="3"/>
      <c r="K10" s="3"/>
    </row>
    <row r="11" spans="2:12" ht="16.5" customHeight="1">
      <c r="B11" s="6" t="s">
        <v>0</v>
      </c>
      <c r="E11" s="3"/>
      <c r="F11" s="2" t="e">
        <f>_xlfn.AGGREGATE(1,6,F$17:F$39)</f>
        <v>#DIV/0!</v>
      </c>
      <c r="G11" s="3"/>
      <c r="H11" s="2">
        <f>_xlfn.AGGREGATE(1,6,H$17:H$39)</f>
        <v>0.5462897722238701</v>
      </c>
      <c r="I11" s="3"/>
      <c r="J11" s="2">
        <f>_xlfn.AGGREGATE(1,6,J$17:J$39)</f>
        <v>0.64415784652119945</v>
      </c>
      <c r="K11" s="3"/>
      <c r="L11" s="2">
        <f>_xlfn.AGGREGATE(1,6,L$17:L$39)</f>
        <v>0.41004448596920917</v>
      </c>
    </row>
    <row r="12" spans="2:12" s="33" customFormat="1" ht="99" customHeight="1">
      <c r="B12" s="136" t="s">
        <v>6</v>
      </c>
      <c r="C12" s="136"/>
      <c r="D12" s="128" t="s">
        <v>56</v>
      </c>
      <c r="E12" s="129"/>
      <c r="F12" s="129"/>
      <c r="G12" s="128" t="s">
        <v>304</v>
      </c>
      <c r="H12" s="129"/>
      <c r="I12" s="129"/>
      <c r="J12" s="129"/>
      <c r="K12" s="129"/>
      <c r="L12" s="130"/>
    </row>
    <row r="13" spans="2:12" s="6" customFormat="1" ht="33" customHeight="1">
      <c r="B13" s="111" t="s">
        <v>3</v>
      </c>
      <c r="C13" s="111" t="s">
        <v>4</v>
      </c>
      <c r="D13" s="109" t="s">
        <v>55</v>
      </c>
      <c r="E13" s="62" t="s">
        <v>52</v>
      </c>
      <c r="F13" s="114" t="s">
        <v>27</v>
      </c>
      <c r="G13" s="62" t="s">
        <v>73</v>
      </c>
      <c r="H13" s="114" t="s">
        <v>27</v>
      </c>
      <c r="I13" s="62" t="s">
        <v>65</v>
      </c>
      <c r="J13" s="114" t="s">
        <v>27</v>
      </c>
      <c r="K13" s="62" t="s">
        <v>344</v>
      </c>
      <c r="L13" s="114" t="s">
        <v>27</v>
      </c>
    </row>
    <row r="14" spans="2:12" s="6" customFormat="1" ht="16.5" customHeight="1">
      <c r="B14" s="112"/>
      <c r="C14" s="112"/>
      <c r="D14" s="110"/>
      <c r="E14" s="62" t="s">
        <v>45</v>
      </c>
      <c r="F14" s="115"/>
      <c r="G14" s="32" t="s">
        <v>45</v>
      </c>
      <c r="H14" s="115"/>
      <c r="I14" s="32" t="s">
        <v>245</v>
      </c>
      <c r="J14" s="115"/>
      <c r="K14" s="32" t="s">
        <v>245</v>
      </c>
      <c r="L14" s="115"/>
    </row>
    <row r="15" spans="2:12" s="6" customFormat="1" ht="16.5" customHeight="1">
      <c r="B15" s="112"/>
      <c r="C15" s="112"/>
      <c r="D15" s="21" t="s">
        <v>47</v>
      </c>
      <c r="E15" s="63" t="s">
        <v>54</v>
      </c>
      <c r="F15" s="115"/>
      <c r="G15" s="63" t="s">
        <v>94</v>
      </c>
      <c r="H15" s="115"/>
      <c r="I15" s="63" t="s">
        <v>153</v>
      </c>
      <c r="J15" s="115"/>
      <c r="K15" s="63"/>
      <c r="L15" s="115"/>
    </row>
    <row r="16" spans="2:12" s="6" customFormat="1" ht="33" customHeight="1">
      <c r="B16" s="113"/>
      <c r="C16" s="113"/>
      <c r="D16" s="21" t="s">
        <v>53</v>
      </c>
      <c r="E16" s="64"/>
      <c r="F16" s="116"/>
      <c r="G16" s="64" t="s">
        <v>303</v>
      </c>
      <c r="H16" s="116"/>
      <c r="I16" s="64" t="s">
        <v>413</v>
      </c>
      <c r="J16" s="116"/>
      <c r="K16" s="64" t="s">
        <v>400</v>
      </c>
      <c r="L16" s="116"/>
    </row>
    <row r="17" spans="2:12" ht="13.5" customHeight="1">
      <c r="B17" s="4">
        <v>0.5</v>
      </c>
      <c r="C17" s="4">
        <v>0.1</v>
      </c>
      <c r="D17" s="7">
        <v>45100</v>
      </c>
      <c r="E17" s="16"/>
      <c r="F17" s="17" t="str">
        <f t="shared" ref="F17:F48" si="0">IFERROR(IF(($D17-E17)/$D17=1,"",($D17-E17)/$D17),"")</f>
        <v/>
      </c>
      <c r="G17" s="16">
        <v>16300</v>
      </c>
      <c r="H17" s="17">
        <f t="shared" ref="H17:H80" si="1">IFERROR(IF(($D17-G17)/$D17=1,"",($D17-G17)/$D17),"")</f>
        <v>0.63858093126385806</v>
      </c>
      <c r="I17" s="49"/>
      <c r="J17" s="17" t="str">
        <f>IFERROR(IF(($D17-I17)/$D17=1,"",($D17-I17)/$D17),"")</f>
        <v/>
      </c>
      <c r="K17" s="16">
        <v>19600</v>
      </c>
      <c r="L17" s="17">
        <f>IFERROR(IF(($D17-K17)/$D17=1,"",($D17-K17)/$D17),"")</f>
        <v>0.56541019955654104</v>
      </c>
    </row>
    <row r="18" spans="2:12" ht="13.5" customHeight="1">
      <c r="B18" s="4">
        <v>0.5</v>
      </c>
      <c r="C18" s="4">
        <v>0.2</v>
      </c>
      <c r="D18" s="7">
        <v>45100</v>
      </c>
      <c r="E18" s="16"/>
      <c r="F18" s="17" t="str">
        <f t="shared" si="0"/>
        <v/>
      </c>
      <c r="G18" s="16">
        <v>17200</v>
      </c>
      <c r="H18" s="17">
        <f t="shared" si="1"/>
        <v>0.61862527716186255</v>
      </c>
      <c r="I18" s="49"/>
      <c r="J18" s="17" t="str">
        <f t="shared" ref="J18:J81" si="2">IFERROR(IF(($D18-I18)/$D18=1,"",($D18-I18)/$D18),"")</f>
        <v/>
      </c>
      <c r="K18" s="16" t="s">
        <v>86</v>
      </c>
      <c r="L18" s="17" t="str">
        <f t="shared" ref="L18:L81" si="3">IFERROR(IF(($D18-K18)/$D18=1,"",($D18-K18)/$D18),"")</f>
        <v/>
      </c>
    </row>
    <row r="19" spans="2:12" ht="13.5" customHeight="1">
      <c r="B19" s="4">
        <v>0.5</v>
      </c>
      <c r="C19" s="4">
        <v>0.3</v>
      </c>
      <c r="D19" s="7">
        <v>45100</v>
      </c>
      <c r="E19" s="16"/>
      <c r="F19" s="17" t="str">
        <f t="shared" si="0"/>
        <v/>
      </c>
      <c r="G19" s="16">
        <v>18100</v>
      </c>
      <c r="H19" s="17">
        <f t="shared" si="1"/>
        <v>0.59866962305986693</v>
      </c>
      <c r="I19" s="49">
        <v>15890</v>
      </c>
      <c r="J19" s="17">
        <f t="shared" si="2"/>
        <v>0.64767184035476721</v>
      </c>
      <c r="K19" s="16">
        <v>21700</v>
      </c>
      <c r="L19" s="17">
        <f t="shared" si="3"/>
        <v>0.51884700665188466</v>
      </c>
    </row>
    <row r="20" spans="2:12" ht="13.5" customHeight="1">
      <c r="B20" s="4">
        <v>0.5</v>
      </c>
      <c r="C20" s="4">
        <v>0.4</v>
      </c>
      <c r="D20" s="7">
        <v>45100</v>
      </c>
      <c r="E20" s="16"/>
      <c r="F20" s="17" t="str">
        <f t="shared" si="0"/>
        <v/>
      </c>
      <c r="G20" s="16">
        <v>18900</v>
      </c>
      <c r="H20" s="17">
        <f t="shared" si="1"/>
        <v>0.58093126385809313</v>
      </c>
      <c r="I20" s="49"/>
      <c r="J20" s="17" t="str">
        <f t="shared" si="2"/>
        <v/>
      </c>
      <c r="K20" s="16" t="s">
        <v>86</v>
      </c>
      <c r="L20" s="17" t="str">
        <f t="shared" si="3"/>
        <v/>
      </c>
    </row>
    <row r="21" spans="2:12" ht="13.5" customHeight="1">
      <c r="B21" s="4">
        <v>0.5</v>
      </c>
      <c r="C21" s="4">
        <v>0.5</v>
      </c>
      <c r="D21" s="7">
        <v>45100</v>
      </c>
      <c r="E21" s="16"/>
      <c r="F21" s="17" t="str">
        <f t="shared" si="0"/>
        <v/>
      </c>
      <c r="G21" s="16">
        <v>19800</v>
      </c>
      <c r="H21" s="17">
        <f t="shared" si="1"/>
        <v>0.56097560975609762</v>
      </c>
      <c r="I21" s="49">
        <v>15890</v>
      </c>
      <c r="J21" s="17">
        <f t="shared" si="2"/>
        <v>0.64767184035476721</v>
      </c>
      <c r="K21" s="16">
        <v>23800</v>
      </c>
      <c r="L21" s="17">
        <f t="shared" si="3"/>
        <v>0.47228381374722839</v>
      </c>
    </row>
    <row r="22" spans="2:12" ht="13.5" customHeight="1">
      <c r="B22" s="4">
        <v>1</v>
      </c>
      <c r="C22" s="4">
        <v>0.6</v>
      </c>
      <c r="D22" s="7">
        <v>59200</v>
      </c>
      <c r="E22" s="16"/>
      <c r="F22" s="17" t="str">
        <f t="shared" si="0"/>
        <v/>
      </c>
      <c r="G22" s="16">
        <v>20700</v>
      </c>
      <c r="H22" s="17">
        <f t="shared" si="1"/>
        <v>0.65033783783783783</v>
      </c>
      <c r="I22" s="49"/>
      <c r="J22" s="17" t="str">
        <f t="shared" si="2"/>
        <v/>
      </c>
      <c r="K22" s="16" t="s">
        <v>86</v>
      </c>
      <c r="L22" s="17" t="str">
        <f t="shared" si="3"/>
        <v/>
      </c>
    </row>
    <row r="23" spans="2:12" ht="13.5" customHeight="1">
      <c r="B23" s="4">
        <v>1</v>
      </c>
      <c r="C23" s="4">
        <v>0.7</v>
      </c>
      <c r="D23" s="7">
        <v>59200</v>
      </c>
      <c r="E23" s="16"/>
      <c r="F23" s="17" t="str">
        <f t="shared" si="0"/>
        <v/>
      </c>
      <c r="G23" s="16">
        <v>21500</v>
      </c>
      <c r="H23" s="17">
        <f t="shared" si="1"/>
        <v>0.63682432432432434</v>
      </c>
      <c r="I23" s="49"/>
      <c r="J23" s="17" t="str">
        <f t="shared" si="2"/>
        <v/>
      </c>
      <c r="K23" s="16" t="s">
        <v>86</v>
      </c>
      <c r="L23" s="17" t="str">
        <f t="shared" si="3"/>
        <v/>
      </c>
    </row>
    <row r="24" spans="2:12" ht="13.5" customHeight="1">
      <c r="B24" s="4">
        <v>1</v>
      </c>
      <c r="C24" s="4">
        <v>0.8</v>
      </c>
      <c r="D24" s="7">
        <v>59200</v>
      </c>
      <c r="E24" s="16"/>
      <c r="F24" s="17" t="str">
        <f t="shared" si="0"/>
        <v/>
      </c>
      <c r="G24" s="16">
        <v>22400</v>
      </c>
      <c r="H24" s="17">
        <f t="shared" si="1"/>
        <v>0.6216216216216216</v>
      </c>
      <c r="I24" s="49"/>
      <c r="J24" s="17" t="str">
        <f t="shared" si="2"/>
        <v/>
      </c>
      <c r="K24" s="16" t="s">
        <v>86</v>
      </c>
      <c r="L24" s="17" t="str">
        <f t="shared" si="3"/>
        <v/>
      </c>
    </row>
    <row r="25" spans="2:12" ht="13.5" customHeight="1">
      <c r="B25" s="4">
        <v>1</v>
      </c>
      <c r="C25" s="4">
        <v>0.9</v>
      </c>
      <c r="D25" s="7">
        <v>59200</v>
      </c>
      <c r="E25" s="16"/>
      <c r="F25" s="17" t="str">
        <f t="shared" si="0"/>
        <v/>
      </c>
      <c r="G25" s="16">
        <v>23300</v>
      </c>
      <c r="H25" s="17">
        <f t="shared" si="1"/>
        <v>0.60641891891891897</v>
      </c>
      <c r="I25" s="49"/>
      <c r="J25" s="17" t="str">
        <f t="shared" si="2"/>
        <v/>
      </c>
      <c r="K25" s="16" t="s">
        <v>86</v>
      </c>
      <c r="L25" s="17" t="str">
        <f t="shared" si="3"/>
        <v/>
      </c>
    </row>
    <row r="26" spans="2:12" ht="13.5" customHeight="1">
      <c r="B26" s="4">
        <v>1</v>
      </c>
      <c r="C26" s="4">
        <v>1</v>
      </c>
      <c r="D26" s="7">
        <v>59200</v>
      </c>
      <c r="E26" s="16"/>
      <c r="F26" s="17" t="str">
        <f t="shared" si="0"/>
        <v/>
      </c>
      <c r="G26" s="16">
        <v>24100</v>
      </c>
      <c r="H26" s="17">
        <f t="shared" si="1"/>
        <v>0.59290540540540537</v>
      </c>
      <c r="I26" s="49">
        <v>20580</v>
      </c>
      <c r="J26" s="17">
        <f t="shared" si="2"/>
        <v>0.65236486486486489</v>
      </c>
      <c r="K26" s="16">
        <v>28900</v>
      </c>
      <c r="L26" s="17">
        <f t="shared" si="3"/>
        <v>0.51182432432432434</v>
      </c>
    </row>
    <row r="27" spans="2:12" ht="13.5" customHeight="1">
      <c r="B27" s="4">
        <v>1.5</v>
      </c>
      <c r="C27" s="4">
        <v>1.1000000000000001</v>
      </c>
      <c r="D27" s="7">
        <v>72100</v>
      </c>
      <c r="E27" s="16"/>
      <c r="F27" s="17" t="str">
        <f t="shared" si="0"/>
        <v/>
      </c>
      <c r="G27" s="16">
        <v>33000</v>
      </c>
      <c r="H27" s="17">
        <f t="shared" si="1"/>
        <v>0.5423023578363384</v>
      </c>
      <c r="I27" s="49"/>
      <c r="J27" s="17" t="str">
        <f t="shared" si="2"/>
        <v/>
      </c>
      <c r="K27" s="16" t="s">
        <v>86</v>
      </c>
      <c r="L27" s="17" t="str">
        <f t="shared" si="3"/>
        <v/>
      </c>
    </row>
    <row r="28" spans="2:12" ht="13.5" customHeight="1">
      <c r="B28" s="4">
        <v>1.5</v>
      </c>
      <c r="C28" s="4">
        <v>1.2</v>
      </c>
      <c r="D28" s="7">
        <v>72100</v>
      </c>
      <c r="E28" s="16"/>
      <c r="F28" s="17" t="str">
        <f t="shared" si="0"/>
        <v/>
      </c>
      <c r="G28" s="16">
        <v>33900</v>
      </c>
      <c r="H28" s="17">
        <f t="shared" si="1"/>
        <v>0.52981969486823854</v>
      </c>
      <c r="I28" s="49"/>
      <c r="J28" s="17" t="str">
        <f t="shared" si="2"/>
        <v/>
      </c>
      <c r="K28" s="16" t="s">
        <v>86</v>
      </c>
      <c r="L28" s="17" t="str">
        <f t="shared" si="3"/>
        <v/>
      </c>
    </row>
    <row r="29" spans="2:12" ht="13.5" customHeight="1">
      <c r="B29" s="4">
        <v>1.5</v>
      </c>
      <c r="C29" s="4">
        <v>1.3</v>
      </c>
      <c r="D29" s="7">
        <v>72100</v>
      </c>
      <c r="E29" s="16"/>
      <c r="F29" s="17" t="str">
        <f t="shared" si="0"/>
        <v/>
      </c>
      <c r="G29" s="16">
        <v>34800</v>
      </c>
      <c r="H29" s="17">
        <f t="shared" si="1"/>
        <v>0.51733703190013869</v>
      </c>
      <c r="I29" s="49"/>
      <c r="J29" s="17" t="str">
        <f t="shared" si="2"/>
        <v/>
      </c>
      <c r="K29" s="16" t="s">
        <v>86</v>
      </c>
      <c r="L29" s="17" t="str">
        <f t="shared" si="3"/>
        <v/>
      </c>
    </row>
    <row r="30" spans="2:12" ht="13.5" customHeight="1">
      <c r="B30" s="4">
        <v>1.5</v>
      </c>
      <c r="C30" s="4">
        <v>1.4</v>
      </c>
      <c r="D30" s="7">
        <v>72100</v>
      </c>
      <c r="E30" s="16"/>
      <c r="F30" s="17" t="str">
        <f t="shared" si="0"/>
        <v/>
      </c>
      <c r="G30" s="16">
        <v>35600</v>
      </c>
      <c r="H30" s="17">
        <f t="shared" si="1"/>
        <v>0.50624133148404993</v>
      </c>
      <c r="I30" s="49"/>
      <c r="J30" s="17" t="str">
        <f t="shared" si="2"/>
        <v/>
      </c>
      <c r="K30" s="16" t="s">
        <v>86</v>
      </c>
      <c r="L30" s="17" t="str">
        <f t="shared" si="3"/>
        <v/>
      </c>
    </row>
    <row r="31" spans="2:12" ht="13.5" customHeight="1">
      <c r="B31" s="4">
        <v>1.5</v>
      </c>
      <c r="C31" s="4">
        <v>1.5</v>
      </c>
      <c r="D31" s="7">
        <v>72100</v>
      </c>
      <c r="E31" s="16"/>
      <c r="F31" s="17" t="str">
        <f t="shared" si="0"/>
        <v/>
      </c>
      <c r="G31" s="16">
        <v>36500</v>
      </c>
      <c r="H31" s="17">
        <f t="shared" si="1"/>
        <v>0.49375866851595007</v>
      </c>
      <c r="I31" s="49">
        <v>24850</v>
      </c>
      <c r="J31" s="17">
        <f t="shared" si="2"/>
        <v>0.65533980582524276</v>
      </c>
      <c r="K31" s="16">
        <v>43800</v>
      </c>
      <c r="L31" s="17">
        <f t="shared" si="3"/>
        <v>0.39251040221914008</v>
      </c>
    </row>
    <row r="32" spans="2:12" ht="13.5" customHeight="1">
      <c r="B32" s="4">
        <v>2</v>
      </c>
      <c r="C32" s="4">
        <v>1.6</v>
      </c>
      <c r="D32" s="7">
        <v>84900</v>
      </c>
      <c r="E32" s="16"/>
      <c r="F32" s="17" t="str">
        <f t="shared" si="0"/>
        <v/>
      </c>
      <c r="G32" s="16">
        <v>37400</v>
      </c>
      <c r="H32" s="17">
        <f t="shared" si="1"/>
        <v>0.55948174322732624</v>
      </c>
      <c r="I32" s="49"/>
      <c r="J32" s="17" t="str">
        <f t="shared" si="2"/>
        <v/>
      </c>
      <c r="K32" s="16" t="s">
        <v>86</v>
      </c>
      <c r="L32" s="17" t="str">
        <f t="shared" si="3"/>
        <v/>
      </c>
    </row>
    <row r="33" spans="2:12" ht="13.5" customHeight="1">
      <c r="B33" s="4">
        <v>2</v>
      </c>
      <c r="C33" s="4">
        <v>1.7</v>
      </c>
      <c r="D33" s="7">
        <v>84900</v>
      </c>
      <c r="E33" s="16"/>
      <c r="F33" s="17" t="str">
        <f t="shared" si="0"/>
        <v/>
      </c>
      <c r="G33" s="16">
        <v>38200</v>
      </c>
      <c r="H33" s="17">
        <f t="shared" si="1"/>
        <v>0.55005889281507658</v>
      </c>
      <c r="I33" s="49"/>
      <c r="J33" s="17" t="str">
        <f t="shared" si="2"/>
        <v/>
      </c>
      <c r="K33" s="16" t="s">
        <v>86</v>
      </c>
      <c r="L33" s="17" t="str">
        <f t="shared" si="3"/>
        <v/>
      </c>
    </row>
    <row r="34" spans="2:12" ht="13.5" customHeight="1">
      <c r="B34" s="4">
        <v>2</v>
      </c>
      <c r="C34" s="4">
        <v>1.8</v>
      </c>
      <c r="D34" s="7">
        <v>84900</v>
      </c>
      <c r="E34" s="16"/>
      <c r="F34" s="17" t="str">
        <f t="shared" si="0"/>
        <v/>
      </c>
      <c r="G34" s="16">
        <v>39100</v>
      </c>
      <c r="H34" s="17">
        <f t="shared" si="1"/>
        <v>0.53945818610129559</v>
      </c>
      <c r="I34" s="49"/>
      <c r="J34" s="17" t="str">
        <f t="shared" si="2"/>
        <v/>
      </c>
      <c r="K34" s="16" t="s">
        <v>86</v>
      </c>
      <c r="L34" s="17" t="str">
        <f t="shared" si="3"/>
        <v/>
      </c>
    </row>
    <row r="35" spans="2:12" ht="13.5" customHeight="1">
      <c r="B35" s="4">
        <v>2</v>
      </c>
      <c r="C35" s="4">
        <v>1.9</v>
      </c>
      <c r="D35" s="7">
        <v>84900</v>
      </c>
      <c r="E35" s="16"/>
      <c r="F35" s="17" t="str">
        <f t="shared" si="0"/>
        <v/>
      </c>
      <c r="G35" s="16">
        <v>40000</v>
      </c>
      <c r="H35" s="17">
        <f t="shared" si="1"/>
        <v>0.52885747938751471</v>
      </c>
      <c r="I35" s="49"/>
      <c r="J35" s="17" t="str">
        <f t="shared" si="2"/>
        <v/>
      </c>
      <c r="K35" s="16" t="s">
        <v>86</v>
      </c>
      <c r="L35" s="17" t="str">
        <f t="shared" si="3"/>
        <v/>
      </c>
    </row>
    <row r="36" spans="2:12" ht="13.5" customHeight="1">
      <c r="B36" s="4">
        <v>2</v>
      </c>
      <c r="C36" s="4">
        <v>2</v>
      </c>
      <c r="D36" s="7">
        <v>84900</v>
      </c>
      <c r="E36" s="16"/>
      <c r="F36" s="17" t="str">
        <f t="shared" si="0"/>
        <v/>
      </c>
      <c r="G36" s="16">
        <v>40800</v>
      </c>
      <c r="H36" s="17">
        <f t="shared" si="1"/>
        <v>0.51943462897526504</v>
      </c>
      <c r="I36" s="49">
        <v>29540</v>
      </c>
      <c r="J36" s="17">
        <f t="shared" si="2"/>
        <v>0.65206124852767966</v>
      </c>
      <c r="K36" s="16">
        <v>49000</v>
      </c>
      <c r="L36" s="17">
        <f t="shared" si="3"/>
        <v>0.42285041224970554</v>
      </c>
    </row>
    <row r="37" spans="2:12" ht="13.5" customHeight="1">
      <c r="B37" s="4">
        <v>2.5</v>
      </c>
      <c r="C37" s="4">
        <v>2.5</v>
      </c>
      <c r="D37" s="7">
        <v>95200</v>
      </c>
      <c r="E37" s="16"/>
      <c r="F37" s="17" t="str">
        <f t="shared" si="0"/>
        <v/>
      </c>
      <c r="G37" s="16">
        <v>56200</v>
      </c>
      <c r="H37" s="17">
        <f t="shared" si="1"/>
        <v>0.40966386554621848</v>
      </c>
      <c r="I37" s="49">
        <v>34220</v>
      </c>
      <c r="J37" s="17">
        <f t="shared" si="2"/>
        <v>0.6405462184873949</v>
      </c>
      <c r="K37" s="16">
        <v>67400</v>
      </c>
      <c r="L37" s="17">
        <f t="shared" si="3"/>
        <v>0.29201680672268909</v>
      </c>
    </row>
    <row r="38" spans="2:12" ht="13.5" customHeight="1">
      <c r="B38" s="4">
        <v>3</v>
      </c>
      <c r="C38" s="4">
        <v>3</v>
      </c>
      <c r="D38" s="7">
        <v>105400</v>
      </c>
      <c r="E38" s="16"/>
      <c r="F38" s="17" t="str">
        <f t="shared" si="0"/>
        <v/>
      </c>
      <c r="G38" s="16">
        <v>61500</v>
      </c>
      <c r="H38" s="17">
        <f t="shared" si="1"/>
        <v>0.41650853889943074</v>
      </c>
      <c r="I38" s="49">
        <v>38500</v>
      </c>
      <c r="J38" s="17">
        <f t="shared" si="2"/>
        <v>0.63472485768500952</v>
      </c>
      <c r="K38" s="16">
        <v>73800</v>
      </c>
      <c r="L38" s="17">
        <f t="shared" si="3"/>
        <v>0.29981024667931688</v>
      </c>
    </row>
    <row r="39" spans="2:12" ht="13.5" customHeight="1">
      <c r="B39" s="4">
        <v>3.5</v>
      </c>
      <c r="C39" s="4">
        <v>3.5</v>
      </c>
      <c r="D39" s="7">
        <v>114500</v>
      </c>
      <c r="E39" s="16"/>
      <c r="F39" s="17" t="str">
        <f t="shared" si="0"/>
        <v/>
      </c>
      <c r="G39" s="16">
        <v>74900</v>
      </c>
      <c r="H39" s="17">
        <f t="shared" si="1"/>
        <v>0.34585152838427946</v>
      </c>
      <c r="I39" s="49">
        <v>43180</v>
      </c>
      <c r="J39" s="17">
        <f t="shared" si="2"/>
        <v>0.622882096069869</v>
      </c>
      <c r="K39" s="16">
        <v>89900</v>
      </c>
      <c r="L39" s="17">
        <f t="shared" si="3"/>
        <v>0.21484716157205241</v>
      </c>
    </row>
    <row r="40" spans="2:12" ht="13.5" customHeight="1">
      <c r="B40" s="4">
        <v>4</v>
      </c>
      <c r="C40" s="4">
        <v>4</v>
      </c>
      <c r="D40" s="7">
        <v>123400</v>
      </c>
      <c r="E40" s="16"/>
      <c r="F40" s="17" t="str">
        <f t="shared" si="0"/>
        <v/>
      </c>
      <c r="G40" s="16">
        <v>79200</v>
      </c>
      <c r="H40" s="17">
        <f t="shared" si="1"/>
        <v>0.35818476499189628</v>
      </c>
      <c r="I40" s="49">
        <v>47460</v>
      </c>
      <c r="J40" s="17">
        <f t="shared" si="2"/>
        <v>0.61539708265802273</v>
      </c>
      <c r="K40" s="16">
        <v>95000</v>
      </c>
      <c r="L40" s="17">
        <f t="shared" si="3"/>
        <v>0.23014586709886548</v>
      </c>
    </row>
    <row r="41" spans="2:12" ht="13.5" customHeight="1">
      <c r="B41" s="4">
        <v>4.5</v>
      </c>
      <c r="C41" s="4">
        <v>4.5</v>
      </c>
      <c r="D41" s="7">
        <v>127400</v>
      </c>
      <c r="E41" s="16"/>
      <c r="F41" s="17" t="str">
        <f t="shared" si="0"/>
        <v/>
      </c>
      <c r="G41" s="16">
        <v>91600</v>
      </c>
      <c r="H41" s="17">
        <f t="shared" si="1"/>
        <v>0.28100470957613816</v>
      </c>
      <c r="I41" s="49">
        <v>52150</v>
      </c>
      <c r="J41" s="17">
        <f t="shared" si="2"/>
        <v>0.59065934065934067</v>
      </c>
      <c r="K41" s="16">
        <v>109900</v>
      </c>
      <c r="L41" s="17">
        <f t="shared" si="3"/>
        <v>0.13736263736263737</v>
      </c>
    </row>
    <row r="42" spans="2:12" ht="13.5" customHeight="1">
      <c r="B42" s="4">
        <v>5</v>
      </c>
      <c r="C42" s="4">
        <v>5</v>
      </c>
      <c r="D42" s="7">
        <v>131200</v>
      </c>
      <c r="E42" s="16"/>
      <c r="F42" s="17" t="str">
        <f t="shared" si="0"/>
        <v/>
      </c>
      <c r="G42" s="16">
        <v>95900</v>
      </c>
      <c r="H42" s="17">
        <f t="shared" si="1"/>
        <v>0.26905487804878048</v>
      </c>
      <c r="I42" s="49">
        <v>56420</v>
      </c>
      <c r="J42" s="17">
        <f t="shared" si="2"/>
        <v>0.56996951219512193</v>
      </c>
      <c r="K42" s="16">
        <v>115100</v>
      </c>
      <c r="L42" s="17">
        <f t="shared" si="3"/>
        <v>0.12271341463414634</v>
      </c>
    </row>
    <row r="43" spans="2:12" ht="13.5" customHeight="1">
      <c r="B43" s="4">
        <v>5.5</v>
      </c>
      <c r="C43" s="4">
        <v>5.5</v>
      </c>
      <c r="D43" s="7">
        <v>139800</v>
      </c>
      <c r="E43" s="16"/>
      <c r="F43" s="17" t="str">
        <f t="shared" si="0"/>
        <v/>
      </c>
      <c r="G43" s="16">
        <v>109300</v>
      </c>
      <c r="H43" s="17">
        <f t="shared" si="1"/>
        <v>0.21816881258941345</v>
      </c>
      <c r="I43" s="49">
        <v>61110</v>
      </c>
      <c r="J43" s="17">
        <f t="shared" si="2"/>
        <v>0.56287553648068667</v>
      </c>
      <c r="K43" s="16">
        <v>131200</v>
      </c>
      <c r="L43" s="17">
        <f t="shared" si="3"/>
        <v>6.1516452074391992E-2</v>
      </c>
    </row>
    <row r="44" spans="2:12" ht="13.5" customHeight="1">
      <c r="B44" s="4">
        <v>6</v>
      </c>
      <c r="C44" s="4">
        <v>6</v>
      </c>
      <c r="D44" s="7">
        <v>148400</v>
      </c>
      <c r="E44" s="16"/>
      <c r="F44" s="17" t="str">
        <f t="shared" si="0"/>
        <v/>
      </c>
      <c r="G44" s="16">
        <v>116600</v>
      </c>
      <c r="H44" s="17">
        <f t="shared" si="1"/>
        <v>0.21428571428571427</v>
      </c>
      <c r="I44" s="49">
        <v>65790</v>
      </c>
      <c r="J44" s="17">
        <f t="shared" si="2"/>
        <v>0.55667115902964959</v>
      </c>
      <c r="K44" s="16">
        <v>139900</v>
      </c>
      <c r="L44" s="17">
        <f t="shared" si="3"/>
        <v>5.7277628032345013E-2</v>
      </c>
    </row>
    <row r="45" spans="2:12" ht="13.5" customHeight="1">
      <c r="B45" s="4">
        <v>6.5</v>
      </c>
      <c r="C45" s="4">
        <v>6.5</v>
      </c>
      <c r="D45" s="7">
        <v>157000</v>
      </c>
      <c r="E45" s="16"/>
      <c r="F45" s="17" t="str">
        <f t="shared" si="0"/>
        <v/>
      </c>
      <c r="G45" s="16">
        <v>129000</v>
      </c>
      <c r="H45" s="17">
        <f t="shared" si="1"/>
        <v>0.17834394904458598</v>
      </c>
      <c r="I45" s="49">
        <v>70480</v>
      </c>
      <c r="J45" s="17">
        <f t="shared" si="2"/>
        <v>0.55108280254777076</v>
      </c>
      <c r="K45" s="16">
        <v>154800</v>
      </c>
      <c r="L45" s="17">
        <f t="shared" si="3"/>
        <v>1.4012738853503185E-2</v>
      </c>
    </row>
    <row r="46" spans="2:12" ht="13.5" customHeight="1">
      <c r="B46" s="4">
        <v>7</v>
      </c>
      <c r="C46" s="4">
        <v>7</v>
      </c>
      <c r="D46" s="7">
        <v>165600</v>
      </c>
      <c r="E46" s="16"/>
      <c r="F46" s="17" t="str">
        <f t="shared" si="0"/>
        <v/>
      </c>
      <c r="G46" s="16">
        <v>133300</v>
      </c>
      <c r="H46" s="17">
        <f t="shared" si="1"/>
        <v>0.19504830917874397</v>
      </c>
      <c r="I46" s="49">
        <v>75170</v>
      </c>
      <c r="J46" s="17">
        <f t="shared" si="2"/>
        <v>0.54607487922705311</v>
      </c>
      <c r="K46" s="16">
        <v>160000</v>
      </c>
      <c r="L46" s="17">
        <f t="shared" si="3"/>
        <v>3.3816425120772944E-2</v>
      </c>
    </row>
    <row r="47" spans="2:12" ht="13.5" customHeight="1">
      <c r="B47" s="4">
        <v>7.5</v>
      </c>
      <c r="C47" s="4">
        <v>7.5</v>
      </c>
      <c r="D47" s="7">
        <v>174200</v>
      </c>
      <c r="E47" s="16"/>
      <c r="F47" s="17" t="str">
        <f t="shared" si="0"/>
        <v/>
      </c>
      <c r="G47" s="16">
        <v>145700</v>
      </c>
      <c r="H47" s="17">
        <f t="shared" si="1"/>
        <v>0.16360505166475317</v>
      </c>
      <c r="I47" s="49">
        <v>79850</v>
      </c>
      <c r="J47" s="17">
        <f t="shared" si="2"/>
        <v>0.54161882893226176</v>
      </c>
      <c r="K47" s="16">
        <v>174800</v>
      </c>
      <c r="L47" s="17">
        <f t="shared" si="3"/>
        <v>-3.4443168771526979E-3</v>
      </c>
    </row>
    <row r="48" spans="2:12" ht="13.5" customHeight="1">
      <c r="B48" s="4">
        <v>8</v>
      </c>
      <c r="C48" s="4">
        <v>8</v>
      </c>
      <c r="D48" s="7">
        <v>182800</v>
      </c>
      <c r="E48" s="16"/>
      <c r="F48" s="17" t="str">
        <f t="shared" si="0"/>
        <v/>
      </c>
      <c r="G48" s="16">
        <v>150000</v>
      </c>
      <c r="H48" s="17">
        <f t="shared" si="1"/>
        <v>0.17943107221006566</v>
      </c>
      <c r="I48" s="49">
        <v>84540</v>
      </c>
      <c r="J48" s="17">
        <f t="shared" si="2"/>
        <v>0.53752735229759296</v>
      </c>
      <c r="K48" s="16">
        <v>180000</v>
      </c>
      <c r="L48" s="17">
        <f t="shared" si="3"/>
        <v>1.5317286652078774E-2</v>
      </c>
    </row>
    <row r="49" spans="2:12" ht="13.5" customHeight="1">
      <c r="B49" s="4">
        <v>8.5</v>
      </c>
      <c r="C49" s="4">
        <v>8.5</v>
      </c>
      <c r="D49" s="7">
        <v>191500</v>
      </c>
      <c r="E49" s="16"/>
      <c r="F49" s="17" t="str">
        <f t="shared" ref="F49:F88" si="4">IFERROR(IF(($D49-E49)/$D49=1,"",($D49-E49)/$D49),"")</f>
        <v/>
      </c>
      <c r="G49" s="16">
        <v>162400</v>
      </c>
      <c r="H49" s="17">
        <f t="shared" si="1"/>
        <v>0.15195822454308094</v>
      </c>
      <c r="I49" s="49">
        <v>89220</v>
      </c>
      <c r="J49" s="17">
        <f t="shared" si="2"/>
        <v>0.53409921671018279</v>
      </c>
      <c r="K49" s="16">
        <v>194900</v>
      </c>
      <c r="L49" s="17">
        <f t="shared" si="3"/>
        <v>-1.7754569190600523E-2</v>
      </c>
    </row>
    <row r="50" spans="2:12" ht="13.5" customHeight="1">
      <c r="B50" s="4">
        <v>9</v>
      </c>
      <c r="C50" s="4">
        <v>9</v>
      </c>
      <c r="D50" s="7">
        <v>200100</v>
      </c>
      <c r="E50" s="16"/>
      <c r="F50" s="17" t="str">
        <f t="shared" si="4"/>
        <v/>
      </c>
      <c r="G50" s="16">
        <v>166700</v>
      </c>
      <c r="H50" s="17">
        <f t="shared" si="1"/>
        <v>0.16691654172913542</v>
      </c>
      <c r="I50" s="49">
        <v>93910</v>
      </c>
      <c r="J50" s="17">
        <f t="shared" si="2"/>
        <v>0.53068465767116446</v>
      </c>
      <c r="K50" s="16">
        <v>200000</v>
      </c>
      <c r="L50" s="17">
        <f t="shared" si="3"/>
        <v>4.9975012493753122E-4</v>
      </c>
    </row>
    <row r="51" spans="2:12" ht="13.5" customHeight="1">
      <c r="B51" s="4">
        <v>9.5</v>
      </c>
      <c r="C51" s="4">
        <v>9.5</v>
      </c>
      <c r="D51" s="7">
        <v>208700</v>
      </c>
      <c r="E51" s="16"/>
      <c r="F51" s="17" t="str">
        <f t="shared" si="4"/>
        <v/>
      </c>
      <c r="G51" s="16">
        <v>179100</v>
      </c>
      <c r="H51" s="17">
        <f t="shared" si="1"/>
        <v>0.14183037853378055</v>
      </c>
      <c r="I51" s="49">
        <v>98600</v>
      </c>
      <c r="J51" s="17">
        <f t="shared" si="2"/>
        <v>0.52755150934355532</v>
      </c>
      <c r="K51" s="16">
        <v>214900</v>
      </c>
      <c r="L51" s="17">
        <f t="shared" si="3"/>
        <v>-2.9707714422616195E-2</v>
      </c>
    </row>
    <row r="52" spans="2:12" ht="13.5" customHeight="1">
      <c r="B52" s="4">
        <v>10</v>
      </c>
      <c r="C52" s="4">
        <v>10</v>
      </c>
      <c r="D52" s="7">
        <v>217400</v>
      </c>
      <c r="E52" s="16"/>
      <c r="F52" s="17" t="str">
        <f t="shared" si="4"/>
        <v/>
      </c>
      <c r="G52" s="16">
        <v>193400</v>
      </c>
      <c r="H52" s="17">
        <f t="shared" si="1"/>
        <v>0.11039558417663294</v>
      </c>
      <c r="I52" s="49">
        <v>103280</v>
      </c>
      <c r="J52" s="17">
        <f t="shared" si="2"/>
        <v>0.52493100275988958</v>
      </c>
      <c r="K52" s="16">
        <v>232100</v>
      </c>
      <c r="L52" s="17">
        <f t="shared" si="3"/>
        <v>-6.7617295308187678E-2</v>
      </c>
    </row>
    <row r="53" spans="2:12" ht="13.5" customHeight="1">
      <c r="B53" s="4">
        <v>10.5</v>
      </c>
      <c r="C53" s="4">
        <v>10.5</v>
      </c>
      <c r="D53" s="7">
        <v>227600</v>
      </c>
      <c r="E53" s="16"/>
      <c r="F53" s="17" t="str">
        <f t="shared" si="4"/>
        <v/>
      </c>
      <c r="G53" s="16">
        <v>205800</v>
      </c>
      <c r="H53" s="17">
        <f t="shared" si="1"/>
        <v>9.5782073813708263E-2</v>
      </c>
      <c r="I53" s="49">
        <v>107970</v>
      </c>
      <c r="J53" s="17">
        <f t="shared" si="2"/>
        <v>0.52561511423550089</v>
      </c>
      <c r="K53" s="16">
        <v>247000</v>
      </c>
      <c r="L53" s="17">
        <f t="shared" si="3"/>
        <v>-8.5237258347978906E-2</v>
      </c>
    </row>
    <row r="54" spans="2:12" ht="13.5" customHeight="1">
      <c r="B54" s="4">
        <v>11</v>
      </c>
      <c r="C54" s="4">
        <v>11</v>
      </c>
      <c r="D54" s="7">
        <v>237900</v>
      </c>
      <c r="E54" s="16"/>
      <c r="F54" s="17" t="str">
        <f t="shared" si="4"/>
        <v/>
      </c>
      <c r="G54" s="16">
        <v>210100</v>
      </c>
      <c r="H54" s="17">
        <f t="shared" si="1"/>
        <v>0.11685582177385456</v>
      </c>
      <c r="I54" s="49">
        <v>112660</v>
      </c>
      <c r="J54" s="17">
        <f t="shared" si="2"/>
        <v>0.52643968053804124</v>
      </c>
      <c r="K54" s="16">
        <v>252100</v>
      </c>
      <c r="L54" s="17">
        <f t="shared" si="3"/>
        <v>-5.9688944934846576E-2</v>
      </c>
    </row>
    <row r="55" spans="2:12" ht="13.5" customHeight="1">
      <c r="B55" s="4">
        <v>11.5</v>
      </c>
      <c r="C55" s="4">
        <v>11.5</v>
      </c>
      <c r="D55" s="7">
        <v>247100</v>
      </c>
      <c r="E55" s="16"/>
      <c r="F55" s="17" t="str">
        <f t="shared" si="4"/>
        <v/>
      </c>
      <c r="G55" s="16">
        <v>222500</v>
      </c>
      <c r="H55" s="17">
        <f t="shared" si="1"/>
        <v>9.955483609874545E-2</v>
      </c>
      <c r="I55" s="49">
        <v>117340</v>
      </c>
      <c r="J55" s="17">
        <f t="shared" si="2"/>
        <v>0.52513152569809796</v>
      </c>
      <c r="K55" s="16">
        <v>267000</v>
      </c>
      <c r="L55" s="17">
        <f t="shared" si="3"/>
        <v>-8.0534196681505466E-2</v>
      </c>
    </row>
    <row r="56" spans="2:12" ht="13.5" customHeight="1">
      <c r="B56" s="4">
        <v>12</v>
      </c>
      <c r="C56" s="4">
        <v>12</v>
      </c>
      <c r="D56" s="7">
        <v>256400</v>
      </c>
      <c r="E56" s="16"/>
      <c r="F56" s="17" t="str">
        <f t="shared" si="4"/>
        <v/>
      </c>
      <c r="G56" s="16">
        <v>226800</v>
      </c>
      <c r="H56" s="17">
        <f t="shared" si="1"/>
        <v>0.11544461778471139</v>
      </c>
      <c r="I56" s="49">
        <v>122030</v>
      </c>
      <c r="J56" s="17">
        <f t="shared" si="2"/>
        <v>0.52406396255850229</v>
      </c>
      <c r="K56" s="16">
        <v>272200</v>
      </c>
      <c r="L56" s="17">
        <f t="shared" si="3"/>
        <v>-6.1622464898595943E-2</v>
      </c>
    </row>
    <row r="57" spans="2:12" ht="13.5" customHeight="1">
      <c r="B57" s="4">
        <v>12.5</v>
      </c>
      <c r="C57" s="4">
        <v>12.5</v>
      </c>
      <c r="D57" s="7">
        <v>265500</v>
      </c>
      <c r="E57" s="16"/>
      <c r="F57" s="17" t="str">
        <f t="shared" si="4"/>
        <v/>
      </c>
      <c r="G57" s="16">
        <v>239200</v>
      </c>
      <c r="H57" s="17">
        <f t="shared" si="1"/>
        <v>9.9058380414312613E-2</v>
      </c>
      <c r="I57" s="49">
        <v>126710</v>
      </c>
      <c r="J57" s="17">
        <f t="shared" si="2"/>
        <v>0.52274952919020712</v>
      </c>
      <c r="K57" s="16">
        <v>287000</v>
      </c>
      <c r="L57" s="17">
        <f t="shared" si="3"/>
        <v>-8.0979284369114876E-2</v>
      </c>
    </row>
    <row r="58" spans="2:12" ht="13.5" customHeight="1">
      <c r="B58" s="4">
        <v>13</v>
      </c>
      <c r="C58" s="4">
        <v>13</v>
      </c>
      <c r="D58" s="7">
        <v>274700</v>
      </c>
      <c r="E58" s="16"/>
      <c r="F58" s="17" t="str">
        <f t="shared" si="4"/>
        <v/>
      </c>
      <c r="G58" s="16">
        <v>243500</v>
      </c>
      <c r="H58" s="17">
        <f t="shared" si="1"/>
        <v>0.113578449217328</v>
      </c>
      <c r="I58" s="49">
        <v>131400</v>
      </c>
      <c r="J58" s="17">
        <f t="shared" si="2"/>
        <v>0.52165999271933017</v>
      </c>
      <c r="K58" s="16">
        <v>292200</v>
      </c>
      <c r="L58" s="17">
        <f t="shared" si="3"/>
        <v>-6.370586093920641E-2</v>
      </c>
    </row>
    <row r="59" spans="2:12" ht="13.5" customHeight="1">
      <c r="B59" s="4">
        <v>13.5</v>
      </c>
      <c r="C59" s="4">
        <v>13.5</v>
      </c>
      <c r="D59" s="7">
        <v>283700</v>
      </c>
      <c r="E59" s="16"/>
      <c r="F59" s="17" t="str">
        <f t="shared" si="4"/>
        <v/>
      </c>
      <c r="G59" s="16">
        <v>255900</v>
      </c>
      <c r="H59" s="17">
        <f t="shared" si="1"/>
        <v>9.7990835389495948E-2</v>
      </c>
      <c r="I59" s="49">
        <v>136090</v>
      </c>
      <c r="J59" s="17">
        <f t="shared" si="2"/>
        <v>0.52030313711667253</v>
      </c>
      <c r="K59" s="16">
        <v>307100</v>
      </c>
      <c r="L59" s="17">
        <f t="shared" si="3"/>
        <v>-8.2481494536482194E-2</v>
      </c>
    </row>
    <row r="60" spans="2:12" ht="13.5" customHeight="1">
      <c r="B60" s="4">
        <v>14</v>
      </c>
      <c r="C60" s="4">
        <v>14</v>
      </c>
      <c r="D60" s="7">
        <v>292900</v>
      </c>
      <c r="E60" s="16"/>
      <c r="F60" s="17" t="str">
        <f t="shared" si="4"/>
        <v/>
      </c>
      <c r="G60" s="16">
        <v>260200</v>
      </c>
      <c r="H60" s="17">
        <f t="shared" si="1"/>
        <v>0.11164219870262888</v>
      </c>
      <c r="I60" s="49">
        <v>140770</v>
      </c>
      <c r="J60" s="17">
        <f t="shared" si="2"/>
        <v>0.5193922840559918</v>
      </c>
      <c r="K60" s="16">
        <v>312200</v>
      </c>
      <c r="L60" s="17">
        <f t="shared" si="3"/>
        <v>-6.5892796176169346E-2</v>
      </c>
    </row>
    <row r="61" spans="2:12" ht="13.5" customHeight="1">
      <c r="B61" s="4">
        <v>14.5</v>
      </c>
      <c r="C61" s="4">
        <v>14.5</v>
      </c>
      <c r="D61" s="7">
        <v>302000</v>
      </c>
      <c r="E61" s="16"/>
      <c r="F61" s="17" t="str">
        <f t="shared" si="4"/>
        <v/>
      </c>
      <c r="G61" s="16">
        <v>272600</v>
      </c>
      <c r="H61" s="17">
        <f t="shared" si="1"/>
        <v>9.7350993377483444E-2</v>
      </c>
      <c r="I61" s="49">
        <v>145460</v>
      </c>
      <c r="J61" s="17">
        <f t="shared" si="2"/>
        <v>0.51834437086092711</v>
      </c>
      <c r="K61" s="16">
        <v>327100</v>
      </c>
      <c r="L61" s="17">
        <f t="shared" si="3"/>
        <v>-8.3112582781456959E-2</v>
      </c>
    </row>
    <row r="62" spans="2:12" ht="13.5" customHeight="1">
      <c r="B62" s="4">
        <v>15</v>
      </c>
      <c r="C62" s="4">
        <v>15</v>
      </c>
      <c r="D62" s="7">
        <v>311200</v>
      </c>
      <c r="E62" s="16"/>
      <c r="F62" s="17" t="str">
        <f t="shared" si="4"/>
        <v/>
      </c>
      <c r="G62" s="16">
        <v>276900</v>
      </c>
      <c r="H62" s="17">
        <f t="shared" si="1"/>
        <v>0.11021850899742931</v>
      </c>
      <c r="I62" s="49">
        <v>150150</v>
      </c>
      <c r="J62" s="17">
        <f t="shared" si="2"/>
        <v>0.51751285347043707</v>
      </c>
      <c r="K62" s="16">
        <v>332300</v>
      </c>
      <c r="L62" s="17">
        <f t="shared" si="3"/>
        <v>-6.7802056555269927E-2</v>
      </c>
    </row>
    <row r="63" spans="2:12" ht="13.5" customHeight="1">
      <c r="B63" s="4">
        <v>15.5</v>
      </c>
      <c r="C63" s="4">
        <v>15.5</v>
      </c>
      <c r="D63" s="7">
        <v>320200</v>
      </c>
      <c r="E63" s="16"/>
      <c r="F63" s="17" t="str">
        <f t="shared" si="4"/>
        <v/>
      </c>
      <c r="G63" s="16">
        <v>289300</v>
      </c>
      <c r="H63" s="17">
        <f t="shared" si="1"/>
        <v>9.6502186133666457E-2</v>
      </c>
      <c r="I63" s="49">
        <v>155240</v>
      </c>
      <c r="J63" s="17">
        <f t="shared" si="2"/>
        <v>0.51517801374141159</v>
      </c>
      <c r="K63" s="16">
        <v>347200</v>
      </c>
      <c r="L63" s="17">
        <f t="shared" si="3"/>
        <v>-8.4322298563397874E-2</v>
      </c>
    </row>
    <row r="64" spans="2:12" ht="13.5" customHeight="1">
      <c r="B64" s="4">
        <v>16</v>
      </c>
      <c r="C64" s="4">
        <v>16</v>
      </c>
      <c r="D64" s="7">
        <v>329200</v>
      </c>
      <c r="E64" s="16"/>
      <c r="F64" s="17" t="str">
        <f t="shared" si="4"/>
        <v/>
      </c>
      <c r="G64" s="16">
        <v>293600</v>
      </c>
      <c r="H64" s="17">
        <f t="shared" si="1"/>
        <v>0.10814094775212636</v>
      </c>
      <c r="I64" s="49">
        <v>160340</v>
      </c>
      <c r="J64" s="17">
        <f t="shared" si="2"/>
        <v>0.51294046172539487</v>
      </c>
      <c r="K64" s="16">
        <v>352300</v>
      </c>
      <c r="L64" s="17">
        <f t="shared" si="3"/>
        <v>-7.0170109356014587E-2</v>
      </c>
    </row>
    <row r="65" spans="2:12" ht="13.5" customHeight="1">
      <c r="B65" s="4">
        <v>16.5</v>
      </c>
      <c r="C65" s="4">
        <v>16.5</v>
      </c>
      <c r="D65" s="7">
        <v>338200</v>
      </c>
      <c r="E65" s="16"/>
      <c r="F65" s="17" t="str">
        <f t="shared" si="4"/>
        <v/>
      </c>
      <c r="G65" s="16">
        <v>306000</v>
      </c>
      <c r="H65" s="17">
        <f t="shared" si="1"/>
        <v>9.5209934949733885E-2</v>
      </c>
      <c r="I65" s="49">
        <v>165440</v>
      </c>
      <c r="J65" s="17">
        <f t="shared" si="2"/>
        <v>0.51082199881726786</v>
      </c>
      <c r="K65" s="16">
        <v>367200</v>
      </c>
      <c r="L65" s="17">
        <f t="shared" si="3"/>
        <v>-8.5748078060319338E-2</v>
      </c>
    </row>
    <row r="66" spans="2:12" ht="13.5" customHeight="1">
      <c r="B66" s="4">
        <v>17</v>
      </c>
      <c r="C66" s="4">
        <v>17</v>
      </c>
      <c r="D66" s="7">
        <v>347100</v>
      </c>
      <c r="E66" s="16"/>
      <c r="F66" s="17" t="str">
        <f t="shared" si="4"/>
        <v/>
      </c>
      <c r="G66" s="16">
        <v>310300</v>
      </c>
      <c r="H66" s="17">
        <f t="shared" si="1"/>
        <v>0.10602131950446557</v>
      </c>
      <c r="I66" s="49">
        <v>170540</v>
      </c>
      <c r="J66" s="17">
        <f t="shared" si="2"/>
        <v>0.50867185249207725</v>
      </c>
      <c r="K66" s="16">
        <v>372400</v>
      </c>
      <c r="L66" s="17">
        <f t="shared" si="3"/>
        <v>-7.2889657159320081E-2</v>
      </c>
    </row>
    <row r="67" spans="2:12" ht="13.5" customHeight="1">
      <c r="B67" s="4">
        <v>17.5</v>
      </c>
      <c r="C67" s="4">
        <v>17.5</v>
      </c>
      <c r="D67" s="7">
        <v>356200</v>
      </c>
      <c r="E67" s="16"/>
      <c r="F67" s="17" t="str">
        <f t="shared" si="4"/>
        <v/>
      </c>
      <c r="G67" s="16">
        <v>322700</v>
      </c>
      <c r="H67" s="17">
        <f t="shared" si="1"/>
        <v>9.404828747894442E-2</v>
      </c>
      <c r="I67" s="49">
        <v>175630</v>
      </c>
      <c r="J67" s="17">
        <f t="shared" si="2"/>
        <v>0.50693430656934302</v>
      </c>
      <c r="K67" s="16">
        <v>387200</v>
      </c>
      <c r="L67" s="17">
        <f t="shared" si="3"/>
        <v>-8.7029758562605281E-2</v>
      </c>
    </row>
    <row r="68" spans="2:12" ht="13.5" customHeight="1">
      <c r="B68" s="4">
        <v>18</v>
      </c>
      <c r="C68" s="4">
        <v>18</v>
      </c>
      <c r="D68" s="7">
        <v>365100</v>
      </c>
      <c r="E68" s="16"/>
      <c r="F68" s="17" t="str">
        <f t="shared" si="4"/>
        <v/>
      </c>
      <c r="G68" s="16">
        <v>327000</v>
      </c>
      <c r="H68" s="17">
        <f t="shared" si="1"/>
        <v>0.10435497124075596</v>
      </c>
      <c r="I68" s="49">
        <v>180730</v>
      </c>
      <c r="J68" s="17">
        <f t="shared" si="2"/>
        <v>0.50498493563407287</v>
      </c>
      <c r="K68" s="16">
        <v>392400</v>
      </c>
      <c r="L68" s="17">
        <f t="shared" si="3"/>
        <v>-7.4774034511092852E-2</v>
      </c>
    </row>
    <row r="69" spans="2:12" ht="13.5" customHeight="1">
      <c r="B69" s="4">
        <v>18.5</v>
      </c>
      <c r="C69" s="4">
        <v>18.5</v>
      </c>
      <c r="D69" s="7">
        <v>374200</v>
      </c>
      <c r="E69" s="16"/>
      <c r="F69" s="17" t="str">
        <f t="shared" si="4"/>
        <v/>
      </c>
      <c r="G69" s="16">
        <v>339400</v>
      </c>
      <c r="H69" s="17">
        <f t="shared" si="1"/>
        <v>9.2998396579369327E-2</v>
      </c>
      <c r="I69" s="49">
        <v>185830</v>
      </c>
      <c r="J69" s="17">
        <f t="shared" si="2"/>
        <v>0.50339390700160347</v>
      </c>
      <c r="K69" s="16">
        <v>407300</v>
      </c>
      <c r="L69" s="17">
        <f t="shared" si="3"/>
        <v>-8.845537145911278E-2</v>
      </c>
    </row>
    <row r="70" spans="2:12" ht="13.5" customHeight="1">
      <c r="B70" s="4">
        <v>19</v>
      </c>
      <c r="C70" s="4">
        <v>19</v>
      </c>
      <c r="D70" s="7">
        <v>383200</v>
      </c>
      <c r="E70" s="16"/>
      <c r="F70" s="17" t="str">
        <f t="shared" si="4"/>
        <v/>
      </c>
      <c r="G70" s="16">
        <v>343700</v>
      </c>
      <c r="H70" s="17">
        <f t="shared" si="1"/>
        <v>0.10307933194154488</v>
      </c>
      <c r="I70" s="49">
        <v>190930</v>
      </c>
      <c r="J70" s="17">
        <f t="shared" si="2"/>
        <v>0.50174843423799587</v>
      </c>
      <c r="K70" s="16">
        <v>412400</v>
      </c>
      <c r="L70" s="17">
        <f t="shared" si="3"/>
        <v>-7.6200417536534448E-2</v>
      </c>
    </row>
    <row r="71" spans="2:12" ht="13.5" customHeight="1">
      <c r="B71" s="4">
        <v>19.5</v>
      </c>
      <c r="C71" s="4">
        <v>19.5</v>
      </c>
      <c r="D71" s="7">
        <v>392200</v>
      </c>
      <c r="E71" s="16"/>
      <c r="F71" s="17" t="str">
        <f t="shared" si="4"/>
        <v/>
      </c>
      <c r="G71" s="16">
        <v>356100</v>
      </c>
      <c r="H71" s="17">
        <f t="shared" si="1"/>
        <v>9.2044875063742981E-2</v>
      </c>
      <c r="I71" s="49">
        <v>196020</v>
      </c>
      <c r="J71" s="17">
        <f t="shared" si="2"/>
        <v>0.50020397756246815</v>
      </c>
      <c r="K71" s="16">
        <v>427300</v>
      </c>
      <c r="L71" s="17">
        <f t="shared" si="3"/>
        <v>-8.9495155532891377E-2</v>
      </c>
    </row>
    <row r="72" spans="2:12" ht="13.5" customHeight="1">
      <c r="B72" s="4">
        <v>20</v>
      </c>
      <c r="C72" s="4">
        <v>20</v>
      </c>
      <c r="D72" s="7">
        <v>401200</v>
      </c>
      <c r="E72" s="16"/>
      <c r="F72" s="17" t="str">
        <f t="shared" si="4"/>
        <v/>
      </c>
      <c r="G72" s="16">
        <v>360400</v>
      </c>
      <c r="H72" s="17">
        <f t="shared" si="1"/>
        <v>0.10169491525423729</v>
      </c>
      <c r="I72" s="49">
        <v>201120</v>
      </c>
      <c r="J72" s="17">
        <f t="shared" si="2"/>
        <v>0.49870388833499502</v>
      </c>
      <c r="K72" s="16">
        <v>432500</v>
      </c>
      <c r="L72" s="17">
        <f t="shared" si="3"/>
        <v>-7.8015952143569295E-2</v>
      </c>
    </row>
    <row r="73" spans="2:12" ht="13.5" customHeight="1">
      <c r="B73" s="4">
        <v>20.5</v>
      </c>
      <c r="C73" s="4">
        <v>20.5</v>
      </c>
      <c r="D73" s="7">
        <v>419100</v>
      </c>
      <c r="E73" s="49"/>
      <c r="F73" s="47"/>
      <c r="G73" s="49">
        <v>372800</v>
      </c>
      <c r="H73" s="17">
        <f t="shared" si="1"/>
        <v>0.11047482701026008</v>
      </c>
      <c r="I73" s="49">
        <v>206220</v>
      </c>
      <c r="J73" s="17">
        <f t="shared" si="2"/>
        <v>0.50794559770937719</v>
      </c>
      <c r="K73" s="49">
        <v>0</v>
      </c>
      <c r="L73" s="17" t="str">
        <f t="shared" si="3"/>
        <v/>
      </c>
    </row>
    <row r="74" spans="2:12" ht="13.5" customHeight="1">
      <c r="B74" s="4">
        <v>21</v>
      </c>
      <c r="C74" s="4">
        <v>21</v>
      </c>
      <c r="D74" s="7">
        <v>419100</v>
      </c>
      <c r="E74" s="16"/>
      <c r="F74" s="17" t="str">
        <f t="shared" si="4"/>
        <v/>
      </c>
      <c r="G74" s="16">
        <v>377100</v>
      </c>
      <c r="H74" s="17">
        <f t="shared" si="1"/>
        <v>0.10021474588403723</v>
      </c>
      <c r="I74" s="49">
        <v>211310</v>
      </c>
      <c r="J74" s="17">
        <f t="shared" si="2"/>
        <v>0.4958005249343832</v>
      </c>
      <c r="K74" s="16">
        <v>0</v>
      </c>
      <c r="L74" s="17" t="str">
        <f t="shared" si="3"/>
        <v/>
      </c>
    </row>
    <row r="75" spans="2:12" ht="13.5" customHeight="1">
      <c r="B75" s="4">
        <v>21.5</v>
      </c>
      <c r="C75" s="4">
        <v>21.5</v>
      </c>
      <c r="D75" s="7">
        <v>437100</v>
      </c>
      <c r="E75" s="49"/>
      <c r="F75" s="47"/>
      <c r="G75" s="49">
        <v>389500</v>
      </c>
      <c r="H75" s="17">
        <f t="shared" si="1"/>
        <v>0.10889956531686112</v>
      </c>
      <c r="I75" s="49">
        <v>216410</v>
      </c>
      <c r="J75" s="17">
        <f t="shared" si="2"/>
        <v>0.50489590482727065</v>
      </c>
      <c r="K75" s="49">
        <v>0</v>
      </c>
      <c r="L75" s="17" t="str">
        <f t="shared" si="3"/>
        <v/>
      </c>
    </row>
    <row r="76" spans="2:12" ht="13.5" customHeight="1">
      <c r="B76" s="4">
        <v>22</v>
      </c>
      <c r="C76" s="4">
        <v>22</v>
      </c>
      <c r="D76" s="7">
        <v>437100</v>
      </c>
      <c r="E76" s="16"/>
      <c r="F76" s="17" t="str">
        <f t="shared" si="4"/>
        <v/>
      </c>
      <c r="G76" s="16">
        <v>393800</v>
      </c>
      <c r="H76" s="17">
        <f t="shared" si="1"/>
        <v>9.90619995424388E-2</v>
      </c>
      <c r="I76" s="49">
        <v>221510</v>
      </c>
      <c r="J76" s="17">
        <f t="shared" si="2"/>
        <v>0.49322809425760694</v>
      </c>
      <c r="K76" s="16">
        <v>0</v>
      </c>
      <c r="L76" s="17" t="str">
        <f t="shared" si="3"/>
        <v/>
      </c>
    </row>
    <row r="77" spans="2:12" ht="13.5" customHeight="1">
      <c r="B77" s="4">
        <v>22.5</v>
      </c>
      <c r="C77" s="4">
        <v>22.5</v>
      </c>
      <c r="D77" s="7">
        <v>455100</v>
      </c>
      <c r="E77" s="49"/>
      <c r="F77" s="47"/>
      <c r="G77" s="49">
        <v>406200</v>
      </c>
      <c r="H77" s="17">
        <f t="shared" si="1"/>
        <v>0.1074489123269611</v>
      </c>
      <c r="I77" s="49">
        <v>226610</v>
      </c>
      <c r="J77" s="17">
        <f t="shared" si="2"/>
        <v>0.50206548011426055</v>
      </c>
      <c r="K77" s="49">
        <v>0</v>
      </c>
      <c r="L77" s="17" t="str">
        <f t="shared" si="3"/>
        <v/>
      </c>
    </row>
    <row r="78" spans="2:12" ht="13.5" customHeight="1">
      <c r="B78" s="4">
        <v>23</v>
      </c>
      <c r="C78" s="4">
        <v>23</v>
      </c>
      <c r="D78" s="7">
        <v>455100</v>
      </c>
      <c r="E78" s="16"/>
      <c r="F78" s="17" t="str">
        <f t="shared" si="4"/>
        <v/>
      </c>
      <c r="G78" s="16">
        <v>410500</v>
      </c>
      <c r="H78" s="17">
        <f t="shared" si="1"/>
        <v>9.8000439463854103E-2</v>
      </c>
      <c r="I78" s="49">
        <v>231700</v>
      </c>
      <c r="J78" s="17">
        <f t="shared" si="2"/>
        <v>0.4908811250274665</v>
      </c>
      <c r="K78" s="16">
        <v>0</v>
      </c>
      <c r="L78" s="17" t="str">
        <f t="shared" si="3"/>
        <v/>
      </c>
    </row>
    <row r="79" spans="2:12" ht="13.5" customHeight="1">
      <c r="B79" s="4">
        <v>23.5</v>
      </c>
      <c r="C79" s="4">
        <v>23.5</v>
      </c>
      <c r="D79" s="7">
        <v>473200</v>
      </c>
      <c r="E79" s="49"/>
      <c r="F79" s="47"/>
      <c r="G79" s="49">
        <v>422900</v>
      </c>
      <c r="H79" s="17">
        <f t="shared" si="1"/>
        <v>0.10629754860524092</v>
      </c>
      <c r="I79" s="49">
        <v>236800</v>
      </c>
      <c r="J79" s="17">
        <f t="shared" si="2"/>
        <v>0.49957734573119189</v>
      </c>
      <c r="K79" s="49">
        <v>0</v>
      </c>
      <c r="L79" s="17" t="str">
        <f t="shared" si="3"/>
        <v/>
      </c>
    </row>
    <row r="80" spans="2:12" ht="13.5" customHeight="1">
      <c r="B80" s="4">
        <v>24</v>
      </c>
      <c r="C80" s="4">
        <v>24</v>
      </c>
      <c r="D80" s="7">
        <v>473200</v>
      </c>
      <c r="E80" s="16"/>
      <c r="F80" s="17" t="str">
        <f t="shared" si="4"/>
        <v/>
      </c>
      <c r="G80" s="16">
        <v>427200</v>
      </c>
      <c r="H80" s="17">
        <f t="shared" si="1"/>
        <v>9.7210481825866446E-2</v>
      </c>
      <c r="I80" s="49">
        <v>241900</v>
      </c>
      <c r="J80" s="17">
        <f t="shared" si="2"/>
        <v>0.48879966187658497</v>
      </c>
      <c r="K80" s="16">
        <v>0</v>
      </c>
      <c r="L80" s="17" t="str">
        <f t="shared" si="3"/>
        <v/>
      </c>
    </row>
    <row r="81" spans="2:12" ht="13.5" customHeight="1">
      <c r="B81" s="4">
        <v>24.5</v>
      </c>
      <c r="C81" s="4">
        <v>24.5</v>
      </c>
      <c r="D81" s="7">
        <v>491100</v>
      </c>
      <c r="E81" s="49"/>
      <c r="F81" s="47"/>
      <c r="G81" s="49">
        <v>439600</v>
      </c>
      <c r="H81" s="17">
        <f t="shared" ref="H81:H92" si="5">IFERROR(IF(($D81-G81)/$D81=1,"",($D81-G81)/$D81),"")</f>
        <v>0.10486662594176339</v>
      </c>
      <c r="I81" s="49">
        <v>247000</v>
      </c>
      <c r="J81" s="17">
        <f t="shared" si="2"/>
        <v>0.4970474445123193</v>
      </c>
      <c r="K81" s="49">
        <v>0</v>
      </c>
      <c r="L81" s="17" t="str">
        <f t="shared" si="3"/>
        <v/>
      </c>
    </row>
    <row r="82" spans="2:12" ht="13.5" customHeight="1">
      <c r="B82" s="4">
        <v>25</v>
      </c>
      <c r="C82" s="4">
        <v>25</v>
      </c>
      <c r="D82" s="7">
        <v>491100</v>
      </c>
      <c r="E82" s="16"/>
      <c r="F82" s="17" t="str">
        <f t="shared" si="4"/>
        <v/>
      </c>
      <c r="G82" s="16">
        <v>443900</v>
      </c>
      <c r="H82" s="17">
        <f t="shared" si="5"/>
        <v>9.6110771736917122E-2</v>
      </c>
      <c r="I82" s="49">
        <v>252090</v>
      </c>
      <c r="J82" s="17">
        <f t="shared" ref="J82:J92" si="6">IFERROR(IF(($D82-I82)/$D82=1,"",($D82-I82)/$D82),"")</f>
        <v>0.486682956627978</v>
      </c>
      <c r="K82" s="16">
        <v>0</v>
      </c>
      <c r="L82" s="17" t="str">
        <f t="shared" ref="L82:L92" si="7">IFERROR(IF(($D82-K82)/$D82=1,"",($D82-K82)/$D82),"")</f>
        <v/>
      </c>
    </row>
    <row r="83" spans="2:12" ht="13.5" customHeight="1">
      <c r="B83" s="4">
        <v>25.5</v>
      </c>
      <c r="C83" s="4">
        <v>25.5</v>
      </c>
      <c r="D83" s="7">
        <v>509100</v>
      </c>
      <c r="E83" s="49"/>
      <c r="F83" s="47"/>
      <c r="G83" s="49">
        <v>456300</v>
      </c>
      <c r="H83" s="17">
        <f t="shared" si="5"/>
        <v>0.10371243370654096</v>
      </c>
      <c r="I83" s="49">
        <v>257190</v>
      </c>
      <c r="J83" s="17">
        <f t="shared" si="6"/>
        <v>0.49481437831467295</v>
      </c>
      <c r="K83" s="49">
        <v>456300</v>
      </c>
      <c r="L83" s="17">
        <f t="shared" si="7"/>
        <v>0.10371243370654096</v>
      </c>
    </row>
    <row r="84" spans="2:12" ht="13.5" customHeight="1">
      <c r="B84" s="4">
        <v>26</v>
      </c>
      <c r="C84" s="4">
        <v>26</v>
      </c>
      <c r="D84" s="7">
        <v>509100</v>
      </c>
      <c r="E84" s="16"/>
      <c r="F84" s="17" t="str">
        <f t="shared" si="4"/>
        <v/>
      </c>
      <c r="G84" s="16">
        <v>460600</v>
      </c>
      <c r="H84" s="17">
        <f t="shared" si="5"/>
        <v>9.526615596150069E-2</v>
      </c>
      <c r="I84" s="49">
        <v>262290</v>
      </c>
      <c r="J84" s="17">
        <f t="shared" si="6"/>
        <v>0.4847967000589275</v>
      </c>
      <c r="K84" s="16">
        <v>460600</v>
      </c>
      <c r="L84" s="17">
        <f t="shared" si="7"/>
        <v>9.526615596150069E-2</v>
      </c>
    </row>
    <row r="85" spans="2:12" ht="13.5" customHeight="1">
      <c r="B85" s="4">
        <v>26.5</v>
      </c>
      <c r="C85" s="4">
        <v>26.5</v>
      </c>
      <c r="D85" s="7">
        <v>527100</v>
      </c>
      <c r="E85" s="49"/>
      <c r="F85" s="47"/>
      <c r="G85" s="49">
        <v>473000</v>
      </c>
      <c r="H85" s="17">
        <f t="shared" si="5"/>
        <v>0.1026370707645608</v>
      </c>
      <c r="I85" s="49">
        <v>267390</v>
      </c>
      <c r="J85" s="17">
        <f t="shared" si="6"/>
        <v>0.49271485486624927</v>
      </c>
      <c r="K85" s="49">
        <v>473000</v>
      </c>
      <c r="L85" s="17">
        <f t="shared" si="7"/>
        <v>0.1026370707645608</v>
      </c>
    </row>
    <row r="86" spans="2:12" ht="13.5" customHeight="1">
      <c r="B86" s="4">
        <v>27</v>
      </c>
      <c r="C86" s="4">
        <v>27</v>
      </c>
      <c r="D86" s="7">
        <v>527100</v>
      </c>
      <c r="E86" s="16"/>
      <c r="F86" s="17" t="str">
        <f t="shared" si="4"/>
        <v/>
      </c>
      <c r="G86" s="16">
        <v>477300</v>
      </c>
      <c r="H86" s="17">
        <f t="shared" si="5"/>
        <v>9.447922595332954E-2</v>
      </c>
      <c r="I86" s="49">
        <v>272480</v>
      </c>
      <c r="J86" s="17">
        <f t="shared" si="6"/>
        <v>0.48305824321760577</v>
      </c>
      <c r="K86" s="16">
        <v>477300</v>
      </c>
      <c r="L86" s="17">
        <f t="shared" si="7"/>
        <v>9.447922595332954E-2</v>
      </c>
    </row>
    <row r="87" spans="2:12" ht="13.5" customHeight="1">
      <c r="B87" s="4">
        <v>27.5</v>
      </c>
      <c r="C87" s="4">
        <v>27.5</v>
      </c>
      <c r="D87" s="7">
        <v>545100</v>
      </c>
      <c r="E87" s="49"/>
      <c r="F87" s="47"/>
      <c r="G87" s="49">
        <v>489700</v>
      </c>
      <c r="H87" s="17">
        <f t="shared" si="5"/>
        <v>0.10163272793982756</v>
      </c>
      <c r="I87" s="49">
        <v>277580</v>
      </c>
      <c r="J87" s="17">
        <f t="shared" si="6"/>
        <v>0.49077233535131171</v>
      </c>
      <c r="K87" s="49">
        <v>489700</v>
      </c>
      <c r="L87" s="17">
        <f t="shared" si="7"/>
        <v>0.10163272793982756</v>
      </c>
    </row>
    <row r="88" spans="2:12" ht="13.5" customHeight="1">
      <c r="B88" s="4">
        <v>28</v>
      </c>
      <c r="C88" s="4">
        <v>28</v>
      </c>
      <c r="D88" s="7">
        <v>545100</v>
      </c>
      <c r="E88" s="16"/>
      <c r="F88" s="17" t="str">
        <f t="shared" si="4"/>
        <v/>
      </c>
      <c r="G88" s="16">
        <v>494000</v>
      </c>
      <c r="H88" s="17">
        <f t="shared" si="5"/>
        <v>9.3744267106952855E-2</v>
      </c>
      <c r="I88" s="49">
        <v>282680</v>
      </c>
      <c r="J88" s="17">
        <f t="shared" si="6"/>
        <v>0.48141625389836729</v>
      </c>
      <c r="K88" s="16">
        <v>494000</v>
      </c>
      <c r="L88" s="17">
        <f t="shared" si="7"/>
        <v>9.3744267106952855E-2</v>
      </c>
    </row>
    <row r="89" spans="2:12" ht="13.5" customHeight="1">
      <c r="B89" s="4">
        <v>28.5</v>
      </c>
      <c r="C89" s="4">
        <v>28.5</v>
      </c>
      <c r="D89" s="7">
        <v>563100</v>
      </c>
      <c r="E89" s="49"/>
      <c r="F89" s="47"/>
      <c r="G89" s="49">
        <v>506400</v>
      </c>
      <c r="H89" s="17">
        <f t="shared" si="5"/>
        <v>0.10069259456579649</v>
      </c>
      <c r="I89" s="49">
        <v>287780</v>
      </c>
      <c r="J89" s="17">
        <f t="shared" si="6"/>
        <v>0.48893624578227668</v>
      </c>
      <c r="K89" s="49">
        <v>506400</v>
      </c>
      <c r="L89" s="17">
        <f t="shared" si="7"/>
        <v>0.10069259456579649</v>
      </c>
    </row>
    <row r="90" spans="2:12" ht="13.5" customHeight="1">
      <c r="B90" s="4">
        <v>29</v>
      </c>
      <c r="C90" s="4">
        <v>29</v>
      </c>
      <c r="D90" s="7">
        <v>563100</v>
      </c>
      <c r="E90" s="16"/>
      <c r="F90" s="17" t="str">
        <f t="shared" ref="F90:F92" si="8">IFERROR(IF(($D90-E90)/$D90=1,"",($D90-E90)/$D90),"")</f>
        <v/>
      </c>
      <c r="G90" s="16">
        <v>510700</v>
      </c>
      <c r="H90" s="17">
        <f t="shared" si="5"/>
        <v>9.3056295507014733E-2</v>
      </c>
      <c r="I90" s="49">
        <v>292870</v>
      </c>
      <c r="J90" s="17">
        <f t="shared" si="6"/>
        <v>0.47989699875688152</v>
      </c>
      <c r="K90" s="16">
        <v>510700</v>
      </c>
      <c r="L90" s="17">
        <f t="shared" si="7"/>
        <v>9.3056295507014733E-2</v>
      </c>
    </row>
    <row r="91" spans="2:12" ht="13.5" customHeight="1">
      <c r="B91" s="4">
        <v>29.5</v>
      </c>
      <c r="C91" s="4">
        <v>29.5</v>
      </c>
      <c r="D91" s="7">
        <v>581100</v>
      </c>
      <c r="E91" s="49"/>
      <c r="F91" s="47"/>
      <c r="G91" s="49">
        <v>523100</v>
      </c>
      <c r="H91" s="17">
        <f t="shared" si="5"/>
        <v>9.9810703837549475E-2</v>
      </c>
      <c r="I91" s="49">
        <v>297970</v>
      </c>
      <c r="J91" s="17">
        <f t="shared" si="6"/>
        <v>0.48723111340561004</v>
      </c>
      <c r="K91" s="49">
        <v>523100</v>
      </c>
      <c r="L91" s="17">
        <f t="shared" si="7"/>
        <v>9.9810703837549475E-2</v>
      </c>
    </row>
    <row r="92" spans="2:12" ht="13.5" customHeight="1">
      <c r="B92" s="4">
        <v>30</v>
      </c>
      <c r="C92" s="4">
        <v>30</v>
      </c>
      <c r="D92" s="7">
        <v>581100</v>
      </c>
      <c r="E92" s="16"/>
      <c r="F92" s="17" t="str">
        <f t="shared" si="8"/>
        <v/>
      </c>
      <c r="G92" s="16">
        <v>527400</v>
      </c>
      <c r="H92" s="17">
        <f t="shared" si="5"/>
        <v>9.2410944759938052E-2</v>
      </c>
      <c r="I92" s="49">
        <v>303070</v>
      </c>
      <c r="J92" s="17">
        <f t="shared" si="6"/>
        <v>0.47845465496472206</v>
      </c>
      <c r="K92" s="16">
        <v>527400</v>
      </c>
      <c r="L92" s="17">
        <f t="shared" si="7"/>
        <v>9.2410944759938052E-2</v>
      </c>
    </row>
    <row r="93" spans="2:12" ht="16.5">
      <c r="E93"/>
      <c r="F93"/>
      <c r="G93"/>
      <c r="H93"/>
      <c r="I93"/>
      <c r="J93"/>
      <c r="K93"/>
      <c r="L93"/>
    </row>
    <row r="94" spans="2:12" ht="16.5">
      <c r="E94"/>
      <c r="F94"/>
      <c r="G94"/>
      <c r="H94"/>
      <c r="I94"/>
      <c r="J94"/>
      <c r="K94"/>
      <c r="L94"/>
    </row>
    <row r="95" spans="2:12" ht="16.5">
      <c r="E95"/>
      <c r="F95"/>
      <c r="G95"/>
      <c r="H95"/>
      <c r="I95"/>
      <c r="J95"/>
      <c r="K95"/>
      <c r="L95"/>
    </row>
    <row r="96" spans="2:12" ht="16.5">
      <c r="E96"/>
      <c r="F96"/>
      <c r="G96"/>
      <c r="H96"/>
      <c r="I96"/>
      <c r="J96"/>
      <c r="K96"/>
      <c r="L96"/>
    </row>
    <row r="97" spans="5:12" ht="16.5">
      <c r="E97"/>
      <c r="F97"/>
      <c r="G97"/>
      <c r="H97"/>
      <c r="I97"/>
      <c r="J97"/>
      <c r="K97"/>
      <c r="L97"/>
    </row>
    <row r="98" spans="5:12" ht="16.5">
      <c r="E98"/>
      <c r="F98"/>
      <c r="G98"/>
      <c r="H98"/>
      <c r="I98"/>
      <c r="J98"/>
      <c r="K98"/>
      <c r="L98"/>
    </row>
    <row r="99" spans="5:12" ht="16.5">
      <c r="E99"/>
      <c r="F99"/>
      <c r="G99"/>
      <c r="H99"/>
      <c r="I99"/>
      <c r="J99"/>
      <c r="K99"/>
      <c r="L99"/>
    </row>
    <row r="100" spans="5:12" ht="16.5">
      <c r="E100"/>
      <c r="F100"/>
      <c r="G100"/>
      <c r="H100"/>
      <c r="I100"/>
      <c r="J100"/>
      <c r="K100"/>
      <c r="L100"/>
    </row>
    <row r="101" spans="5:12" ht="16.5">
      <c r="E101"/>
      <c r="F101"/>
    </row>
    <row r="102" spans="5:12" ht="16.5">
      <c r="E102"/>
      <c r="F102"/>
    </row>
  </sheetData>
  <mergeCells count="10">
    <mergeCell ref="L13:L16"/>
    <mergeCell ref="B12:C12"/>
    <mergeCell ref="B13:B16"/>
    <mergeCell ref="C13:C16"/>
    <mergeCell ref="D13:D14"/>
    <mergeCell ref="D12:F12"/>
    <mergeCell ref="F13:F16"/>
    <mergeCell ref="H13:H16"/>
    <mergeCell ref="G12:L12"/>
    <mergeCell ref="J13:J16"/>
  </mergeCells>
  <phoneticPr fontId="2" type="noConversion"/>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B1:AO140"/>
  <sheetViews>
    <sheetView view="pageBreakPreview" zoomScale="85" zoomScaleNormal="85" zoomScaleSheetLayoutView="85" workbookViewId="0">
      <pane xSplit="4" ySplit="16" topLeftCell="E17" activePane="bottomRight" state="frozen"/>
      <selection activeCell="F18" sqref="F18"/>
      <selection pane="topRight" activeCell="F18" sqref="F18"/>
      <selection pane="bottomLeft" activeCell="F18" sqref="F18"/>
      <selection pane="bottomRight" activeCell="E17" sqref="E17"/>
    </sheetView>
  </sheetViews>
  <sheetFormatPr defaultColWidth="9" defaultRowHeight="13.5"/>
  <cols>
    <col min="1" max="1" width="1.625" style="1" customWidth="1"/>
    <col min="2" max="2" width="14.125" style="1" customWidth="1"/>
    <col min="3" max="4" width="10.625" style="1" customWidth="1"/>
    <col min="5" max="5" width="80.625" style="9" customWidth="1"/>
    <col min="6" max="6" width="13.125" style="1" customWidth="1"/>
    <col min="7" max="7" width="20.625" style="9" customWidth="1"/>
    <col min="8" max="8" width="13.125" style="1" customWidth="1"/>
    <col min="9" max="9" width="20.625" style="9" customWidth="1"/>
    <col min="10" max="10" width="13.125" style="1" customWidth="1"/>
    <col min="11" max="11" width="20.625" style="9" customWidth="1"/>
    <col min="12" max="12" width="13.125" style="1" customWidth="1"/>
    <col min="13" max="13" width="20.625" style="9" customWidth="1"/>
    <col min="14" max="14" width="13.125" style="1" customWidth="1"/>
    <col min="15" max="15" width="20.625" style="9" customWidth="1"/>
    <col min="16" max="16" width="13.125" style="1" customWidth="1"/>
    <col min="17" max="17" width="20.625" style="9" customWidth="1"/>
    <col min="18" max="18" width="13.125" style="1" customWidth="1"/>
    <col min="19" max="19" width="20.625" style="9" customWidth="1"/>
    <col min="20" max="20" width="13.125" style="1" customWidth="1"/>
    <col min="21" max="21" width="20.625" style="9" customWidth="1"/>
    <col min="22" max="22" width="13.125" style="1" customWidth="1"/>
    <col min="23" max="23" width="20.625" style="9" customWidth="1"/>
    <col min="24" max="24" width="13.125" style="1" customWidth="1"/>
    <col min="25" max="25" width="20.625" style="9" customWidth="1"/>
    <col min="26" max="26" width="13.125" style="1" customWidth="1"/>
    <col min="27" max="27" width="20.625" style="9" customWidth="1"/>
    <col min="28" max="28" width="13.125" style="1" customWidth="1"/>
    <col min="29" max="29" width="20.625" style="9" customWidth="1"/>
    <col min="30" max="30" width="13.125" style="1" customWidth="1"/>
    <col min="31" max="31" width="20.625" style="9" customWidth="1"/>
    <col min="32" max="32" width="13.125" style="1" customWidth="1"/>
    <col min="33" max="33" width="20.625" style="9" customWidth="1"/>
    <col min="34" max="34" width="13.125" style="1" customWidth="1"/>
    <col min="35" max="35" width="20.625" style="9" customWidth="1"/>
    <col min="36" max="36" width="13.125" style="1" customWidth="1"/>
    <col min="37" max="37" width="20.625" style="9" customWidth="1"/>
    <col min="38" max="38" width="13.125" style="1" customWidth="1"/>
    <col min="39" max="39" width="20.625" style="9" customWidth="1"/>
    <col min="40" max="40" width="13.125" style="1" customWidth="1"/>
    <col min="41" max="16384" width="9" style="1"/>
  </cols>
  <sheetData>
    <row r="1" spans="2:40" ht="13.5" customHeight="1">
      <c r="E1" s="3"/>
      <c r="G1" s="3"/>
      <c r="I1" s="3"/>
      <c r="K1" s="3"/>
      <c r="M1" s="3"/>
      <c r="O1" s="3"/>
      <c r="Q1" s="3"/>
      <c r="S1" s="3"/>
      <c r="U1" s="3"/>
      <c r="W1" s="3"/>
      <c r="Y1" s="3"/>
      <c r="AA1" s="3"/>
      <c r="AC1" s="3"/>
      <c r="AE1" s="3"/>
      <c r="AG1" s="3"/>
      <c r="AI1" s="3"/>
      <c r="AK1" s="3"/>
      <c r="AM1" s="3"/>
    </row>
    <row r="2" spans="2:40" ht="26.25">
      <c r="B2" s="10" t="s">
        <v>71</v>
      </c>
      <c r="E2" s="3"/>
      <c r="G2" s="3"/>
      <c r="I2" s="3"/>
      <c r="K2" s="3"/>
      <c r="M2" s="3"/>
      <c r="O2" s="3"/>
      <c r="Q2" s="3"/>
      <c r="S2" s="3"/>
      <c r="U2" s="3"/>
      <c r="W2" s="3"/>
      <c r="Y2" s="3"/>
      <c r="AA2" s="3"/>
      <c r="AC2" s="3"/>
      <c r="AE2" s="3"/>
      <c r="AG2" s="3"/>
      <c r="AI2" s="3"/>
      <c r="AK2" s="3"/>
      <c r="AM2" s="3"/>
    </row>
    <row r="3" spans="2:40" ht="16.5" customHeight="1">
      <c r="B3" s="13" t="s">
        <v>29</v>
      </c>
      <c r="E3" s="3"/>
      <c r="G3" s="3"/>
      <c r="I3" s="3"/>
      <c r="K3" s="3"/>
      <c r="M3" s="3"/>
      <c r="O3" s="3"/>
      <c r="Q3" s="3"/>
      <c r="S3" s="3"/>
      <c r="U3" s="3"/>
      <c r="W3" s="3"/>
      <c r="Y3" s="3"/>
      <c r="AA3" s="3"/>
      <c r="AC3" s="3"/>
      <c r="AE3" s="3"/>
      <c r="AG3" s="3"/>
      <c r="AI3" s="3"/>
      <c r="AK3" s="3"/>
      <c r="AM3" s="3"/>
    </row>
    <row r="4" spans="2:40" ht="16.5" customHeight="1">
      <c r="B4" s="14" t="s">
        <v>31</v>
      </c>
      <c r="E4" s="3"/>
      <c r="G4" s="3"/>
      <c r="I4" s="3"/>
      <c r="K4" s="3"/>
      <c r="M4" s="3"/>
      <c r="O4" s="3"/>
      <c r="Q4" s="3"/>
      <c r="S4" s="3"/>
      <c r="U4" s="3"/>
      <c r="W4" s="3"/>
      <c r="Y4" s="3"/>
      <c r="AA4" s="3"/>
      <c r="AC4" s="3"/>
      <c r="AE4" s="3"/>
      <c r="AG4" s="3"/>
      <c r="AI4" s="3"/>
      <c r="AK4" s="3"/>
      <c r="AM4" s="3"/>
    </row>
    <row r="5" spans="2:40" ht="16.5" customHeight="1">
      <c r="B5" s="14" t="s">
        <v>30</v>
      </c>
      <c r="E5" s="3"/>
      <c r="G5" s="3"/>
      <c r="I5" s="3"/>
      <c r="K5" s="3"/>
      <c r="M5" s="3"/>
      <c r="O5" s="3"/>
      <c r="Q5" s="3"/>
      <c r="S5" s="3"/>
      <c r="U5" s="3"/>
      <c r="W5" s="3"/>
      <c r="Y5" s="3"/>
      <c r="AA5" s="3"/>
      <c r="AC5" s="3"/>
      <c r="AE5" s="3"/>
      <c r="AG5" s="3"/>
      <c r="AI5" s="3"/>
      <c r="AK5" s="3"/>
      <c r="AM5" s="3"/>
    </row>
    <row r="6" spans="2:40" ht="16.5" customHeight="1">
      <c r="B6" s="14" t="s">
        <v>32</v>
      </c>
      <c r="E6" s="3"/>
      <c r="G6" s="3"/>
      <c r="I6" s="3"/>
      <c r="K6" s="3"/>
      <c r="M6" s="3"/>
      <c r="O6" s="3"/>
      <c r="Q6" s="3"/>
      <c r="S6" s="3"/>
      <c r="U6" s="3"/>
      <c r="W6" s="3"/>
      <c r="Y6" s="3"/>
      <c r="AA6" s="3"/>
      <c r="AC6" s="3"/>
      <c r="AE6" s="3"/>
      <c r="AG6" s="3"/>
      <c r="AI6" s="3"/>
      <c r="AK6" s="3"/>
      <c r="AM6" s="3"/>
    </row>
    <row r="7" spans="2:40" ht="16.5" customHeight="1">
      <c r="B7" s="14" t="s">
        <v>33</v>
      </c>
      <c r="E7" s="3"/>
      <c r="G7" s="3"/>
      <c r="I7" s="3"/>
      <c r="K7" s="3"/>
      <c r="M7" s="3"/>
      <c r="O7" s="3"/>
      <c r="Q7" s="3"/>
      <c r="S7" s="3"/>
      <c r="U7" s="3"/>
      <c r="W7" s="3"/>
      <c r="Y7" s="3"/>
      <c r="AA7" s="3"/>
      <c r="AC7" s="3"/>
      <c r="AE7" s="3"/>
      <c r="AG7" s="3"/>
      <c r="AI7" s="3"/>
      <c r="AK7" s="3"/>
      <c r="AM7" s="3"/>
    </row>
    <row r="8" spans="2:40" ht="16.5" customHeight="1">
      <c r="B8" s="14" t="s">
        <v>34</v>
      </c>
      <c r="E8" s="3"/>
      <c r="G8" s="3"/>
      <c r="I8" s="3"/>
      <c r="K8" s="3"/>
      <c r="M8" s="3"/>
      <c r="O8" s="3"/>
      <c r="Q8" s="3"/>
      <c r="S8" s="3"/>
      <c r="U8" s="3"/>
      <c r="W8" s="3"/>
      <c r="Y8" s="3"/>
      <c r="AA8" s="3"/>
      <c r="AC8" s="3"/>
      <c r="AE8" s="3"/>
      <c r="AG8" s="3"/>
      <c r="AI8" s="3"/>
      <c r="AK8" s="3"/>
      <c r="AM8" s="3"/>
    </row>
    <row r="9" spans="2:40" ht="16.5" customHeight="1">
      <c r="B9" s="14" t="s">
        <v>35</v>
      </c>
      <c r="E9" s="3"/>
      <c r="G9" s="3"/>
      <c r="I9" s="3"/>
      <c r="K9" s="3"/>
      <c r="M9" s="3"/>
      <c r="O9" s="3"/>
      <c r="Q9" s="3"/>
      <c r="S9" s="3"/>
      <c r="U9" s="3"/>
      <c r="W9" s="3"/>
      <c r="Y9" s="3"/>
      <c r="AA9" s="3"/>
      <c r="AC9" s="3"/>
      <c r="AE9" s="3"/>
      <c r="AG9" s="3"/>
      <c r="AI9" s="3"/>
      <c r="AK9" s="3"/>
      <c r="AM9" s="3"/>
    </row>
    <row r="10" spans="2:40" ht="16.5" customHeight="1">
      <c r="B10" s="11"/>
      <c r="E10" s="3"/>
      <c r="G10" s="3"/>
      <c r="I10" s="3"/>
      <c r="K10" s="3"/>
      <c r="M10" s="3"/>
      <c r="O10" s="3"/>
      <c r="Q10" s="3"/>
      <c r="S10" s="3"/>
      <c r="U10" s="3"/>
      <c r="W10" s="3"/>
      <c r="Y10" s="3"/>
      <c r="AA10" s="3"/>
      <c r="AC10" s="3"/>
      <c r="AE10" s="3"/>
      <c r="AG10" s="3"/>
      <c r="AI10" s="3"/>
      <c r="AK10" s="3"/>
      <c r="AM10" s="3"/>
    </row>
    <row r="11" spans="2:40" ht="16.5" customHeight="1">
      <c r="B11" s="6" t="s">
        <v>0</v>
      </c>
      <c r="E11" s="3"/>
      <c r="F11" s="2" t="e">
        <f>_xlfn.AGGREGATE(1,6,F$17:F$39)</f>
        <v>#DIV/0!</v>
      </c>
      <c r="G11" s="3"/>
      <c r="H11" s="2">
        <f>_xlfn.AGGREGATE(1,6,H$17:H$39)</f>
        <v>0.52995216706254922</v>
      </c>
      <c r="I11" s="3"/>
      <c r="J11" s="2">
        <f>_xlfn.AGGREGATE(1,6,J$17:J$39)</f>
        <v>0.80694446913734075</v>
      </c>
      <c r="K11" s="3"/>
      <c r="L11" s="2">
        <f>_xlfn.AGGREGATE(1,6,L$17:L$39)</f>
        <v>0.69320690679091235</v>
      </c>
      <c r="M11" s="3"/>
      <c r="N11" s="2">
        <f>_xlfn.AGGREGATE(1,6,N$17:N$39)</f>
        <v>0.68611811365090902</v>
      </c>
      <c r="O11" s="3"/>
      <c r="P11" s="2">
        <f>_xlfn.AGGREGATE(1,6,P$17:P$39)</f>
        <v>0.60688202477658593</v>
      </c>
      <c r="Q11" s="3"/>
      <c r="R11" s="2">
        <f>_xlfn.AGGREGATE(1,6,R$17:R$39)</f>
        <v>0.60688202477658593</v>
      </c>
      <c r="S11" s="3"/>
      <c r="T11" s="2">
        <f>_xlfn.AGGREGATE(1,6,T$17:T$39)</f>
        <v>0.52633388896554167</v>
      </c>
      <c r="U11" s="3"/>
      <c r="V11" s="2">
        <f>_xlfn.AGGREGATE(1,6,V$17:V$39)</f>
        <v>0.63720522993275064</v>
      </c>
      <c r="W11" s="3"/>
      <c r="X11" s="2">
        <f>_xlfn.AGGREGATE(1,6,X$17:X$39)</f>
        <v>0.52539212588674777</v>
      </c>
      <c r="Y11" s="3"/>
      <c r="Z11" s="2">
        <f>_xlfn.AGGREGATE(1,6,Z$17:Z$39)</f>
        <v>0.48360803727642571</v>
      </c>
      <c r="AA11" s="3"/>
      <c r="AB11" s="2">
        <v>0.78841006734318597</v>
      </c>
      <c r="AC11" s="3"/>
      <c r="AD11" s="2">
        <f>_xlfn.AGGREGATE(1,6,AD$17:AD$39)</f>
        <v>0.62104314068888888</v>
      </c>
      <c r="AE11" s="3"/>
      <c r="AF11" s="2">
        <v>0.78841006734318597</v>
      </c>
      <c r="AG11" s="3"/>
      <c r="AH11" s="2">
        <v>0.78841006734318597</v>
      </c>
      <c r="AI11" s="3"/>
      <c r="AJ11" s="2">
        <f>_xlfn.AGGREGATE(1,6,AJ$17:AJ$39)</f>
        <v>0.60688202477658593</v>
      </c>
      <c r="AK11" s="3"/>
      <c r="AL11" s="2">
        <f>_xlfn.AGGREGATE(1,6,AL$17:AL$39)</f>
        <v>0.5405118164836834</v>
      </c>
      <c r="AM11" s="3"/>
      <c r="AN11" s="2">
        <f>_xlfn.AGGREGATE(1,6,AN$17:AN$39)</f>
        <v>0.5405118164836834</v>
      </c>
    </row>
    <row r="12" spans="2:40" ht="132" customHeight="1">
      <c r="B12" s="117" t="s">
        <v>6</v>
      </c>
      <c r="C12" s="117"/>
      <c r="D12" s="128" t="s">
        <v>43</v>
      </c>
      <c r="E12" s="129"/>
      <c r="F12" s="129"/>
      <c r="G12" s="131" t="s">
        <v>314</v>
      </c>
      <c r="H12" s="131"/>
      <c r="I12" s="129" t="s">
        <v>313</v>
      </c>
      <c r="J12" s="129"/>
      <c r="K12" s="129"/>
      <c r="L12" s="129"/>
      <c r="M12" s="129"/>
      <c r="N12" s="129"/>
      <c r="O12" s="131" t="s">
        <v>312</v>
      </c>
      <c r="P12" s="131"/>
      <c r="Q12" s="129" t="s">
        <v>311</v>
      </c>
      <c r="R12" s="130"/>
      <c r="S12" s="131" t="s">
        <v>310</v>
      </c>
      <c r="T12" s="131"/>
      <c r="U12" s="131"/>
      <c r="V12" s="131"/>
      <c r="W12" s="131"/>
      <c r="X12" s="131"/>
      <c r="Y12" s="131"/>
      <c r="Z12" s="131"/>
      <c r="AA12" s="131" t="s">
        <v>309</v>
      </c>
      <c r="AB12" s="131"/>
      <c r="AC12" s="131"/>
      <c r="AD12" s="131"/>
      <c r="AE12" s="128" t="s">
        <v>308</v>
      </c>
      <c r="AF12" s="129"/>
      <c r="AG12" s="129"/>
      <c r="AH12" s="130"/>
      <c r="AI12" s="129" t="s">
        <v>307</v>
      </c>
      <c r="AJ12" s="130"/>
      <c r="AK12" s="129" t="s">
        <v>306</v>
      </c>
      <c r="AL12" s="130"/>
      <c r="AM12" s="129" t="s">
        <v>305</v>
      </c>
      <c r="AN12" s="130"/>
    </row>
    <row r="13" spans="2:40" s="6" customFormat="1" ht="33" customHeight="1">
      <c r="B13" s="111" t="s">
        <v>3</v>
      </c>
      <c r="C13" s="111" t="s">
        <v>4</v>
      </c>
      <c r="D13" s="109" t="s">
        <v>55</v>
      </c>
      <c r="E13" s="62" t="s">
        <v>52</v>
      </c>
      <c r="F13" s="114" t="s">
        <v>27</v>
      </c>
      <c r="G13" s="62" t="s">
        <v>65</v>
      </c>
      <c r="H13" s="114" t="s">
        <v>27</v>
      </c>
      <c r="I13" s="62" t="s">
        <v>73</v>
      </c>
      <c r="J13" s="114" t="s">
        <v>27</v>
      </c>
      <c r="K13" s="62" t="s">
        <v>113</v>
      </c>
      <c r="L13" s="114" t="s">
        <v>27</v>
      </c>
      <c r="M13" s="62" t="s">
        <v>65</v>
      </c>
      <c r="N13" s="114" t="s">
        <v>27</v>
      </c>
      <c r="O13" s="62" t="s">
        <v>102</v>
      </c>
      <c r="P13" s="114" t="s">
        <v>27</v>
      </c>
      <c r="Q13" s="62" t="s">
        <v>102</v>
      </c>
      <c r="R13" s="114" t="s">
        <v>27</v>
      </c>
      <c r="S13" s="62" t="s">
        <v>73</v>
      </c>
      <c r="T13" s="114" t="s">
        <v>27</v>
      </c>
      <c r="U13" s="62" t="s">
        <v>113</v>
      </c>
      <c r="V13" s="114" t="s">
        <v>27</v>
      </c>
      <c r="W13" s="62" t="s">
        <v>65</v>
      </c>
      <c r="X13" s="114" t="s">
        <v>27</v>
      </c>
      <c r="Y13" s="62" t="s">
        <v>344</v>
      </c>
      <c r="Z13" s="114" t="s">
        <v>27</v>
      </c>
      <c r="AA13" s="62" t="s">
        <v>73</v>
      </c>
      <c r="AB13" s="114" t="s">
        <v>27</v>
      </c>
      <c r="AC13" s="62" t="s">
        <v>344</v>
      </c>
      <c r="AD13" s="114" t="s">
        <v>27</v>
      </c>
      <c r="AE13" s="62" t="s">
        <v>73</v>
      </c>
      <c r="AF13" s="114" t="s">
        <v>27</v>
      </c>
      <c r="AG13" s="62" t="s">
        <v>344</v>
      </c>
      <c r="AH13" s="114" t="s">
        <v>27</v>
      </c>
      <c r="AI13" s="62" t="s">
        <v>102</v>
      </c>
      <c r="AJ13" s="114" t="s">
        <v>27</v>
      </c>
      <c r="AK13" s="62" t="s">
        <v>102</v>
      </c>
      <c r="AL13" s="114" t="s">
        <v>27</v>
      </c>
      <c r="AM13" s="62" t="s">
        <v>102</v>
      </c>
      <c r="AN13" s="114" t="s">
        <v>27</v>
      </c>
    </row>
    <row r="14" spans="2:40" s="6" customFormat="1" ht="16.5" customHeight="1">
      <c r="B14" s="112"/>
      <c r="C14" s="112"/>
      <c r="D14" s="110"/>
      <c r="E14" s="32" t="s">
        <v>245</v>
      </c>
      <c r="F14" s="115"/>
      <c r="G14" s="32" t="s">
        <v>245</v>
      </c>
      <c r="H14" s="115"/>
      <c r="I14" s="32" t="s">
        <v>245</v>
      </c>
      <c r="J14" s="115"/>
      <c r="K14" s="32" t="s">
        <v>245</v>
      </c>
      <c r="L14" s="115"/>
      <c r="M14" s="32" t="s">
        <v>245</v>
      </c>
      <c r="N14" s="115"/>
      <c r="O14" s="32" t="s">
        <v>245</v>
      </c>
      <c r="P14" s="115"/>
      <c r="Q14" s="32" t="s">
        <v>245</v>
      </c>
      <c r="R14" s="115"/>
      <c r="S14" s="32" t="s">
        <v>245</v>
      </c>
      <c r="T14" s="115"/>
      <c r="U14" s="32" t="s">
        <v>245</v>
      </c>
      <c r="V14" s="115"/>
      <c r="W14" s="32" t="s">
        <v>245</v>
      </c>
      <c r="X14" s="115"/>
      <c r="Y14" s="32" t="s">
        <v>245</v>
      </c>
      <c r="Z14" s="115"/>
      <c r="AA14" s="32" t="s">
        <v>245</v>
      </c>
      <c r="AB14" s="115"/>
      <c r="AC14" s="32" t="s">
        <v>245</v>
      </c>
      <c r="AD14" s="115"/>
      <c r="AE14" s="32" t="s">
        <v>245</v>
      </c>
      <c r="AF14" s="115"/>
      <c r="AG14" s="32" t="s">
        <v>245</v>
      </c>
      <c r="AH14" s="115"/>
      <c r="AI14" s="32" t="s">
        <v>245</v>
      </c>
      <c r="AJ14" s="115"/>
      <c r="AK14" s="32" t="s">
        <v>245</v>
      </c>
      <c r="AL14" s="115"/>
      <c r="AM14" s="32" t="s">
        <v>245</v>
      </c>
      <c r="AN14" s="115"/>
    </row>
    <row r="15" spans="2:40" s="6" customFormat="1" ht="16.5" customHeight="1">
      <c r="B15" s="112"/>
      <c r="C15" s="112"/>
      <c r="D15" s="21" t="s">
        <v>47</v>
      </c>
      <c r="E15" s="63" t="s">
        <v>54</v>
      </c>
      <c r="F15" s="115"/>
      <c r="G15" s="63" t="s">
        <v>154</v>
      </c>
      <c r="H15" s="115"/>
      <c r="I15" s="63" t="s">
        <v>94</v>
      </c>
      <c r="J15" s="115"/>
      <c r="K15" s="63" t="s">
        <v>150</v>
      </c>
      <c r="L15" s="115"/>
      <c r="M15" s="63" t="s">
        <v>153</v>
      </c>
      <c r="N15" s="115"/>
      <c r="O15" s="63" t="s">
        <v>93</v>
      </c>
      <c r="P15" s="115"/>
      <c r="Q15" s="63" t="s">
        <v>93</v>
      </c>
      <c r="R15" s="115"/>
      <c r="S15" s="63" t="s">
        <v>94</v>
      </c>
      <c r="T15" s="115"/>
      <c r="U15" s="63" t="s">
        <v>150</v>
      </c>
      <c r="V15" s="115"/>
      <c r="W15" s="63" t="s">
        <v>153</v>
      </c>
      <c r="X15" s="115"/>
      <c r="Y15" s="63"/>
      <c r="Z15" s="115"/>
      <c r="AA15" s="63" t="s">
        <v>94</v>
      </c>
      <c r="AB15" s="115"/>
      <c r="AC15" s="63"/>
      <c r="AD15" s="115"/>
      <c r="AE15" s="63" t="s">
        <v>94</v>
      </c>
      <c r="AF15" s="115"/>
      <c r="AG15" s="63"/>
      <c r="AH15" s="115"/>
      <c r="AI15" s="63" t="s">
        <v>93</v>
      </c>
      <c r="AJ15" s="115"/>
      <c r="AK15" s="63" t="s">
        <v>89</v>
      </c>
      <c r="AL15" s="115"/>
      <c r="AM15" s="63" t="s">
        <v>89</v>
      </c>
      <c r="AN15" s="115"/>
    </row>
    <row r="16" spans="2:40" s="6" customFormat="1" ht="33" customHeight="1">
      <c r="B16" s="113"/>
      <c r="C16" s="113"/>
      <c r="D16" s="21" t="s">
        <v>53</v>
      </c>
      <c r="E16" s="64"/>
      <c r="F16" s="116"/>
      <c r="G16" s="64" t="s">
        <v>336</v>
      </c>
      <c r="H16" s="116"/>
      <c r="I16" s="64" t="s">
        <v>303</v>
      </c>
      <c r="J16" s="116"/>
      <c r="K16" s="64" t="s">
        <v>147</v>
      </c>
      <c r="L16" s="116"/>
      <c r="M16" s="64" t="s">
        <v>338</v>
      </c>
      <c r="N16" s="116"/>
      <c r="O16" s="64" t="s">
        <v>225</v>
      </c>
      <c r="P16" s="116"/>
      <c r="Q16" s="64" t="s">
        <v>225</v>
      </c>
      <c r="R16" s="116"/>
      <c r="S16" s="63" t="s">
        <v>303</v>
      </c>
      <c r="T16" s="116"/>
      <c r="U16" s="63" t="s">
        <v>147</v>
      </c>
      <c r="V16" s="116"/>
      <c r="W16" s="63" t="s">
        <v>336</v>
      </c>
      <c r="X16" s="116"/>
      <c r="Y16" s="63" t="s">
        <v>400</v>
      </c>
      <c r="Z16" s="116"/>
      <c r="AA16" s="64" t="s">
        <v>303</v>
      </c>
      <c r="AB16" s="116"/>
      <c r="AC16" s="63" t="s">
        <v>400</v>
      </c>
      <c r="AD16" s="116"/>
      <c r="AE16" s="64" t="s">
        <v>303</v>
      </c>
      <c r="AF16" s="116"/>
      <c r="AG16" s="63" t="s">
        <v>400</v>
      </c>
      <c r="AH16" s="116"/>
      <c r="AI16" s="64" t="s">
        <v>225</v>
      </c>
      <c r="AJ16" s="116"/>
      <c r="AK16" s="64" t="s">
        <v>225</v>
      </c>
      <c r="AL16" s="116"/>
      <c r="AM16" s="64" t="s">
        <v>225</v>
      </c>
      <c r="AN16" s="116"/>
    </row>
    <row r="17" spans="2:40" ht="13.5" customHeight="1">
      <c r="B17" s="4">
        <v>0.5</v>
      </c>
      <c r="C17" s="4">
        <v>0.1</v>
      </c>
      <c r="D17" s="7">
        <v>64400</v>
      </c>
      <c r="E17" s="16"/>
      <c r="F17" s="17" t="str">
        <f t="shared" ref="F17:F48" si="0">IFERROR(IF(($D17-E17)/$D17=1,"",($D17-E17)/$D17),"")</f>
        <v/>
      </c>
      <c r="G17" s="16" t="s">
        <v>86</v>
      </c>
      <c r="H17" s="17" t="str">
        <f t="shared" ref="H17:H48" si="1">IFERROR(IF(($D17-G17)/$D17=1,"",($D17-G17)/$D17),"")</f>
        <v/>
      </c>
      <c r="I17" s="16">
        <v>4200</v>
      </c>
      <c r="J17" s="17">
        <f t="shared" ref="J17:J48" si="2">IFERROR(IF(($D17-I17)/$D17=1,"",($D17-I17)/$D17),"")</f>
        <v>0.93478260869565222</v>
      </c>
      <c r="K17" s="16">
        <v>13800</v>
      </c>
      <c r="L17" s="17">
        <f t="shared" ref="L17:L72" si="3">IFERROR(IF(($D17-K17)/$D17=1,"",($D17-K17)/$D17),"")</f>
        <v>0.7857142857142857</v>
      </c>
      <c r="M17" s="16" t="s">
        <v>86</v>
      </c>
      <c r="N17" s="17" t="str">
        <f t="shared" ref="N17:N48" si="4">IFERROR(IF(($D17-M17)/$D17=1,"",($D17-M17)/$D17),"")</f>
        <v/>
      </c>
      <c r="O17" s="16" t="s">
        <v>86</v>
      </c>
      <c r="P17" s="17" t="str">
        <f t="shared" ref="P17:P48" si="5">IFERROR(IF(($D17-O17)/$D17=1,"",($D17-O17)/$D17),"")</f>
        <v/>
      </c>
      <c r="Q17" s="16" t="s">
        <v>86</v>
      </c>
      <c r="R17" s="17" t="str">
        <f t="shared" ref="R17:R48" si="6">IFERROR(IF(($D17-Q17)/$D17=1,"",($D17-Q17)/$D17),"")</f>
        <v/>
      </c>
      <c r="S17" s="16">
        <v>6900</v>
      </c>
      <c r="T17" s="17">
        <f t="shared" ref="T17:T48" si="7">IFERROR(IF(($D17-S17)/$D17=1,"",($D17-S17)/$D17),"")</f>
        <v>0.8928571428571429</v>
      </c>
      <c r="U17" s="16">
        <v>13300</v>
      </c>
      <c r="V17" s="17">
        <f t="shared" ref="V17:V48" si="8">IFERROR(IF(($D17-U17)/$D17=1,"",($D17-U17)/$D17),"")</f>
        <v>0.79347826086956519</v>
      </c>
      <c r="W17" s="16" t="s">
        <v>86</v>
      </c>
      <c r="X17" s="17" t="str">
        <f t="shared" ref="X17:X72" si="9">IFERROR(IF(($D17-W17)/$D17=1,"",($D17-W17)/$D17),"")</f>
        <v/>
      </c>
      <c r="Y17" s="16">
        <v>8300</v>
      </c>
      <c r="Z17" s="17">
        <f t="shared" ref="Z17:Z48" si="10">IFERROR(IF(($D17-Y17)/$D17=1,"",($D17-Y17)/$D17),"")</f>
        <v>0.8711180124223602</v>
      </c>
      <c r="AA17" s="16">
        <v>5500</v>
      </c>
      <c r="AB17" s="17">
        <f t="shared" ref="AB17:AF80" si="11">IFERROR(IF(($D17-AA17)/$D17=1,"",($D17-AA17)/$D17),"")</f>
        <v>0.9145962732919255</v>
      </c>
      <c r="AC17" s="16">
        <v>6600</v>
      </c>
      <c r="AD17" s="17">
        <f t="shared" ref="AD17:AD72" si="12">IFERROR(IF(($D17-AC17)/$D17=1,"",($D17-AC17)/$D17),"")</f>
        <v>0.89751552795031053</v>
      </c>
      <c r="AE17" s="16">
        <v>5600</v>
      </c>
      <c r="AF17" s="17">
        <f t="shared" si="11"/>
        <v>0.91304347826086951</v>
      </c>
      <c r="AG17" s="16">
        <v>6700</v>
      </c>
      <c r="AH17" s="17">
        <f t="shared" ref="AH17:AH80" si="13">IFERROR(IF(($D17-AG17)/$D17=1,"",($D17-AG17)/$D17),"")</f>
        <v>0.89596273291925466</v>
      </c>
      <c r="AI17" s="16" t="s">
        <v>86</v>
      </c>
      <c r="AJ17" s="17" t="str">
        <f t="shared" ref="AJ17:AJ48" si="14">IFERROR(IF(($D17-AI17)/$D17=1,"",($D17-AI17)/$D17),"")</f>
        <v/>
      </c>
      <c r="AK17" s="16" t="s">
        <v>86</v>
      </c>
      <c r="AL17" s="17" t="str">
        <f t="shared" ref="AL17:AL48" si="15">IFERROR(IF(($D17-AK17)/$D17=1,"",($D17-AK17)/$D17),"")</f>
        <v/>
      </c>
      <c r="AM17" s="16" t="s">
        <v>86</v>
      </c>
      <c r="AN17" s="17" t="str">
        <f>IFERROR(IF(($D17-AM17)/$D17=1,"",($D17-AM17)/$D17),"")</f>
        <v/>
      </c>
    </row>
    <row r="18" spans="2:40" ht="13.5" customHeight="1">
      <c r="B18" s="4">
        <v>0.5</v>
      </c>
      <c r="C18" s="4">
        <v>0.2</v>
      </c>
      <c r="D18" s="7">
        <v>64400</v>
      </c>
      <c r="E18" s="16"/>
      <c r="F18" s="17" t="str">
        <f t="shared" si="0"/>
        <v/>
      </c>
      <c r="G18" s="16" t="s">
        <v>86</v>
      </c>
      <c r="H18" s="17" t="str">
        <f t="shared" si="1"/>
        <v/>
      </c>
      <c r="I18" s="16">
        <v>5300</v>
      </c>
      <c r="J18" s="17">
        <f t="shared" si="2"/>
        <v>0.91770186335403725</v>
      </c>
      <c r="K18" s="16">
        <v>14900</v>
      </c>
      <c r="L18" s="17">
        <f t="shared" si="3"/>
        <v>0.76863354037267084</v>
      </c>
      <c r="M18" s="16" t="s">
        <v>86</v>
      </c>
      <c r="N18" s="17" t="str">
        <f t="shared" si="4"/>
        <v/>
      </c>
      <c r="O18" s="16" t="s">
        <v>86</v>
      </c>
      <c r="P18" s="17" t="str">
        <f t="shared" si="5"/>
        <v/>
      </c>
      <c r="Q18" s="16" t="s">
        <v>86</v>
      </c>
      <c r="R18" s="17" t="str">
        <f t="shared" si="6"/>
        <v/>
      </c>
      <c r="S18" s="16">
        <v>10500</v>
      </c>
      <c r="T18" s="17">
        <f t="shared" si="7"/>
        <v>0.83695652173913049</v>
      </c>
      <c r="U18" s="16">
        <v>15000</v>
      </c>
      <c r="V18" s="17">
        <f t="shared" si="8"/>
        <v>0.76708074534161486</v>
      </c>
      <c r="W18" s="16" t="s">
        <v>86</v>
      </c>
      <c r="X18" s="17" t="str">
        <f t="shared" si="9"/>
        <v/>
      </c>
      <c r="Y18" s="16" t="s">
        <v>86</v>
      </c>
      <c r="Z18" s="17" t="str">
        <f t="shared" si="10"/>
        <v/>
      </c>
      <c r="AA18" s="16">
        <v>6900</v>
      </c>
      <c r="AB18" s="17">
        <f t="shared" si="11"/>
        <v>0.8928571428571429</v>
      </c>
      <c r="AC18" s="16" t="s">
        <v>86</v>
      </c>
      <c r="AD18" s="17" t="str">
        <f t="shared" si="12"/>
        <v/>
      </c>
      <c r="AE18" s="16">
        <v>6800</v>
      </c>
      <c r="AF18" s="17">
        <f t="shared" si="11"/>
        <v>0.89440993788819878</v>
      </c>
      <c r="AG18" s="16" t="s">
        <v>86</v>
      </c>
      <c r="AH18" s="17" t="str">
        <f t="shared" si="13"/>
        <v/>
      </c>
      <c r="AI18" s="16" t="s">
        <v>86</v>
      </c>
      <c r="AJ18" s="17" t="str">
        <f t="shared" si="14"/>
        <v/>
      </c>
      <c r="AK18" s="16" t="s">
        <v>86</v>
      </c>
      <c r="AL18" s="17" t="str">
        <f t="shared" si="15"/>
        <v/>
      </c>
      <c r="AM18" s="16" t="s">
        <v>86</v>
      </c>
      <c r="AN18" s="17" t="str">
        <f t="shared" ref="AN18:AN90" si="16">IFERROR(IF(($D18-AM18)/$D18=1,"",($D18-AM18)/$D18),"")</f>
        <v/>
      </c>
    </row>
    <row r="19" spans="2:40" ht="13.5" customHeight="1">
      <c r="B19" s="4">
        <v>0.5</v>
      </c>
      <c r="C19" s="4">
        <v>0.3</v>
      </c>
      <c r="D19" s="7">
        <v>64400</v>
      </c>
      <c r="E19" s="16"/>
      <c r="F19" s="17" t="str">
        <f t="shared" si="0"/>
        <v/>
      </c>
      <c r="G19" s="16" t="s">
        <v>151</v>
      </c>
      <c r="H19" s="17" t="str">
        <f t="shared" si="1"/>
        <v/>
      </c>
      <c r="I19" s="16">
        <v>6400</v>
      </c>
      <c r="J19" s="17">
        <f t="shared" si="2"/>
        <v>0.90062111801242239</v>
      </c>
      <c r="K19" s="16">
        <v>16000</v>
      </c>
      <c r="L19" s="17">
        <f t="shared" si="3"/>
        <v>0.75155279503105588</v>
      </c>
      <c r="M19" s="16">
        <v>7800</v>
      </c>
      <c r="N19" s="17">
        <f t="shared" si="4"/>
        <v>0.8788819875776398</v>
      </c>
      <c r="O19" s="16" t="s">
        <v>86</v>
      </c>
      <c r="P19" s="17" t="str">
        <f t="shared" si="5"/>
        <v/>
      </c>
      <c r="Q19" s="16" t="s">
        <v>86</v>
      </c>
      <c r="R19" s="17" t="str">
        <f t="shared" si="6"/>
        <v/>
      </c>
      <c r="S19" s="16">
        <v>14100</v>
      </c>
      <c r="T19" s="17">
        <f t="shared" si="7"/>
        <v>0.78105590062111796</v>
      </c>
      <c r="U19" s="16">
        <v>16600</v>
      </c>
      <c r="V19" s="17">
        <f t="shared" si="8"/>
        <v>0.74223602484472051</v>
      </c>
      <c r="W19" s="16">
        <v>15700</v>
      </c>
      <c r="X19" s="17">
        <f t="shared" si="9"/>
        <v>0.75621118012422361</v>
      </c>
      <c r="Y19" s="16">
        <v>16900</v>
      </c>
      <c r="Z19" s="17">
        <f t="shared" si="10"/>
        <v>0.73757763975155277</v>
      </c>
      <c r="AA19" s="16">
        <v>8700</v>
      </c>
      <c r="AB19" s="17">
        <f t="shared" si="11"/>
        <v>0.8649068322981367</v>
      </c>
      <c r="AC19" s="16">
        <v>10400</v>
      </c>
      <c r="AD19" s="17">
        <f t="shared" si="12"/>
        <v>0.83850931677018636</v>
      </c>
      <c r="AE19" s="16">
        <v>7900</v>
      </c>
      <c r="AF19" s="17">
        <f t="shared" si="11"/>
        <v>0.87732919254658381</v>
      </c>
      <c r="AG19" s="16">
        <v>9500</v>
      </c>
      <c r="AH19" s="17">
        <f t="shared" si="13"/>
        <v>0.85248447204968947</v>
      </c>
      <c r="AI19" s="16" t="s">
        <v>86</v>
      </c>
      <c r="AJ19" s="17" t="str">
        <f t="shared" si="14"/>
        <v/>
      </c>
      <c r="AK19" s="16" t="s">
        <v>86</v>
      </c>
      <c r="AL19" s="17" t="str">
        <f t="shared" si="15"/>
        <v/>
      </c>
      <c r="AM19" s="16" t="s">
        <v>86</v>
      </c>
      <c r="AN19" s="17" t="str">
        <f t="shared" si="16"/>
        <v/>
      </c>
    </row>
    <row r="20" spans="2:40" ht="13.5" customHeight="1">
      <c r="B20" s="4">
        <v>0.5</v>
      </c>
      <c r="C20" s="4">
        <v>0.4</v>
      </c>
      <c r="D20" s="7">
        <v>64400</v>
      </c>
      <c r="E20" s="16"/>
      <c r="F20" s="17" t="str">
        <f t="shared" si="0"/>
        <v/>
      </c>
      <c r="G20" s="16" t="s">
        <v>86</v>
      </c>
      <c r="H20" s="17" t="str">
        <f t="shared" si="1"/>
        <v/>
      </c>
      <c r="I20" s="16">
        <v>7700</v>
      </c>
      <c r="J20" s="17">
        <f t="shared" si="2"/>
        <v>0.88043478260869568</v>
      </c>
      <c r="K20" s="16">
        <v>17200</v>
      </c>
      <c r="L20" s="17">
        <f t="shared" si="3"/>
        <v>0.73291925465838514</v>
      </c>
      <c r="M20" s="16" t="s">
        <v>86</v>
      </c>
      <c r="N20" s="17" t="str">
        <f t="shared" si="4"/>
        <v/>
      </c>
      <c r="O20" s="16" t="s">
        <v>86</v>
      </c>
      <c r="P20" s="17" t="str">
        <f t="shared" si="5"/>
        <v/>
      </c>
      <c r="Q20" s="16" t="s">
        <v>86</v>
      </c>
      <c r="R20" s="17" t="str">
        <f t="shared" si="6"/>
        <v/>
      </c>
      <c r="S20" s="16">
        <v>17800</v>
      </c>
      <c r="T20" s="17">
        <f t="shared" si="7"/>
        <v>0.72360248447204967</v>
      </c>
      <c r="U20" s="16">
        <v>18200</v>
      </c>
      <c r="V20" s="17">
        <f t="shared" si="8"/>
        <v>0.71739130434782605</v>
      </c>
      <c r="W20" s="16" t="s">
        <v>86</v>
      </c>
      <c r="X20" s="17" t="str">
        <f t="shared" si="9"/>
        <v/>
      </c>
      <c r="Y20" s="16" t="s">
        <v>86</v>
      </c>
      <c r="Z20" s="17" t="str">
        <f t="shared" si="10"/>
        <v/>
      </c>
      <c r="AA20" s="16">
        <v>10500</v>
      </c>
      <c r="AB20" s="17">
        <f t="shared" si="11"/>
        <v>0.83695652173913049</v>
      </c>
      <c r="AC20" s="16" t="s">
        <v>86</v>
      </c>
      <c r="AD20" s="17" t="str">
        <f t="shared" si="12"/>
        <v/>
      </c>
      <c r="AE20" s="16">
        <v>9100</v>
      </c>
      <c r="AF20" s="17">
        <f t="shared" si="11"/>
        <v>0.85869565217391308</v>
      </c>
      <c r="AG20" s="16" t="s">
        <v>86</v>
      </c>
      <c r="AH20" s="17" t="str">
        <f t="shared" si="13"/>
        <v/>
      </c>
      <c r="AI20" s="16" t="s">
        <v>86</v>
      </c>
      <c r="AJ20" s="17" t="str">
        <f t="shared" si="14"/>
        <v/>
      </c>
      <c r="AK20" s="16" t="s">
        <v>86</v>
      </c>
      <c r="AL20" s="17" t="str">
        <f t="shared" si="15"/>
        <v/>
      </c>
      <c r="AM20" s="16" t="s">
        <v>86</v>
      </c>
      <c r="AN20" s="17" t="str">
        <f t="shared" si="16"/>
        <v/>
      </c>
    </row>
    <row r="21" spans="2:40" ht="13.5" customHeight="1">
      <c r="B21" s="4">
        <v>0.5</v>
      </c>
      <c r="C21" s="4">
        <v>0.5</v>
      </c>
      <c r="D21" s="7">
        <v>64400</v>
      </c>
      <c r="E21" s="16"/>
      <c r="F21" s="17" t="str">
        <f t="shared" si="0"/>
        <v/>
      </c>
      <c r="G21" s="16">
        <v>28200</v>
      </c>
      <c r="H21" s="17">
        <f t="shared" si="1"/>
        <v>0.56211180124223603</v>
      </c>
      <c r="I21" s="16">
        <v>8900</v>
      </c>
      <c r="J21" s="17">
        <f t="shared" si="2"/>
        <v>0.86180124223602483</v>
      </c>
      <c r="K21" s="16">
        <v>18300</v>
      </c>
      <c r="L21" s="17">
        <f t="shared" si="3"/>
        <v>0.71583850931677018</v>
      </c>
      <c r="M21" s="16">
        <v>11100</v>
      </c>
      <c r="N21" s="17">
        <f t="shared" si="4"/>
        <v>0.82763975155279501</v>
      </c>
      <c r="O21" s="16">
        <v>24272</v>
      </c>
      <c r="P21" s="17">
        <f t="shared" si="5"/>
        <v>0.62310559006211175</v>
      </c>
      <c r="Q21" s="16">
        <v>24272</v>
      </c>
      <c r="R21" s="17">
        <f t="shared" si="6"/>
        <v>0.62310559006211175</v>
      </c>
      <c r="S21" s="16">
        <v>21400</v>
      </c>
      <c r="T21" s="17">
        <f t="shared" si="7"/>
        <v>0.66770186335403725</v>
      </c>
      <c r="U21" s="16">
        <v>19900</v>
      </c>
      <c r="V21" s="17">
        <f t="shared" si="8"/>
        <v>0.69099378881987583</v>
      </c>
      <c r="W21" s="16">
        <v>20100</v>
      </c>
      <c r="X21" s="17">
        <f t="shared" si="9"/>
        <v>0.68788819875776397</v>
      </c>
      <c r="Y21" s="16">
        <v>25700</v>
      </c>
      <c r="Z21" s="17">
        <f t="shared" si="10"/>
        <v>0.60093167701863359</v>
      </c>
      <c r="AA21" s="16">
        <v>12300</v>
      </c>
      <c r="AB21" s="17">
        <f t="shared" si="11"/>
        <v>0.80900621118012417</v>
      </c>
      <c r="AC21" s="16">
        <v>14800</v>
      </c>
      <c r="AD21" s="17">
        <f t="shared" si="12"/>
        <v>0.77018633540372672</v>
      </c>
      <c r="AE21" s="16">
        <v>10200</v>
      </c>
      <c r="AF21" s="17">
        <f t="shared" si="11"/>
        <v>0.84161490683229812</v>
      </c>
      <c r="AG21" s="16">
        <v>12200</v>
      </c>
      <c r="AH21" s="17">
        <f t="shared" si="13"/>
        <v>0.81055900621118016</v>
      </c>
      <c r="AI21" s="16">
        <v>24272</v>
      </c>
      <c r="AJ21" s="17">
        <f t="shared" si="14"/>
        <v>0.62310559006211175</v>
      </c>
      <c r="AK21" s="16">
        <v>29972</v>
      </c>
      <c r="AL21" s="17">
        <f t="shared" si="15"/>
        <v>0.53459627329192549</v>
      </c>
      <c r="AM21" s="16">
        <v>29972</v>
      </c>
      <c r="AN21" s="17">
        <f t="shared" si="16"/>
        <v>0.53459627329192549</v>
      </c>
    </row>
    <row r="22" spans="2:40" ht="13.5" customHeight="1">
      <c r="B22" s="4">
        <v>1</v>
      </c>
      <c r="C22" s="4">
        <v>0.6</v>
      </c>
      <c r="D22" s="7">
        <v>77200</v>
      </c>
      <c r="E22" s="16"/>
      <c r="F22" s="17" t="str">
        <f t="shared" si="0"/>
        <v/>
      </c>
      <c r="G22" s="16" t="s">
        <v>86</v>
      </c>
      <c r="H22" s="17" t="str">
        <f t="shared" si="1"/>
        <v/>
      </c>
      <c r="I22" s="16">
        <v>10100</v>
      </c>
      <c r="J22" s="17">
        <f t="shared" si="2"/>
        <v>0.86917098445595853</v>
      </c>
      <c r="K22" s="16">
        <v>19500</v>
      </c>
      <c r="L22" s="17">
        <f t="shared" si="3"/>
        <v>0.74740932642487046</v>
      </c>
      <c r="M22" s="16" t="s">
        <v>86</v>
      </c>
      <c r="N22" s="17" t="str">
        <f t="shared" si="4"/>
        <v/>
      </c>
      <c r="O22" s="16" t="s">
        <v>86</v>
      </c>
      <c r="P22" s="17" t="str">
        <f t="shared" si="5"/>
        <v/>
      </c>
      <c r="Q22" s="16" t="s">
        <v>86</v>
      </c>
      <c r="R22" s="17" t="str">
        <f t="shared" si="6"/>
        <v/>
      </c>
      <c r="S22" s="16">
        <v>25000</v>
      </c>
      <c r="T22" s="17">
        <f t="shared" si="7"/>
        <v>0.67616580310880825</v>
      </c>
      <c r="U22" s="16">
        <v>21500</v>
      </c>
      <c r="V22" s="17">
        <f t="shared" si="8"/>
        <v>0.72150259067357514</v>
      </c>
      <c r="W22" s="16" t="s">
        <v>86</v>
      </c>
      <c r="X22" s="17" t="str">
        <f t="shared" si="9"/>
        <v/>
      </c>
      <c r="Y22" s="16" t="s">
        <v>86</v>
      </c>
      <c r="Z22" s="17" t="str">
        <f t="shared" si="10"/>
        <v/>
      </c>
      <c r="AA22" s="16">
        <v>14100</v>
      </c>
      <c r="AB22" s="17">
        <f t="shared" si="11"/>
        <v>0.81735751295336789</v>
      </c>
      <c r="AC22" s="16" t="s">
        <v>86</v>
      </c>
      <c r="AD22" s="17" t="str">
        <f t="shared" si="12"/>
        <v/>
      </c>
      <c r="AE22" s="16">
        <v>11400</v>
      </c>
      <c r="AF22" s="17">
        <f t="shared" si="11"/>
        <v>0.85233160621761661</v>
      </c>
      <c r="AG22" s="16" t="s">
        <v>86</v>
      </c>
      <c r="AH22" s="17" t="str">
        <f t="shared" si="13"/>
        <v/>
      </c>
      <c r="AI22" s="16" t="s">
        <v>86</v>
      </c>
      <c r="AJ22" s="17" t="str">
        <f t="shared" si="14"/>
        <v/>
      </c>
      <c r="AK22" s="16" t="s">
        <v>86</v>
      </c>
      <c r="AL22" s="17" t="str">
        <f t="shared" si="15"/>
        <v/>
      </c>
      <c r="AM22" s="16" t="s">
        <v>86</v>
      </c>
      <c r="AN22" s="17" t="str">
        <f t="shared" si="16"/>
        <v/>
      </c>
    </row>
    <row r="23" spans="2:40" ht="13.5" customHeight="1">
      <c r="B23" s="4">
        <v>1</v>
      </c>
      <c r="C23" s="4">
        <v>0.7</v>
      </c>
      <c r="D23" s="7">
        <v>77200</v>
      </c>
      <c r="E23" s="16"/>
      <c r="F23" s="17" t="str">
        <f t="shared" si="0"/>
        <v/>
      </c>
      <c r="G23" s="16" t="s">
        <v>86</v>
      </c>
      <c r="H23" s="17" t="str">
        <f t="shared" si="1"/>
        <v/>
      </c>
      <c r="I23" s="16">
        <v>11300</v>
      </c>
      <c r="J23" s="17">
        <f t="shared" si="2"/>
        <v>0.85362694300518138</v>
      </c>
      <c r="K23" s="16">
        <v>20600</v>
      </c>
      <c r="L23" s="17">
        <f t="shared" si="3"/>
        <v>0.73316062176165808</v>
      </c>
      <c r="M23" s="16" t="s">
        <v>86</v>
      </c>
      <c r="N23" s="17" t="str">
        <f t="shared" si="4"/>
        <v/>
      </c>
      <c r="O23" s="16" t="s">
        <v>86</v>
      </c>
      <c r="P23" s="17" t="str">
        <f t="shared" si="5"/>
        <v/>
      </c>
      <c r="Q23" s="16" t="s">
        <v>86</v>
      </c>
      <c r="R23" s="17" t="str">
        <f t="shared" si="6"/>
        <v/>
      </c>
      <c r="S23" s="16">
        <v>28600</v>
      </c>
      <c r="T23" s="17">
        <f t="shared" si="7"/>
        <v>0.6295336787564767</v>
      </c>
      <c r="U23" s="16">
        <v>23100</v>
      </c>
      <c r="V23" s="17">
        <f t="shared" si="8"/>
        <v>0.70077720207253891</v>
      </c>
      <c r="W23" s="16" t="s">
        <v>86</v>
      </c>
      <c r="X23" s="17" t="str">
        <f t="shared" si="9"/>
        <v/>
      </c>
      <c r="Y23" s="16" t="s">
        <v>86</v>
      </c>
      <c r="Z23" s="17" t="str">
        <f t="shared" si="10"/>
        <v/>
      </c>
      <c r="AA23" s="16">
        <v>15900</v>
      </c>
      <c r="AB23" s="17">
        <f t="shared" si="11"/>
        <v>0.79404145077720212</v>
      </c>
      <c r="AC23" s="16" t="s">
        <v>86</v>
      </c>
      <c r="AD23" s="17" t="str">
        <f t="shared" si="12"/>
        <v/>
      </c>
      <c r="AE23" s="16">
        <v>12500</v>
      </c>
      <c r="AF23" s="17">
        <f t="shared" si="11"/>
        <v>0.83808290155440412</v>
      </c>
      <c r="AG23" s="16" t="s">
        <v>86</v>
      </c>
      <c r="AH23" s="17" t="str">
        <f t="shared" si="13"/>
        <v/>
      </c>
      <c r="AI23" s="16" t="s">
        <v>86</v>
      </c>
      <c r="AJ23" s="17" t="str">
        <f t="shared" si="14"/>
        <v/>
      </c>
      <c r="AK23" s="16" t="s">
        <v>86</v>
      </c>
      <c r="AL23" s="17" t="str">
        <f t="shared" si="15"/>
        <v/>
      </c>
      <c r="AM23" s="16" t="s">
        <v>86</v>
      </c>
      <c r="AN23" s="17" t="str">
        <f t="shared" si="16"/>
        <v/>
      </c>
    </row>
    <row r="24" spans="2:40" ht="13.5" customHeight="1">
      <c r="B24" s="4">
        <v>1</v>
      </c>
      <c r="C24" s="4">
        <v>0.8</v>
      </c>
      <c r="D24" s="7">
        <v>77200</v>
      </c>
      <c r="E24" s="16"/>
      <c r="F24" s="17" t="str">
        <f t="shared" si="0"/>
        <v/>
      </c>
      <c r="G24" s="16" t="s">
        <v>86</v>
      </c>
      <c r="H24" s="17" t="str">
        <f t="shared" si="1"/>
        <v/>
      </c>
      <c r="I24" s="16">
        <v>12500</v>
      </c>
      <c r="J24" s="17">
        <f t="shared" si="2"/>
        <v>0.83808290155440412</v>
      </c>
      <c r="K24" s="16">
        <v>21800</v>
      </c>
      <c r="L24" s="17">
        <f t="shared" si="3"/>
        <v>0.71761658031088082</v>
      </c>
      <c r="M24" s="16" t="s">
        <v>86</v>
      </c>
      <c r="N24" s="17" t="str">
        <f t="shared" si="4"/>
        <v/>
      </c>
      <c r="O24" s="16" t="s">
        <v>86</v>
      </c>
      <c r="P24" s="17" t="str">
        <f t="shared" si="5"/>
        <v/>
      </c>
      <c r="Q24" s="16" t="s">
        <v>86</v>
      </c>
      <c r="R24" s="17" t="str">
        <f t="shared" si="6"/>
        <v/>
      </c>
      <c r="S24" s="16">
        <v>32200</v>
      </c>
      <c r="T24" s="17">
        <f t="shared" si="7"/>
        <v>0.58290155440414504</v>
      </c>
      <c r="U24" s="16">
        <v>24800</v>
      </c>
      <c r="V24" s="17">
        <f t="shared" si="8"/>
        <v>0.67875647668393779</v>
      </c>
      <c r="W24" s="16" t="s">
        <v>86</v>
      </c>
      <c r="X24" s="17" t="str">
        <f t="shared" si="9"/>
        <v/>
      </c>
      <c r="Y24" s="16" t="s">
        <v>86</v>
      </c>
      <c r="Z24" s="17" t="str">
        <f t="shared" si="10"/>
        <v/>
      </c>
      <c r="AA24" s="16">
        <v>17700</v>
      </c>
      <c r="AB24" s="17">
        <f t="shared" si="11"/>
        <v>0.77072538860103623</v>
      </c>
      <c r="AC24" s="16" t="s">
        <v>86</v>
      </c>
      <c r="AD24" s="17" t="str">
        <f t="shared" si="12"/>
        <v/>
      </c>
      <c r="AE24" s="16">
        <v>13700</v>
      </c>
      <c r="AF24" s="17">
        <f t="shared" si="11"/>
        <v>0.82253886010362698</v>
      </c>
      <c r="AG24" s="16" t="s">
        <v>86</v>
      </c>
      <c r="AH24" s="17" t="str">
        <f t="shared" si="13"/>
        <v/>
      </c>
      <c r="AI24" s="16" t="s">
        <v>86</v>
      </c>
      <c r="AJ24" s="17" t="str">
        <f t="shared" si="14"/>
        <v/>
      </c>
      <c r="AK24" s="16" t="s">
        <v>86</v>
      </c>
      <c r="AL24" s="17" t="str">
        <f t="shared" si="15"/>
        <v/>
      </c>
      <c r="AM24" s="16" t="s">
        <v>86</v>
      </c>
      <c r="AN24" s="17" t="str">
        <f t="shared" si="16"/>
        <v/>
      </c>
    </row>
    <row r="25" spans="2:40" ht="13.5" customHeight="1">
      <c r="B25" s="4">
        <v>1</v>
      </c>
      <c r="C25" s="4">
        <v>0.9</v>
      </c>
      <c r="D25" s="7">
        <v>77200</v>
      </c>
      <c r="E25" s="16"/>
      <c r="F25" s="17" t="str">
        <f t="shared" si="0"/>
        <v/>
      </c>
      <c r="G25" s="16" t="s">
        <v>86</v>
      </c>
      <c r="H25" s="17" t="str">
        <f t="shared" si="1"/>
        <v/>
      </c>
      <c r="I25" s="16">
        <v>13700</v>
      </c>
      <c r="J25" s="17">
        <f t="shared" si="2"/>
        <v>0.82253886010362698</v>
      </c>
      <c r="K25" s="16">
        <v>22900</v>
      </c>
      <c r="L25" s="17">
        <f t="shared" si="3"/>
        <v>0.70336787564766834</v>
      </c>
      <c r="M25" s="16" t="s">
        <v>86</v>
      </c>
      <c r="N25" s="17" t="str">
        <f t="shared" si="4"/>
        <v/>
      </c>
      <c r="O25" s="16" t="s">
        <v>86</v>
      </c>
      <c r="P25" s="17" t="str">
        <f t="shared" si="5"/>
        <v/>
      </c>
      <c r="Q25" s="16" t="s">
        <v>86</v>
      </c>
      <c r="R25" s="17" t="str">
        <f t="shared" si="6"/>
        <v/>
      </c>
      <c r="S25" s="16">
        <v>35800</v>
      </c>
      <c r="T25" s="17">
        <f t="shared" si="7"/>
        <v>0.53626943005181349</v>
      </c>
      <c r="U25" s="16">
        <v>26400</v>
      </c>
      <c r="V25" s="17">
        <f t="shared" si="8"/>
        <v>0.65803108808290156</v>
      </c>
      <c r="W25" s="16" t="s">
        <v>86</v>
      </c>
      <c r="X25" s="17" t="str">
        <f t="shared" si="9"/>
        <v/>
      </c>
      <c r="Y25" s="16" t="s">
        <v>86</v>
      </c>
      <c r="Z25" s="17" t="str">
        <f t="shared" si="10"/>
        <v/>
      </c>
      <c r="AA25" s="16">
        <v>19500</v>
      </c>
      <c r="AB25" s="17">
        <f t="shared" si="11"/>
        <v>0.74740932642487046</v>
      </c>
      <c r="AC25" s="16" t="s">
        <v>86</v>
      </c>
      <c r="AD25" s="17" t="str">
        <f t="shared" si="12"/>
        <v/>
      </c>
      <c r="AE25" s="16">
        <v>14800</v>
      </c>
      <c r="AF25" s="17">
        <f t="shared" si="11"/>
        <v>0.80829015544041449</v>
      </c>
      <c r="AG25" s="16" t="s">
        <v>86</v>
      </c>
      <c r="AH25" s="17" t="str">
        <f t="shared" si="13"/>
        <v/>
      </c>
      <c r="AI25" s="16" t="s">
        <v>86</v>
      </c>
      <c r="AJ25" s="17" t="str">
        <f t="shared" si="14"/>
        <v/>
      </c>
      <c r="AK25" s="16" t="s">
        <v>86</v>
      </c>
      <c r="AL25" s="17" t="str">
        <f t="shared" si="15"/>
        <v/>
      </c>
      <c r="AM25" s="16" t="s">
        <v>86</v>
      </c>
      <c r="AN25" s="17" t="str">
        <f t="shared" si="16"/>
        <v/>
      </c>
    </row>
    <row r="26" spans="2:40" ht="13.5" customHeight="1">
      <c r="B26" s="4">
        <v>1</v>
      </c>
      <c r="C26" s="4">
        <v>1</v>
      </c>
      <c r="D26" s="7">
        <v>77200</v>
      </c>
      <c r="E26" s="16"/>
      <c r="F26" s="17" t="str">
        <f t="shared" si="0"/>
        <v/>
      </c>
      <c r="G26" s="16">
        <v>34100</v>
      </c>
      <c r="H26" s="17">
        <f t="shared" si="1"/>
        <v>0.55829015544041449</v>
      </c>
      <c r="I26" s="16">
        <v>14900</v>
      </c>
      <c r="J26" s="17">
        <f t="shared" si="2"/>
        <v>0.80699481865284972</v>
      </c>
      <c r="K26" s="16">
        <v>24100</v>
      </c>
      <c r="L26" s="17">
        <f t="shared" si="3"/>
        <v>0.68782383419689119</v>
      </c>
      <c r="M26" s="16">
        <v>19400</v>
      </c>
      <c r="N26" s="17">
        <f t="shared" si="4"/>
        <v>0.74870466321243523</v>
      </c>
      <c r="O26" s="16">
        <v>29254</v>
      </c>
      <c r="P26" s="17">
        <f t="shared" si="5"/>
        <v>0.62106217616580306</v>
      </c>
      <c r="Q26" s="16">
        <v>29254</v>
      </c>
      <c r="R26" s="17">
        <f t="shared" si="6"/>
        <v>0.62106217616580306</v>
      </c>
      <c r="S26" s="16">
        <v>39400</v>
      </c>
      <c r="T26" s="17">
        <f t="shared" si="7"/>
        <v>0.48963730569948188</v>
      </c>
      <c r="U26" s="16">
        <v>28100</v>
      </c>
      <c r="V26" s="17">
        <f t="shared" si="8"/>
        <v>0.63601036269430056</v>
      </c>
      <c r="W26" s="16">
        <v>30800</v>
      </c>
      <c r="X26" s="17">
        <f t="shared" si="9"/>
        <v>0.60103626943005184</v>
      </c>
      <c r="Y26" s="16">
        <v>47300</v>
      </c>
      <c r="Z26" s="17">
        <f t="shared" si="10"/>
        <v>0.38730569948186527</v>
      </c>
      <c r="AA26" s="16">
        <v>21300</v>
      </c>
      <c r="AB26" s="17">
        <f t="shared" si="11"/>
        <v>0.72409326424870468</v>
      </c>
      <c r="AC26" s="16">
        <v>25600</v>
      </c>
      <c r="AD26" s="17">
        <f t="shared" si="12"/>
        <v>0.66839378238341973</v>
      </c>
      <c r="AE26" s="16">
        <v>16000</v>
      </c>
      <c r="AF26" s="17">
        <f t="shared" si="11"/>
        <v>0.79274611398963735</v>
      </c>
      <c r="AG26" s="16">
        <v>19200</v>
      </c>
      <c r="AH26" s="17">
        <f t="shared" si="13"/>
        <v>0.75129533678756477</v>
      </c>
      <c r="AI26" s="16">
        <v>29254</v>
      </c>
      <c r="AJ26" s="17">
        <f t="shared" si="14"/>
        <v>0.62106217616580306</v>
      </c>
      <c r="AK26" s="16">
        <v>34780</v>
      </c>
      <c r="AL26" s="17">
        <f t="shared" si="15"/>
        <v>0.54948186528497411</v>
      </c>
      <c r="AM26" s="16">
        <v>34780</v>
      </c>
      <c r="AN26" s="17">
        <f t="shared" si="16"/>
        <v>0.54948186528497411</v>
      </c>
    </row>
    <row r="27" spans="2:40" ht="13.5" customHeight="1">
      <c r="B27" s="4">
        <v>1.5</v>
      </c>
      <c r="C27" s="4">
        <v>1.1000000000000001</v>
      </c>
      <c r="D27" s="7">
        <v>88100</v>
      </c>
      <c r="E27" s="16"/>
      <c r="F27" s="17" t="str">
        <f t="shared" si="0"/>
        <v/>
      </c>
      <c r="G27" s="16" t="s">
        <v>86</v>
      </c>
      <c r="H27" s="17" t="str">
        <f t="shared" si="1"/>
        <v/>
      </c>
      <c r="I27" s="16">
        <v>15500</v>
      </c>
      <c r="J27" s="17">
        <f t="shared" si="2"/>
        <v>0.82406356413166859</v>
      </c>
      <c r="K27" s="16">
        <v>25200</v>
      </c>
      <c r="L27" s="17">
        <f t="shared" si="3"/>
        <v>0.71396140749148695</v>
      </c>
      <c r="M27" s="16" t="s">
        <v>86</v>
      </c>
      <c r="N27" s="17" t="str">
        <f t="shared" si="4"/>
        <v/>
      </c>
      <c r="O27" s="16" t="s">
        <v>86</v>
      </c>
      <c r="P27" s="17" t="str">
        <f t="shared" si="5"/>
        <v/>
      </c>
      <c r="Q27" s="16" t="s">
        <v>86</v>
      </c>
      <c r="R27" s="17" t="str">
        <f t="shared" si="6"/>
        <v/>
      </c>
      <c r="S27" s="16">
        <v>43000</v>
      </c>
      <c r="T27" s="17">
        <f t="shared" si="7"/>
        <v>0.51191827468785467</v>
      </c>
      <c r="U27" s="16">
        <v>29700</v>
      </c>
      <c r="V27" s="17">
        <f t="shared" si="8"/>
        <v>0.66288308740068103</v>
      </c>
      <c r="W27" s="16" t="s">
        <v>86</v>
      </c>
      <c r="X27" s="17" t="str">
        <f t="shared" si="9"/>
        <v/>
      </c>
      <c r="Y27" s="16" t="s">
        <v>86</v>
      </c>
      <c r="Z27" s="17" t="str">
        <f t="shared" si="10"/>
        <v/>
      </c>
      <c r="AA27" s="16">
        <v>23100</v>
      </c>
      <c r="AB27" s="17">
        <f t="shared" si="11"/>
        <v>0.7377979568671964</v>
      </c>
      <c r="AC27" s="16" t="s">
        <v>86</v>
      </c>
      <c r="AD27" s="17" t="str">
        <f t="shared" si="12"/>
        <v/>
      </c>
      <c r="AE27" s="16">
        <v>17100</v>
      </c>
      <c r="AF27" s="17">
        <f t="shared" si="11"/>
        <v>0.8059023836549376</v>
      </c>
      <c r="AG27" s="16" t="s">
        <v>86</v>
      </c>
      <c r="AH27" s="17" t="str">
        <f t="shared" si="13"/>
        <v/>
      </c>
      <c r="AI27" s="16" t="s">
        <v>86</v>
      </c>
      <c r="AJ27" s="17" t="str">
        <f t="shared" si="14"/>
        <v/>
      </c>
      <c r="AK27" s="16" t="s">
        <v>86</v>
      </c>
      <c r="AL27" s="17" t="str">
        <f t="shared" si="15"/>
        <v/>
      </c>
      <c r="AM27" s="16" t="s">
        <v>86</v>
      </c>
      <c r="AN27" s="17" t="str">
        <f t="shared" si="16"/>
        <v/>
      </c>
    </row>
    <row r="28" spans="2:40" ht="13.5" customHeight="1">
      <c r="B28" s="4">
        <v>1.5</v>
      </c>
      <c r="C28" s="4">
        <v>1.2</v>
      </c>
      <c r="D28" s="7">
        <v>88100</v>
      </c>
      <c r="E28" s="16"/>
      <c r="F28" s="17" t="str">
        <f t="shared" si="0"/>
        <v/>
      </c>
      <c r="G28" s="16" t="s">
        <v>86</v>
      </c>
      <c r="H28" s="17" t="str">
        <f t="shared" si="1"/>
        <v/>
      </c>
      <c r="I28" s="16">
        <v>16700</v>
      </c>
      <c r="J28" s="17">
        <f t="shared" si="2"/>
        <v>0.81044267877412035</v>
      </c>
      <c r="K28" s="16">
        <v>26400</v>
      </c>
      <c r="L28" s="17">
        <f t="shared" si="3"/>
        <v>0.70034052213393871</v>
      </c>
      <c r="M28" s="16" t="s">
        <v>86</v>
      </c>
      <c r="N28" s="17" t="str">
        <f t="shared" si="4"/>
        <v/>
      </c>
      <c r="O28" s="16" t="s">
        <v>86</v>
      </c>
      <c r="P28" s="17" t="str">
        <f t="shared" si="5"/>
        <v/>
      </c>
      <c r="Q28" s="16" t="s">
        <v>86</v>
      </c>
      <c r="R28" s="17" t="str">
        <f t="shared" si="6"/>
        <v/>
      </c>
      <c r="S28" s="16">
        <v>46600</v>
      </c>
      <c r="T28" s="17">
        <f t="shared" si="7"/>
        <v>0.47105561861521</v>
      </c>
      <c r="U28" s="16">
        <v>31300</v>
      </c>
      <c r="V28" s="17">
        <f t="shared" si="8"/>
        <v>0.64472190692395004</v>
      </c>
      <c r="W28" s="16" t="s">
        <v>86</v>
      </c>
      <c r="X28" s="17" t="str">
        <f t="shared" si="9"/>
        <v/>
      </c>
      <c r="Y28" s="16" t="s">
        <v>86</v>
      </c>
      <c r="Z28" s="17" t="str">
        <f t="shared" si="10"/>
        <v/>
      </c>
      <c r="AA28" s="16">
        <v>24900</v>
      </c>
      <c r="AB28" s="17">
        <f t="shared" si="11"/>
        <v>0.71736662883087399</v>
      </c>
      <c r="AC28" s="16" t="s">
        <v>86</v>
      </c>
      <c r="AD28" s="17" t="str">
        <f t="shared" si="12"/>
        <v/>
      </c>
      <c r="AE28" s="16">
        <v>18300</v>
      </c>
      <c r="AF28" s="17">
        <f t="shared" si="11"/>
        <v>0.79228149829738936</v>
      </c>
      <c r="AG28" s="16" t="s">
        <v>86</v>
      </c>
      <c r="AH28" s="17" t="str">
        <f t="shared" si="13"/>
        <v/>
      </c>
      <c r="AI28" s="16" t="s">
        <v>86</v>
      </c>
      <c r="AJ28" s="17" t="str">
        <f t="shared" si="14"/>
        <v/>
      </c>
      <c r="AK28" s="16" t="s">
        <v>86</v>
      </c>
      <c r="AL28" s="17" t="str">
        <f t="shared" si="15"/>
        <v/>
      </c>
      <c r="AM28" s="16" t="s">
        <v>86</v>
      </c>
      <c r="AN28" s="17" t="str">
        <f t="shared" si="16"/>
        <v/>
      </c>
    </row>
    <row r="29" spans="2:40" ht="13.5" customHeight="1">
      <c r="B29" s="4">
        <v>1.5</v>
      </c>
      <c r="C29" s="4">
        <v>1.3</v>
      </c>
      <c r="D29" s="7">
        <v>88100</v>
      </c>
      <c r="E29" s="16"/>
      <c r="F29" s="17" t="str">
        <f t="shared" si="0"/>
        <v/>
      </c>
      <c r="G29" s="16" t="s">
        <v>86</v>
      </c>
      <c r="H29" s="17" t="str">
        <f t="shared" si="1"/>
        <v/>
      </c>
      <c r="I29" s="16">
        <v>17800</v>
      </c>
      <c r="J29" s="17">
        <f t="shared" si="2"/>
        <v>0.79795686719636771</v>
      </c>
      <c r="K29" s="16">
        <v>27500</v>
      </c>
      <c r="L29" s="17">
        <f t="shared" si="3"/>
        <v>0.68785471055618619</v>
      </c>
      <c r="M29" s="16" t="s">
        <v>86</v>
      </c>
      <c r="N29" s="17" t="str">
        <f t="shared" si="4"/>
        <v/>
      </c>
      <c r="O29" s="16" t="s">
        <v>86</v>
      </c>
      <c r="P29" s="17" t="str">
        <f t="shared" si="5"/>
        <v/>
      </c>
      <c r="Q29" s="16" t="s">
        <v>86</v>
      </c>
      <c r="R29" s="17" t="str">
        <f t="shared" si="6"/>
        <v/>
      </c>
      <c r="S29" s="16">
        <v>50200</v>
      </c>
      <c r="T29" s="17">
        <f t="shared" si="7"/>
        <v>0.43019296254256528</v>
      </c>
      <c r="U29" s="16">
        <v>33000</v>
      </c>
      <c r="V29" s="17">
        <f t="shared" si="8"/>
        <v>0.62542565266742334</v>
      </c>
      <c r="W29" s="16" t="s">
        <v>86</v>
      </c>
      <c r="X29" s="17" t="str">
        <f t="shared" si="9"/>
        <v/>
      </c>
      <c r="Y29" s="16" t="s">
        <v>86</v>
      </c>
      <c r="Z29" s="17" t="str">
        <f t="shared" si="10"/>
        <v/>
      </c>
      <c r="AA29" s="16">
        <v>26700</v>
      </c>
      <c r="AB29" s="17">
        <f t="shared" si="11"/>
        <v>0.69693530079455168</v>
      </c>
      <c r="AC29" s="16" t="s">
        <v>86</v>
      </c>
      <c r="AD29" s="17" t="str">
        <f t="shared" si="12"/>
        <v/>
      </c>
      <c r="AE29" s="16">
        <v>19500</v>
      </c>
      <c r="AF29" s="17">
        <f t="shared" si="11"/>
        <v>0.77866061293984112</v>
      </c>
      <c r="AG29" s="16" t="s">
        <v>86</v>
      </c>
      <c r="AH29" s="17" t="str">
        <f t="shared" si="13"/>
        <v/>
      </c>
      <c r="AI29" s="16" t="s">
        <v>86</v>
      </c>
      <c r="AJ29" s="17" t="str">
        <f t="shared" si="14"/>
        <v/>
      </c>
      <c r="AK29" s="16" t="s">
        <v>86</v>
      </c>
      <c r="AL29" s="17" t="str">
        <f t="shared" si="15"/>
        <v/>
      </c>
      <c r="AM29" s="16" t="s">
        <v>86</v>
      </c>
      <c r="AN29" s="17" t="str">
        <f t="shared" si="16"/>
        <v/>
      </c>
    </row>
    <row r="30" spans="2:40" ht="13.5" customHeight="1">
      <c r="B30" s="4">
        <v>1.5</v>
      </c>
      <c r="C30" s="4">
        <v>1.4</v>
      </c>
      <c r="D30" s="7">
        <v>88100</v>
      </c>
      <c r="E30" s="16"/>
      <c r="F30" s="17" t="str">
        <f t="shared" si="0"/>
        <v/>
      </c>
      <c r="G30" s="16" t="s">
        <v>86</v>
      </c>
      <c r="H30" s="17" t="str">
        <f t="shared" si="1"/>
        <v/>
      </c>
      <c r="I30" s="16">
        <v>19000</v>
      </c>
      <c r="J30" s="17">
        <f t="shared" si="2"/>
        <v>0.78433598183881947</v>
      </c>
      <c r="K30" s="16">
        <v>28600</v>
      </c>
      <c r="L30" s="17">
        <f t="shared" si="3"/>
        <v>0.67536889897843355</v>
      </c>
      <c r="M30" s="16" t="s">
        <v>86</v>
      </c>
      <c r="N30" s="17" t="str">
        <f t="shared" si="4"/>
        <v/>
      </c>
      <c r="O30" s="16" t="s">
        <v>86</v>
      </c>
      <c r="P30" s="17" t="str">
        <f t="shared" si="5"/>
        <v/>
      </c>
      <c r="Q30" s="16" t="s">
        <v>86</v>
      </c>
      <c r="R30" s="17" t="str">
        <f t="shared" si="6"/>
        <v/>
      </c>
      <c r="S30" s="16">
        <v>53800</v>
      </c>
      <c r="T30" s="17">
        <f t="shared" si="7"/>
        <v>0.38933030646992056</v>
      </c>
      <c r="U30" s="16">
        <v>34600</v>
      </c>
      <c r="V30" s="17">
        <f t="shared" si="8"/>
        <v>0.60726447219069235</v>
      </c>
      <c r="W30" s="16" t="s">
        <v>86</v>
      </c>
      <c r="X30" s="17" t="str">
        <f t="shared" si="9"/>
        <v/>
      </c>
      <c r="Y30" s="16" t="s">
        <v>86</v>
      </c>
      <c r="Z30" s="17" t="str">
        <f t="shared" si="10"/>
        <v/>
      </c>
      <c r="AA30" s="16">
        <v>28500</v>
      </c>
      <c r="AB30" s="17">
        <f t="shared" si="11"/>
        <v>0.67650397275822927</v>
      </c>
      <c r="AC30" s="16" t="s">
        <v>86</v>
      </c>
      <c r="AD30" s="17" t="str">
        <f t="shared" si="12"/>
        <v/>
      </c>
      <c r="AE30" s="16">
        <v>20600</v>
      </c>
      <c r="AF30" s="17">
        <f t="shared" si="11"/>
        <v>0.76617480136208849</v>
      </c>
      <c r="AG30" s="16" t="s">
        <v>86</v>
      </c>
      <c r="AH30" s="17" t="str">
        <f t="shared" si="13"/>
        <v/>
      </c>
      <c r="AI30" s="16" t="s">
        <v>86</v>
      </c>
      <c r="AJ30" s="17" t="str">
        <f t="shared" si="14"/>
        <v/>
      </c>
      <c r="AK30" s="16" t="s">
        <v>86</v>
      </c>
      <c r="AL30" s="17" t="str">
        <f t="shared" si="15"/>
        <v/>
      </c>
      <c r="AM30" s="16" t="s">
        <v>86</v>
      </c>
      <c r="AN30" s="17" t="str">
        <f t="shared" si="16"/>
        <v/>
      </c>
    </row>
    <row r="31" spans="2:40" ht="13.5" customHeight="1">
      <c r="B31" s="4">
        <v>1.5</v>
      </c>
      <c r="C31" s="4">
        <v>1.5</v>
      </c>
      <c r="D31" s="7">
        <v>88100</v>
      </c>
      <c r="E31" s="16"/>
      <c r="F31" s="17" t="str">
        <f t="shared" si="0"/>
        <v/>
      </c>
      <c r="G31" s="16">
        <v>40500</v>
      </c>
      <c r="H31" s="17">
        <f t="shared" si="1"/>
        <v>0.54029511918274686</v>
      </c>
      <c r="I31" s="16">
        <v>20200</v>
      </c>
      <c r="J31" s="17">
        <f t="shared" si="2"/>
        <v>0.77071509648127123</v>
      </c>
      <c r="K31" s="16">
        <v>29800</v>
      </c>
      <c r="L31" s="17">
        <f t="shared" si="3"/>
        <v>0.66174801362088531</v>
      </c>
      <c r="M31" s="16">
        <v>27500</v>
      </c>
      <c r="N31" s="17">
        <f t="shared" si="4"/>
        <v>0.68785471055618619</v>
      </c>
      <c r="O31" s="16">
        <v>33155</v>
      </c>
      <c r="P31" s="17">
        <f t="shared" si="5"/>
        <v>0.62366628830874005</v>
      </c>
      <c r="Q31" s="16">
        <v>33155</v>
      </c>
      <c r="R31" s="17">
        <f t="shared" si="6"/>
        <v>0.62366628830874005</v>
      </c>
      <c r="S31" s="16">
        <v>57400</v>
      </c>
      <c r="T31" s="17">
        <f t="shared" si="7"/>
        <v>0.34846765039727584</v>
      </c>
      <c r="U31" s="16">
        <v>36200</v>
      </c>
      <c r="V31" s="17">
        <f t="shared" si="8"/>
        <v>0.58910329171396136</v>
      </c>
      <c r="W31" s="16">
        <v>41600</v>
      </c>
      <c r="X31" s="17">
        <f t="shared" si="9"/>
        <v>0.52780930760499434</v>
      </c>
      <c r="Y31" s="16">
        <v>68900</v>
      </c>
      <c r="Z31" s="17">
        <f t="shared" si="10"/>
        <v>0.21793416572077184</v>
      </c>
      <c r="AA31" s="16">
        <v>30300</v>
      </c>
      <c r="AB31" s="17">
        <f t="shared" si="11"/>
        <v>0.65607264472190696</v>
      </c>
      <c r="AC31" s="16">
        <v>36400</v>
      </c>
      <c r="AD31" s="17">
        <f t="shared" si="12"/>
        <v>0.58683314415437005</v>
      </c>
      <c r="AE31" s="16">
        <v>21800</v>
      </c>
      <c r="AF31" s="17">
        <f t="shared" si="11"/>
        <v>0.75255391600454025</v>
      </c>
      <c r="AG31" s="16">
        <v>26200</v>
      </c>
      <c r="AH31" s="17">
        <f t="shared" si="13"/>
        <v>0.70261066969353003</v>
      </c>
      <c r="AI31" s="16">
        <v>33155</v>
      </c>
      <c r="AJ31" s="17">
        <f t="shared" si="14"/>
        <v>0.62366628830874005</v>
      </c>
      <c r="AK31" s="16">
        <v>42039</v>
      </c>
      <c r="AL31" s="17">
        <f t="shared" si="15"/>
        <v>0.52282633371169129</v>
      </c>
      <c r="AM31" s="16">
        <v>42039</v>
      </c>
      <c r="AN31" s="17">
        <f t="shared" si="16"/>
        <v>0.52282633371169129</v>
      </c>
    </row>
    <row r="32" spans="2:40" ht="13.5" customHeight="1">
      <c r="B32" s="4">
        <v>2</v>
      </c>
      <c r="C32" s="4">
        <v>1.6</v>
      </c>
      <c r="D32" s="7">
        <v>99100</v>
      </c>
      <c r="E32" s="16"/>
      <c r="F32" s="17" t="str">
        <f t="shared" si="0"/>
        <v/>
      </c>
      <c r="G32" s="16" t="s">
        <v>86</v>
      </c>
      <c r="H32" s="17" t="str">
        <f t="shared" si="1"/>
        <v/>
      </c>
      <c r="I32" s="16">
        <v>21300</v>
      </c>
      <c r="J32" s="17">
        <f t="shared" si="2"/>
        <v>0.78506559031281531</v>
      </c>
      <c r="K32" s="16">
        <v>30900</v>
      </c>
      <c r="L32" s="17">
        <f t="shared" si="3"/>
        <v>0.68819374369323916</v>
      </c>
      <c r="M32" s="16" t="s">
        <v>86</v>
      </c>
      <c r="N32" s="17" t="str">
        <f t="shared" si="4"/>
        <v/>
      </c>
      <c r="O32" s="16" t="s">
        <v>86</v>
      </c>
      <c r="P32" s="17" t="str">
        <f t="shared" si="5"/>
        <v/>
      </c>
      <c r="Q32" s="16" t="s">
        <v>86</v>
      </c>
      <c r="R32" s="17" t="str">
        <f t="shared" si="6"/>
        <v/>
      </c>
      <c r="S32" s="16">
        <v>61000</v>
      </c>
      <c r="T32" s="17">
        <f t="shared" si="7"/>
        <v>0.38446014127144301</v>
      </c>
      <c r="U32" s="16">
        <v>37900</v>
      </c>
      <c r="V32" s="17">
        <f t="shared" si="8"/>
        <v>0.61755802219979816</v>
      </c>
      <c r="W32" s="16" t="s">
        <v>86</v>
      </c>
      <c r="X32" s="17" t="str">
        <f t="shared" si="9"/>
        <v/>
      </c>
      <c r="Y32" s="16" t="s">
        <v>86</v>
      </c>
      <c r="Z32" s="17" t="str">
        <f t="shared" si="10"/>
        <v/>
      </c>
      <c r="AA32" s="16">
        <v>32100</v>
      </c>
      <c r="AB32" s="17">
        <f t="shared" si="11"/>
        <v>0.67608476286579211</v>
      </c>
      <c r="AC32" s="16" t="s">
        <v>86</v>
      </c>
      <c r="AD32" s="17" t="str">
        <f t="shared" si="12"/>
        <v/>
      </c>
      <c r="AE32" s="16">
        <v>22900</v>
      </c>
      <c r="AF32" s="17">
        <f t="shared" si="11"/>
        <v>0.76892028254288602</v>
      </c>
      <c r="AG32" s="16" t="s">
        <v>86</v>
      </c>
      <c r="AH32" s="17" t="str">
        <f t="shared" si="13"/>
        <v/>
      </c>
      <c r="AI32" s="16" t="s">
        <v>86</v>
      </c>
      <c r="AJ32" s="17" t="str">
        <f t="shared" si="14"/>
        <v/>
      </c>
      <c r="AK32" s="16" t="s">
        <v>86</v>
      </c>
      <c r="AL32" s="17" t="str">
        <f t="shared" si="15"/>
        <v/>
      </c>
      <c r="AM32" s="16" t="s">
        <v>86</v>
      </c>
      <c r="AN32" s="17" t="str">
        <f t="shared" si="16"/>
        <v/>
      </c>
    </row>
    <row r="33" spans="2:40" ht="13.5" customHeight="1">
      <c r="B33" s="4">
        <v>2</v>
      </c>
      <c r="C33" s="4">
        <v>1.7</v>
      </c>
      <c r="D33" s="7">
        <v>99100</v>
      </c>
      <c r="E33" s="16"/>
      <c r="F33" s="17" t="str">
        <f t="shared" si="0"/>
        <v/>
      </c>
      <c r="G33" s="16" t="s">
        <v>86</v>
      </c>
      <c r="H33" s="17" t="str">
        <f t="shared" si="1"/>
        <v/>
      </c>
      <c r="I33" s="16">
        <v>22500</v>
      </c>
      <c r="J33" s="17">
        <f t="shared" si="2"/>
        <v>0.77295660948536826</v>
      </c>
      <c r="K33" s="16">
        <v>32100</v>
      </c>
      <c r="L33" s="17">
        <f t="shared" si="3"/>
        <v>0.67608476286579211</v>
      </c>
      <c r="M33" s="16" t="s">
        <v>86</v>
      </c>
      <c r="N33" s="17" t="str">
        <f t="shared" si="4"/>
        <v/>
      </c>
      <c r="O33" s="16" t="s">
        <v>86</v>
      </c>
      <c r="P33" s="17" t="str">
        <f t="shared" si="5"/>
        <v/>
      </c>
      <c r="Q33" s="16" t="s">
        <v>86</v>
      </c>
      <c r="R33" s="17" t="str">
        <f t="shared" si="6"/>
        <v/>
      </c>
      <c r="S33" s="16">
        <v>64600</v>
      </c>
      <c r="T33" s="17">
        <f t="shared" si="7"/>
        <v>0.34813319878910193</v>
      </c>
      <c r="U33" s="16">
        <v>39500</v>
      </c>
      <c r="V33" s="17">
        <f t="shared" si="8"/>
        <v>0.60141271442986877</v>
      </c>
      <c r="W33" s="16" t="s">
        <v>86</v>
      </c>
      <c r="X33" s="17" t="str">
        <f t="shared" si="9"/>
        <v/>
      </c>
      <c r="Y33" s="16" t="s">
        <v>86</v>
      </c>
      <c r="Z33" s="17" t="str">
        <f t="shared" si="10"/>
        <v/>
      </c>
      <c r="AA33" s="16">
        <v>33900</v>
      </c>
      <c r="AB33" s="17">
        <f t="shared" si="11"/>
        <v>0.65792129162462154</v>
      </c>
      <c r="AC33" s="16" t="s">
        <v>86</v>
      </c>
      <c r="AD33" s="17" t="str">
        <f t="shared" si="12"/>
        <v/>
      </c>
      <c r="AE33" s="16">
        <v>24100</v>
      </c>
      <c r="AF33" s="17">
        <f t="shared" si="11"/>
        <v>0.75681130171543898</v>
      </c>
      <c r="AG33" s="16" t="s">
        <v>86</v>
      </c>
      <c r="AH33" s="17" t="str">
        <f t="shared" si="13"/>
        <v/>
      </c>
      <c r="AI33" s="16" t="s">
        <v>86</v>
      </c>
      <c r="AJ33" s="17" t="str">
        <f t="shared" si="14"/>
        <v/>
      </c>
      <c r="AK33" s="16" t="s">
        <v>86</v>
      </c>
      <c r="AL33" s="17" t="str">
        <f t="shared" si="15"/>
        <v/>
      </c>
      <c r="AM33" s="16" t="s">
        <v>86</v>
      </c>
      <c r="AN33" s="17" t="str">
        <f t="shared" si="16"/>
        <v/>
      </c>
    </row>
    <row r="34" spans="2:40" ht="13.5" customHeight="1">
      <c r="B34" s="4">
        <v>2</v>
      </c>
      <c r="C34" s="4">
        <v>1.8</v>
      </c>
      <c r="D34" s="7">
        <v>99100</v>
      </c>
      <c r="E34" s="16"/>
      <c r="F34" s="17" t="str">
        <f t="shared" si="0"/>
        <v/>
      </c>
      <c r="G34" s="16" t="s">
        <v>86</v>
      </c>
      <c r="H34" s="17" t="str">
        <f t="shared" si="1"/>
        <v/>
      </c>
      <c r="I34" s="16">
        <v>23700</v>
      </c>
      <c r="J34" s="17">
        <f t="shared" si="2"/>
        <v>0.76084762865792133</v>
      </c>
      <c r="K34" s="16">
        <v>33200</v>
      </c>
      <c r="L34" s="17">
        <f t="shared" si="3"/>
        <v>0.66498486377396571</v>
      </c>
      <c r="M34" s="16" t="s">
        <v>86</v>
      </c>
      <c r="N34" s="17" t="str">
        <f t="shared" si="4"/>
        <v/>
      </c>
      <c r="O34" s="16" t="s">
        <v>86</v>
      </c>
      <c r="P34" s="17" t="str">
        <f t="shared" si="5"/>
        <v/>
      </c>
      <c r="Q34" s="16" t="s">
        <v>86</v>
      </c>
      <c r="R34" s="17" t="str">
        <f t="shared" si="6"/>
        <v/>
      </c>
      <c r="S34" s="16">
        <v>68200</v>
      </c>
      <c r="T34" s="17">
        <f t="shared" si="7"/>
        <v>0.31180625630676084</v>
      </c>
      <c r="U34" s="16">
        <v>41100</v>
      </c>
      <c r="V34" s="17">
        <f t="shared" si="8"/>
        <v>0.58526740665993948</v>
      </c>
      <c r="W34" s="16" t="s">
        <v>86</v>
      </c>
      <c r="X34" s="17" t="str">
        <f t="shared" si="9"/>
        <v/>
      </c>
      <c r="Y34" s="16" t="s">
        <v>86</v>
      </c>
      <c r="Z34" s="17" t="str">
        <f t="shared" si="10"/>
        <v/>
      </c>
      <c r="AA34" s="16">
        <v>35700</v>
      </c>
      <c r="AB34" s="17">
        <f t="shared" si="11"/>
        <v>0.63975782038345108</v>
      </c>
      <c r="AC34" s="16" t="s">
        <v>86</v>
      </c>
      <c r="AD34" s="17" t="str">
        <f t="shared" si="12"/>
        <v/>
      </c>
      <c r="AE34" s="16">
        <v>25200</v>
      </c>
      <c r="AF34" s="17">
        <f t="shared" si="11"/>
        <v>0.74571140262361246</v>
      </c>
      <c r="AG34" s="16" t="s">
        <v>86</v>
      </c>
      <c r="AH34" s="17" t="str">
        <f t="shared" si="13"/>
        <v/>
      </c>
      <c r="AI34" s="16" t="s">
        <v>86</v>
      </c>
      <c r="AJ34" s="17" t="str">
        <f t="shared" si="14"/>
        <v/>
      </c>
      <c r="AK34" s="16" t="s">
        <v>86</v>
      </c>
      <c r="AL34" s="17" t="str">
        <f t="shared" si="15"/>
        <v/>
      </c>
      <c r="AM34" s="16" t="s">
        <v>86</v>
      </c>
      <c r="AN34" s="17" t="str">
        <f t="shared" si="16"/>
        <v/>
      </c>
    </row>
    <row r="35" spans="2:40" ht="13.5" customHeight="1">
      <c r="B35" s="4">
        <v>2</v>
      </c>
      <c r="C35" s="4">
        <v>1.9</v>
      </c>
      <c r="D35" s="7">
        <v>99100</v>
      </c>
      <c r="E35" s="16"/>
      <c r="F35" s="17" t="str">
        <f t="shared" si="0"/>
        <v/>
      </c>
      <c r="G35" s="16" t="s">
        <v>86</v>
      </c>
      <c r="H35" s="17" t="str">
        <f t="shared" si="1"/>
        <v/>
      </c>
      <c r="I35" s="16">
        <v>24800</v>
      </c>
      <c r="J35" s="17">
        <f t="shared" si="2"/>
        <v>0.74974772956609481</v>
      </c>
      <c r="K35" s="16">
        <v>34400</v>
      </c>
      <c r="L35" s="17">
        <f t="shared" si="3"/>
        <v>0.65287588294651866</v>
      </c>
      <c r="M35" s="16" t="s">
        <v>86</v>
      </c>
      <c r="N35" s="17" t="str">
        <f t="shared" si="4"/>
        <v/>
      </c>
      <c r="O35" s="16" t="s">
        <v>86</v>
      </c>
      <c r="P35" s="17" t="str">
        <f t="shared" si="5"/>
        <v/>
      </c>
      <c r="Q35" s="16" t="s">
        <v>86</v>
      </c>
      <c r="R35" s="17" t="str">
        <f t="shared" si="6"/>
        <v/>
      </c>
      <c r="S35" s="16">
        <v>71800</v>
      </c>
      <c r="T35" s="17">
        <f t="shared" si="7"/>
        <v>0.27547931382441976</v>
      </c>
      <c r="U35" s="16">
        <v>42800</v>
      </c>
      <c r="V35" s="17">
        <f t="shared" si="8"/>
        <v>0.56811301715438955</v>
      </c>
      <c r="W35" s="16" t="s">
        <v>86</v>
      </c>
      <c r="X35" s="17" t="str">
        <f t="shared" si="9"/>
        <v/>
      </c>
      <c r="Y35" s="16" t="s">
        <v>86</v>
      </c>
      <c r="Z35" s="17" t="str">
        <f t="shared" si="10"/>
        <v/>
      </c>
      <c r="AA35" s="16">
        <v>37500</v>
      </c>
      <c r="AB35" s="17">
        <f t="shared" si="11"/>
        <v>0.62159434914228051</v>
      </c>
      <c r="AC35" s="16" t="s">
        <v>86</v>
      </c>
      <c r="AD35" s="17" t="str">
        <f t="shared" si="12"/>
        <v/>
      </c>
      <c r="AE35" s="16">
        <v>26400</v>
      </c>
      <c r="AF35" s="17">
        <f t="shared" si="11"/>
        <v>0.73360242179616553</v>
      </c>
      <c r="AG35" s="16" t="s">
        <v>86</v>
      </c>
      <c r="AH35" s="17" t="str">
        <f t="shared" si="13"/>
        <v/>
      </c>
      <c r="AI35" s="16" t="s">
        <v>86</v>
      </c>
      <c r="AJ35" s="17" t="str">
        <f t="shared" si="14"/>
        <v/>
      </c>
      <c r="AK35" s="16" t="s">
        <v>86</v>
      </c>
      <c r="AL35" s="17" t="str">
        <f t="shared" si="15"/>
        <v/>
      </c>
      <c r="AM35" s="16" t="s">
        <v>86</v>
      </c>
      <c r="AN35" s="17" t="str">
        <f t="shared" si="16"/>
        <v/>
      </c>
    </row>
    <row r="36" spans="2:40" ht="13.5" customHeight="1">
      <c r="B36" s="4">
        <v>2</v>
      </c>
      <c r="C36" s="4">
        <v>2</v>
      </c>
      <c r="D36" s="7">
        <v>99100</v>
      </c>
      <c r="E36" s="16"/>
      <c r="F36" s="17" t="str">
        <f t="shared" si="0"/>
        <v/>
      </c>
      <c r="G36" s="16">
        <v>46900</v>
      </c>
      <c r="H36" s="17">
        <f t="shared" si="1"/>
        <v>0.52674066599394553</v>
      </c>
      <c r="I36" s="16">
        <v>26000</v>
      </c>
      <c r="J36" s="17">
        <f t="shared" si="2"/>
        <v>0.73763874873864788</v>
      </c>
      <c r="K36" s="16">
        <v>35500</v>
      </c>
      <c r="L36" s="17">
        <f t="shared" si="3"/>
        <v>0.64177598385469226</v>
      </c>
      <c r="M36" s="16">
        <v>35800</v>
      </c>
      <c r="N36" s="17">
        <f t="shared" si="4"/>
        <v>0.63874873864783044</v>
      </c>
      <c r="O36" s="16">
        <v>37203</v>
      </c>
      <c r="P36" s="17">
        <f t="shared" si="5"/>
        <v>0.62459132189707367</v>
      </c>
      <c r="Q36" s="16">
        <v>37203</v>
      </c>
      <c r="R36" s="17">
        <f t="shared" si="6"/>
        <v>0.62459132189707367</v>
      </c>
      <c r="S36" s="16">
        <v>75400</v>
      </c>
      <c r="T36" s="17">
        <f t="shared" si="7"/>
        <v>0.2391523713420787</v>
      </c>
      <c r="U36" s="16">
        <v>44400</v>
      </c>
      <c r="V36" s="17">
        <f t="shared" si="8"/>
        <v>0.55196770938446016</v>
      </c>
      <c r="W36" s="16">
        <v>52400</v>
      </c>
      <c r="X36" s="17">
        <f t="shared" si="9"/>
        <v>0.47124117053481335</v>
      </c>
      <c r="Y36" s="16">
        <v>90500</v>
      </c>
      <c r="Z36" s="17">
        <f t="shared" si="10"/>
        <v>8.6781029263370335E-2</v>
      </c>
      <c r="AA36" s="16">
        <v>39300</v>
      </c>
      <c r="AB36" s="17">
        <f t="shared" si="11"/>
        <v>0.60343087790110994</v>
      </c>
      <c r="AC36" s="16">
        <v>47200</v>
      </c>
      <c r="AD36" s="17">
        <f t="shared" si="12"/>
        <v>0.52371342078708372</v>
      </c>
      <c r="AE36" s="16">
        <v>27500</v>
      </c>
      <c r="AF36" s="17">
        <f t="shared" si="11"/>
        <v>0.72250252270433901</v>
      </c>
      <c r="AG36" s="16">
        <v>33000</v>
      </c>
      <c r="AH36" s="17">
        <f t="shared" si="13"/>
        <v>0.66700302724520688</v>
      </c>
      <c r="AI36" s="16">
        <v>37203</v>
      </c>
      <c r="AJ36" s="17">
        <f t="shared" si="14"/>
        <v>0.62459132189707367</v>
      </c>
      <c r="AK36" s="16">
        <v>47013</v>
      </c>
      <c r="AL36" s="17">
        <f t="shared" si="15"/>
        <v>0.52560040363269422</v>
      </c>
      <c r="AM36" s="16">
        <v>47013</v>
      </c>
      <c r="AN36" s="17">
        <f t="shared" si="16"/>
        <v>0.52560040363269422</v>
      </c>
    </row>
    <row r="37" spans="2:40" ht="13.5" customHeight="1">
      <c r="B37" s="4">
        <v>2.5</v>
      </c>
      <c r="C37" s="4">
        <v>2.5</v>
      </c>
      <c r="D37" s="7">
        <v>110000</v>
      </c>
      <c r="E37" s="16"/>
      <c r="F37" s="17" t="str">
        <f t="shared" si="0"/>
        <v/>
      </c>
      <c r="G37" s="16">
        <v>53200</v>
      </c>
      <c r="H37" s="17">
        <f t="shared" si="1"/>
        <v>0.51636363636363636</v>
      </c>
      <c r="I37" s="16">
        <v>31500</v>
      </c>
      <c r="J37" s="17">
        <f t="shared" si="2"/>
        <v>0.71363636363636362</v>
      </c>
      <c r="K37" s="16">
        <v>41200</v>
      </c>
      <c r="L37" s="17">
        <f t="shared" si="3"/>
        <v>0.62545454545454549</v>
      </c>
      <c r="M37" s="16">
        <v>44100</v>
      </c>
      <c r="N37" s="17">
        <f t="shared" si="4"/>
        <v>0.59909090909090912</v>
      </c>
      <c r="O37" s="16">
        <v>40957</v>
      </c>
      <c r="P37" s="17">
        <f t="shared" si="5"/>
        <v>0.62766363636363631</v>
      </c>
      <c r="Q37" s="16">
        <v>40957</v>
      </c>
      <c r="R37" s="17">
        <f t="shared" si="6"/>
        <v>0.62766363636363631</v>
      </c>
      <c r="S37" s="16">
        <v>0</v>
      </c>
      <c r="T37" s="17" t="str">
        <f t="shared" si="7"/>
        <v/>
      </c>
      <c r="U37" s="16">
        <v>52600</v>
      </c>
      <c r="V37" s="17">
        <f t="shared" si="8"/>
        <v>0.52181818181818185</v>
      </c>
      <c r="W37" s="16">
        <v>63500</v>
      </c>
      <c r="X37" s="17">
        <f t="shared" si="9"/>
        <v>0.42272727272727273</v>
      </c>
      <c r="Y37" s="16">
        <v>0</v>
      </c>
      <c r="Z37" s="17" t="str">
        <f t="shared" si="10"/>
        <v/>
      </c>
      <c r="AA37" s="16">
        <v>48200</v>
      </c>
      <c r="AB37" s="17">
        <f t="shared" si="11"/>
        <v>0.56181818181818177</v>
      </c>
      <c r="AC37" s="16">
        <v>57800</v>
      </c>
      <c r="AD37" s="17">
        <f t="shared" si="12"/>
        <v>0.47454545454545455</v>
      </c>
      <c r="AE37" s="16">
        <v>34200</v>
      </c>
      <c r="AF37" s="17">
        <f t="shared" si="11"/>
        <v>0.68909090909090909</v>
      </c>
      <c r="AG37" s="16">
        <v>41000</v>
      </c>
      <c r="AH37" s="17">
        <f t="shared" si="13"/>
        <v>0.62727272727272732</v>
      </c>
      <c r="AI37" s="16">
        <v>40957</v>
      </c>
      <c r="AJ37" s="17">
        <f t="shared" si="14"/>
        <v>0.62766363636363631</v>
      </c>
      <c r="AK37" s="16">
        <v>52095</v>
      </c>
      <c r="AL37" s="17">
        <f t="shared" si="15"/>
        <v>0.52640909090909094</v>
      </c>
      <c r="AM37" s="16">
        <v>52095</v>
      </c>
      <c r="AN37" s="17">
        <f t="shared" si="16"/>
        <v>0.52640909090909094</v>
      </c>
    </row>
    <row r="38" spans="2:40" ht="13.5" customHeight="1">
      <c r="B38" s="4">
        <v>3</v>
      </c>
      <c r="C38" s="4">
        <v>3</v>
      </c>
      <c r="D38" s="7">
        <v>120800</v>
      </c>
      <c r="E38" s="16"/>
      <c r="F38" s="17" t="str">
        <f t="shared" si="0"/>
        <v/>
      </c>
      <c r="G38" s="16">
        <v>59600</v>
      </c>
      <c r="H38" s="17">
        <f t="shared" si="1"/>
        <v>0.50662251655629142</v>
      </c>
      <c r="I38" s="16">
        <v>37200</v>
      </c>
      <c r="J38" s="17">
        <f t="shared" si="2"/>
        <v>0.69205298013245031</v>
      </c>
      <c r="K38" s="16">
        <v>47000</v>
      </c>
      <c r="L38" s="17">
        <f t="shared" si="3"/>
        <v>0.61092715231788075</v>
      </c>
      <c r="M38" s="16">
        <v>52300</v>
      </c>
      <c r="N38" s="17">
        <f t="shared" si="4"/>
        <v>0.56705298013245031</v>
      </c>
      <c r="O38" s="16">
        <v>52629</v>
      </c>
      <c r="P38" s="17">
        <f t="shared" si="5"/>
        <v>0.56432947019867552</v>
      </c>
      <c r="Q38" s="16">
        <v>52629</v>
      </c>
      <c r="R38" s="17">
        <f t="shared" si="6"/>
        <v>0.56432947019867552</v>
      </c>
      <c r="S38" s="16">
        <v>0</v>
      </c>
      <c r="T38" s="17" t="str">
        <f t="shared" si="7"/>
        <v/>
      </c>
      <c r="U38" s="16">
        <v>60800</v>
      </c>
      <c r="V38" s="17">
        <f t="shared" si="8"/>
        <v>0.49668874172185429</v>
      </c>
      <c r="W38" s="16">
        <v>74300</v>
      </c>
      <c r="X38" s="17">
        <f t="shared" si="9"/>
        <v>0.38493377483443708</v>
      </c>
      <c r="Y38" s="16">
        <v>0</v>
      </c>
      <c r="Z38" s="17" t="str">
        <f t="shared" si="10"/>
        <v/>
      </c>
      <c r="AA38" s="16">
        <v>57200</v>
      </c>
      <c r="AB38" s="17">
        <f t="shared" si="11"/>
        <v>0.52649006622516559</v>
      </c>
      <c r="AC38" s="16">
        <v>68600</v>
      </c>
      <c r="AD38" s="17">
        <f t="shared" si="12"/>
        <v>0.43211920529801323</v>
      </c>
      <c r="AE38" s="16">
        <v>40000</v>
      </c>
      <c r="AF38" s="17">
        <f t="shared" si="11"/>
        <v>0.66887417218543044</v>
      </c>
      <c r="AG38" s="16">
        <v>48000</v>
      </c>
      <c r="AH38" s="17">
        <f t="shared" si="13"/>
        <v>0.60264900662251653</v>
      </c>
      <c r="AI38" s="16">
        <v>52629</v>
      </c>
      <c r="AJ38" s="17">
        <f t="shared" si="14"/>
        <v>0.56432947019867552</v>
      </c>
      <c r="AK38" s="16">
        <v>53302</v>
      </c>
      <c r="AL38" s="17">
        <f t="shared" si="15"/>
        <v>0.55875827814569534</v>
      </c>
      <c r="AM38" s="16">
        <v>53302</v>
      </c>
      <c r="AN38" s="17">
        <f t="shared" si="16"/>
        <v>0.55875827814569534</v>
      </c>
    </row>
    <row r="39" spans="2:40" ht="13.5" customHeight="1">
      <c r="B39" s="4">
        <v>3.5</v>
      </c>
      <c r="C39" s="4">
        <v>3.5</v>
      </c>
      <c r="D39" s="7">
        <v>131800</v>
      </c>
      <c r="E39" s="16"/>
      <c r="F39" s="17" t="str">
        <f t="shared" si="0"/>
        <v/>
      </c>
      <c r="G39" s="16">
        <v>66000</v>
      </c>
      <c r="H39" s="17">
        <f t="shared" si="1"/>
        <v>0.4992412746585736</v>
      </c>
      <c r="I39" s="16">
        <v>42900</v>
      </c>
      <c r="J39" s="17">
        <f t="shared" si="2"/>
        <v>0.67450682852807287</v>
      </c>
      <c r="K39" s="16">
        <v>52700</v>
      </c>
      <c r="L39" s="17">
        <f t="shared" si="3"/>
        <v>0.60015174506828528</v>
      </c>
      <c r="M39" s="16">
        <v>60500</v>
      </c>
      <c r="N39" s="17">
        <f t="shared" si="4"/>
        <v>0.54097116843702575</v>
      </c>
      <c r="O39" s="16">
        <v>57497</v>
      </c>
      <c r="P39" s="17">
        <f t="shared" si="5"/>
        <v>0.56375569044006069</v>
      </c>
      <c r="Q39" s="16">
        <v>57497</v>
      </c>
      <c r="R39" s="17">
        <f t="shared" si="6"/>
        <v>0.56375569044006069</v>
      </c>
      <c r="S39" s="16">
        <v>0</v>
      </c>
      <c r="T39" s="17" t="str">
        <f t="shared" si="7"/>
        <v/>
      </c>
      <c r="U39" s="16">
        <v>68900</v>
      </c>
      <c r="V39" s="17">
        <f t="shared" si="8"/>
        <v>0.47723823975720792</v>
      </c>
      <c r="W39" s="16">
        <v>85500</v>
      </c>
      <c r="X39" s="17">
        <f t="shared" si="9"/>
        <v>0.35128983308042488</v>
      </c>
      <c r="Y39" s="16">
        <v>0</v>
      </c>
      <c r="Z39" s="17" t="str">
        <f t="shared" si="10"/>
        <v/>
      </c>
      <c r="AA39" s="16">
        <v>66200</v>
      </c>
      <c r="AB39" s="17">
        <f t="shared" si="11"/>
        <v>0.49772382397572079</v>
      </c>
      <c r="AC39" s="16">
        <v>79400</v>
      </c>
      <c r="AD39" s="17">
        <f t="shared" si="12"/>
        <v>0.39757207890743551</v>
      </c>
      <c r="AE39" s="16">
        <v>45700</v>
      </c>
      <c r="AF39" s="17">
        <f t="shared" si="11"/>
        <v>0.65326251896813359</v>
      </c>
      <c r="AG39" s="16">
        <v>54800</v>
      </c>
      <c r="AH39" s="17">
        <f t="shared" si="13"/>
        <v>0.58421851289833082</v>
      </c>
      <c r="AI39" s="16">
        <v>57497</v>
      </c>
      <c r="AJ39" s="17">
        <f t="shared" si="14"/>
        <v>0.56375569044006069</v>
      </c>
      <c r="AK39" s="16">
        <v>57213</v>
      </c>
      <c r="AL39" s="17">
        <f t="shared" si="15"/>
        <v>0.56591047040971165</v>
      </c>
      <c r="AM39" s="16">
        <v>57213</v>
      </c>
      <c r="AN39" s="17">
        <f t="shared" si="16"/>
        <v>0.56591047040971165</v>
      </c>
    </row>
    <row r="40" spans="2:40" ht="13.5" customHeight="1">
      <c r="B40" s="4">
        <v>4</v>
      </c>
      <c r="C40" s="4">
        <v>4</v>
      </c>
      <c r="D40" s="7">
        <v>142800</v>
      </c>
      <c r="E40" s="16"/>
      <c r="F40" s="17" t="str">
        <f t="shared" si="0"/>
        <v/>
      </c>
      <c r="G40" s="16">
        <v>72400</v>
      </c>
      <c r="H40" s="17">
        <f t="shared" si="1"/>
        <v>0.49299719887955185</v>
      </c>
      <c r="I40" s="16">
        <v>48700</v>
      </c>
      <c r="J40" s="17">
        <f t="shared" si="2"/>
        <v>0.65896358543417366</v>
      </c>
      <c r="K40" s="16">
        <v>58400</v>
      </c>
      <c r="L40" s="17">
        <f t="shared" si="3"/>
        <v>0.59103641456582634</v>
      </c>
      <c r="M40" s="16">
        <v>68800</v>
      </c>
      <c r="N40" s="17">
        <f t="shared" si="4"/>
        <v>0.51820728291316531</v>
      </c>
      <c r="O40" s="16">
        <v>62218</v>
      </c>
      <c r="P40" s="17">
        <f t="shared" si="5"/>
        <v>0.56429971988795513</v>
      </c>
      <c r="Q40" s="16">
        <v>62218</v>
      </c>
      <c r="R40" s="17">
        <f t="shared" si="6"/>
        <v>0.56429971988795513</v>
      </c>
      <c r="S40" s="16">
        <v>0</v>
      </c>
      <c r="T40" s="17" t="str">
        <f t="shared" si="7"/>
        <v/>
      </c>
      <c r="U40" s="16">
        <v>77100</v>
      </c>
      <c r="V40" s="17">
        <f t="shared" si="8"/>
        <v>0.46008403361344535</v>
      </c>
      <c r="W40" s="16">
        <v>96300</v>
      </c>
      <c r="X40" s="17">
        <f t="shared" si="9"/>
        <v>0.32563025210084034</v>
      </c>
      <c r="Y40" s="16">
        <v>0</v>
      </c>
      <c r="Z40" s="17" t="str">
        <f t="shared" si="10"/>
        <v/>
      </c>
      <c r="AA40" s="16">
        <v>75200</v>
      </c>
      <c r="AB40" s="17">
        <f t="shared" si="11"/>
        <v>0.4733893557422969</v>
      </c>
      <c r="AC40" s="16">
        <v>90200</v>
      </c>
      <c r="AD40" s="17">
        <f t="shared" si="12"/>
        <v>0.36834733893557425</v>
      </c>
      <c r="AE40" s="16">
        <v>51500</v>
      </c>
      <c r="AF40" s="17">
        <f t="shared" si="11"/>
        <v>0.63935574229691872</v>
      </c>
      <c r="AG40" s="16">
        <v>61800</v>
      </c>
      <c r="AH40" s="17">
        <f t="shared" si="13"/>
        <v>0.5672268907563025</v>
      </c>
      <c r="AI40" s="16">
        <v>62218</v>
      </c>
      <c r="AJ40" s="17">
        <f t="shared" si="14"/>
        <v>0.56429971988795513</v>
      </c>
      <c r="AK40" s="16">
        <v>61105</v>
      </c>
      <c r="AL40" s="17">
        <f t="shared" si="15"/>
        <v>0.57209383753501397</v>
      </c>
      <c r="AM40" s="16">
        <v>61105</v>
      </c>
      <c r="AN40" s="17">
        <f t="shared" si="16"/>
        <v>0.57209383753501397</v>
      </c>
    </row>
    <row r="41" spans="2:40" ht="13.5" customHeight="1">
      <c r="B41" s="4">
        <v>4.5</v>
      </c>
      <c r="C41" s="4">
        <v>4.5</v>
      </c>
      <c r="D41" s="7">
        <v>153700</v>
      </c>
      <c r="E41" s="16"/>
      <c r="F41" s="17" t="str">
        <f t="shared" si="0"/>
        <v/>
      </c>
      <c r="G41" s="16">
        <v>78800</v>
      </c>
      <c r="H41" s="17">
        <f t="shared" si="1"/>
        <v>0.48731294729993496</v>
      </c>
      <c r="I41" s="16">
        <v>54400</v>
      </c>
      <c r="J41" s="17">
        <f t="shared" si="2"/>
        <v>0.64606376057254389</v>
      </c>
      <c r="K41" s="16">
        <v>64100</v>
      </c>
      <c r="L41" s="17">
        <f t="shared" si="3"/>
        <v>0.58295380611581005</v>
      </c>
      <c r="M41" s="16">
        <v>77000</v>
      </c>
      <c r="N41" s="17">
        <f t="shared" si="4"/>
        <v>0.49902407286922579</v>
      </c>
      <c r="O41" s="16">
        <v>66149</v>
      </c>
      <c r="P41" s="17">
        <f t="shared" si="5"/>
        <v>0.56962264150943398</v>
      </c>
      <c r="Q41" s="16">
        <v>66149</v>
      </c>
      <c r="R41" s="17">
        <f t="shared" si="6"/>
        <v>0.56962264150943398</v>
      </c>
      <c r="S41" s="16">
        <v>0</v>
      </c>
      <c r="T41" s="17" t="str">
        <f t="shared" si="7"/>
        <v/>
      </c>
      <c r="U41" s="16">
        <v>85300</v>
      </c>
      <c r="V41" s="17">
        <f t="shared" si="8"/>
        <v>0.44502277163305137</v>
      </c>
      <c r="W41" s="16">
        <v>107300</v>
      </c>
      <c r="X41" s="17">
        <f t="shared" si="9"/>
        <v>0.30188679245283018</v>
      </c>
      <c r="Y41" s="16">
        <v>0</v>
      </c>
      <c r="Z41" s="17" t="str">
        <f t="shared" si="10"/>
        <v/>
      </c>
      <c r="AA41" s="16">
        <v>84200</v>
      </c>
      <c r="AB41" s="17">
        <f t="shared" si="11"/>
        <v>0.45217957059206249</v>
      </c>
      <c r="AC41" s="16">
        <v>101000</v>
      </c>
      <c r="AD41" s="17">
        <f t="shared" si="12"/>
        <v>0.34287573194534809</v>
      </c>
      <c r="AE41" s="16">
        <v>57200</v>
      </c>
      <c r="AF41" s="17">
        <f t="shared" si="11"/>
        <v>0.62784645413142481</v>
      </c>
      <c r="AG41" s="16">
        <v>68600</v>
      </c>
      <c r="AH41" s="17">
        <f t="shared" si="13"/>
        <v>0.5536759921925829</v>
      </c>
      <c r="AI41" s="16">
        <v>66149</v>
      </c>
      <c r="AJ41" s="17">
        <f t="shared" si="14"/>
        <v>0.56962264150943398</v>
      </c>
      <c r="AK41" s="16">
        <v>65038</v>
      </c>
      <c r="AL41" s="17">
        <f t="shared" si="15"/>
        <v>0.57685100845803516</v>
      </c>
      <c r="AM41" s="16">
        <v>65038</v>
      </c>
      <c r="AN41" s="17">
        <f t="shared" si="16"/>
        <v>0.57685100845803516</v>
      </c>
    </row>
    <row r="42" spans="2:40" ht="13.5" customHeight="1">
      <c r="B42" s="4">
        <v>5</v>
      </c>
      <c r="C42" s="4">
        <v>5</v>
      </c>
      <c r="D42" s="7">
        <v>164600</v>
      </c>
      <c r="E42" s="16"/>
      <c r="F42" s="17" t="str">
        <f t="shared" si="0"/>
        <v/>
      </c>
      <c r="G42" s="16">
        <v>85100</v>
      </c>
      <c r="H42" s="17">
        <f t="shared" si="1"/>
        <v>0.48298906439854195</v>
      </c>
      <c r="I42" s="16">
        <v>60100</v>
      </c>
      <c r="J42" s="17">
        <f t="shared" si="2"/>
        <v>0.6348724179829891</v>
      </c>
      <c r="K42" s="16">
        <v>69900</v>
      </c>
      <c r="L42" s="17">
        <f t="shared" si="3"/>
        <v>0.5753341433778858</v>
      </c>
      <c r="M42" s="16">
        <v>85300</v>
      </c>
      <c r="N42" s="17">
        <f t="shared" si="4"/>
        <v>0.48177399756986633</v>
      </c>
      <c r="O42" s="16">
        <v>70835</v>
      </c>
      <c r="P42" s="17">
        <f t="shared" si="5"/>
        <v>0.56965370595382747</v>
      </c>
      <c r="Q42" s="16">
        <v>70835</v>
      </c>
      <c r="R42" s="17">
        <f t="shared" si="6"/>
        <v>0.56965370595382747</v>
      </c>
      <c r="S42" s="16">
        <v>0</v>
      </c>
      <c r="T42" s="17" t="str">
        <f t="shared" si="7"/>
        <v/>
      </c>
      <c r="U42" s="16">
        <v>93500</v>
      </c>
      <c r="V42" s="17">
        <f t="shared" si="8"/>
        <v>0.43195625759416767</v>
      </c>
      <c r="W42" s="16">
        <v>118000</v>
      </c>
      <c r="X42" s="17">
        <f t="shared" si="9"/>
        <v>0.28311057108140947</v>
      </c>
      <c r="Y42" s="16">
        <v>0</v>
      </c>
      <c r="Z42" s="17" t="str">
        <f t="shared" si="10"/>
        <v/>
      </c>
      <c r="AA42" s="16">
        <v>93200</v>
      </c>
      <c r="AB42" s="17">
        <f t="shared" si="11"/>
        <v>0.43377885783718106</v>
      </c>
      <c r="AC42" s="16">
        <v>111800</v>
      </c>
      <c r="AD42" s="17">
        <f t="shared" si="12"/>
        <v>0.32077764277035237</v>
      </c>
      <c r="AE42" s="16">
        <v>63000</v>
      </c>
      <c r="AF42" s="17">
        <f t="shared" si="11"/>
        <v>0.61725394896719321</v>
      </c>
      <c r="AG42" s="16">
        <v>75600</v>
      </c>
      <c r="AH42" s="17">
        <f t="shared" si="13"/>
        <v>0.54070473876063185</v>
      </c>
      <c r="AI42" s="16">
        <v>70835</v>
      </c>
      <c r="AJ42" s="17">
        <f t="shared" si="14"/>
        <v>0.56965370595382747</v>
      </c>
      <c r="AK42" s="16">
        <v>68909</v>
      </c>
      <c r="AL42" s="17">
        <f t="shared" si="15"/>
        <v>0.58135479951397329</v>
      </c>
      <c r="AM42" s="16">
        <v>68909</v>
      </c>
      <c r="AN42" s="17">
        <f t="shared" si="16"/>
        <v>0.58135479951397329</v>
      </c>
    </row>
    <row r="43" spans="2:40" ht="13.5" customHeight="1">
      <c r="B43" s="4">
        <v>5.5</v>
      </c>
      <c r="C43" s="4">
        <v>5.5</v>
      </c>
      <c r="D43" s="7">
        <v>175000</v>
      </c>
      <c r="E43" s="16"/>
      <c r="F43" s="17" t="str">
        <f t="shared" si="0"/>
        <v/>
      </c>
      <c r="G43" s="16">
        <v>91500</v>
      </c>
      <c r="H43" s="17">
        <f t="shared" si="1"/>
        <v>0.47714285714285715</v>
      </c>
      <c r="I43" s="16">
        <v>65800</v>
      </c>
      <c r="J43" s="17">
        <f t="shared" si="2"/>
        <v>0.624</v>
      </c>
      <c r="K43" s="16">
        <v>75600</v>
      </c>
      <c r="L43" s="17">
        <f t="shared" si="3"/>
        <v>0.56799999999999995</v>
      </c>
      <c r="M43" s="16">
        <v>101800</v>
      </c>
      <c r="N43" s="17">
        <f t="shared" si="4"/>
        <v>0.41828571428571426</v>
      </c>
      <c r="O43" s="16">
        <v>76275</v>
      </c>
      <c r="P43" s="17">
        <f t="shared" si="5"/>
        <v>0.56414285714285717</v>
      </c>
      <c r="Q43" s="16">
        <v>76275</v>
      </c>
      <c r="R43" s="17">
        <f t="shared" si="6"/>
        <v>0.56414285714285717</v>
      </c>
      <c r="S43" s="16">
        <v>0</v>
      </c>
      <c r="T43" s="17" t="str">
        <f t="shared" si="7"/>
        <v/>
      </c>
      <c r="U43" s="16">
        <v>101700</v>
      </c>
      <c r="V43" s="17">
        <f t="shared" si="8"/>
        <v>0.41885714285714287</v>
      </c>
      <c r="W43" s="16">
        <v>140200</v>
      </c>
      <c r="X43" s="17">
        <f t="shared" si="9"/>
        <v>0.19885714285714284</v>
      </c>
      <c r="Y43" s="16">
        <v>0</v>
      </c>
      <c r="Z43" s="17" t="str">
        <f t="shared" si="10"/>
        <v/>
      </c>
      <c r="AA43" s="16">
        <v>0</v>
      </c>
      <c r="AB43" s="17" t="str">
        <f t="shared" si="11"/>
        <v/>
      </c>
      <c r="AC43" s="16">
        <v>0</v>
      </c>
      <c r="AD43" s="17" t="str">
        <f t="shared" si="12"/>
        <v/>
      </c>
      <c r="AE43" s="16">
        <v>70700</v>
      </c>
      <c r="AF43" s="17">
        <f t="shared" si="11"/>
        <v>0.59599999999999997</v>
      </c>
      <c r="AG43" s="16">
        <v>84800</v>
      </c>
      <c r="AH43" s="17">
        <f t="shared" si="13"/>
        <v>0.51542857142857146</v>
      </c>
      <c r="AI43" s="16">
        <v>76275</v>
      </c>
      <c r="AJ43" s="17">
        <f t="shared" si="14"/>
        <v>0.56414285714285717</v>
      </c>
      <c r="AK43" s="16">
        <v>80460</v>
      </c>
      <c r="AL43" s="17">
        <f t="shared" si="15"/>
        <v>0.54022857142857139</v>
      </c>
      <c r="AM43" s="16">
        <v>80460</v>
      </c>
      <c r="AN43" s="17">
        <f t="shared" si="16"/>
        <v>0.54022857142857139</v>
      </c>
    </row>
    <row r="44" spans="2:40" ht="13.5" customHeight="1">
      <c r="B44" s="4">
        <v>6</v>
      </c>
      <c r="C44" s="4">
        <v>6</v>
      </c>
      <c r="D44" s="7">
        <v>185500</v>
      </c>
      <c r="E44" s="16"/>
      <c r="F44" s="17" t="str">
        <f t="shared" si="0"/>
        <v/>
      </c>
      <c r="G44" s="16">
        <v>97900</v>
      </c>
      <c r="H44" s="17">
        <f t="shared" si="1"/>
        <v>0.47223719676549863</v>
      </c>
      <c r="I44" s="16">
        <v>71600</v>
      </c>
      <c r="J44" s="17">
        <f t="shared" si="2"/>
        <v>0.61401617250673857</v>
      </c>
      <c r="K44" s="16">
        <v>81300</v>
      </c>
      <c r="L44" s="17">
        <f t="shared" si="3"/>
        <v>0.5617250673854447</v>
      </c>
      <c r="M44" s="16">
        <v>101800</v>
      </c>
      <c r="N44" s="17">
        <f t="shared" si="4"/>
        <v>0.45121293800539086</v>
      </c>
      <c r="O44" s="16">
        <v>80865</v>
      </c>
      <c r="P44" s="17">
        <f t="shared" si="5"/>
        <v>0.56407008086253374</v>
      </c>
      <c r="Q44" s="16">
        <v>80865</v>
      </c>
      <c r="R44" s="17">
        <f t="shared" si="6"/>
        <v>0.56407008086253374</v>
      </c>
      <c r="S44" s="16">
        <v>0</v>
      </c>
      <c r="T44" s="17" t="str">
        <f t="shared" si="7"/>
        <v/>
      </c>
      <c r="U44" s="16">
        <v>109800</v>
      </c>
      <c r="V44" s="17">
        <f t="shared" si="8"/>
        <v>0.40808625336927223</v>
      </c>
      <c r="W44" s="16">
        <v>140200</v>
      </c>
      <c r="X44" s="17">
        <f t="shared" si="9"/>
        <v>0.24420485175202156</v>
      </c>
      <c r="Y44" s="16">
        <v>0</v>
      </c>
      <c r="Z44" s="17" t="str">
        <f t="shared" si="10"/>
        <v/>
      </c>
      <c r="AA44" s="16">
        <v>0</v>
      </c>
      <c r="AB44" s="17" t="str">
        <f t="shared" si="11"/>
        <v/>
      </c>
      <c r="AC44" s="16">
        <v>0</v>
      </c>
      <c r="AD44" s="17" t="str">
        <f t="shared" si="12"/>
        <v/>
      </c>
      <c r="AE44" s="16">
        <v>76400</v>
      </c>
      <c r="AF44" s="17">
        <f t="shared" si="11"/>
        <v>0.58814016172506733</v>
      </c>
      <c r="AG44" s="16">
        <v>91700</v>
      </c>
      <c r="AH44" s="17">
        <f t="shared" si="13"/>
        <v>0.50566037735849056</v>
      </c>
      <c r="AI44" s="16">
        <v>80865</v>
      </c>
      <c r="AJ44" s="17">
        <f t="shared" si="14"/>
        <v>0.56407008086253374</v>
      </c>
      <c r="AK44" s="16">
        <v>84938</v>
      </c>
      <c r="AL44" s="17">
        <f t="shared" si="15"/>
        <v>0.54211320754716985</v>
      </c>
      <c r="AM44" s="16">
        <v>84938</v>
      </c>
      <c r="AN44" s="17">
        <f t="shared" si="16"/>
        <v>0.54211320754716985</v>
      </c>
    </row>
    <row r="45" spans="2:40" ht="13.5" customHeight="1">
      <c r="B45" s="4">
        <v>6.5</v>
      </c>
      <c r="C45" s="4">
        <v>6.5</v>
      </c>
      <c r="D45" s="7">
        <v>195800</v>
      </c>
      <c r="E45" s="16"/>
      <c r="F45" s="17" t="str">
        <f t="shared" si="0"/>
        <v/>
      </c>
      <c r="G45" s="16">
        <v>104300</v>
      </c>
      <c r="H45" s="17">
        <f t="shared" si="1"/>
        <v>0.46731358529111339</v>
      </c>
      <c r="I45" s="16">
        <v>77300</v>
      </c>
      <c r="J45" s="17">
        <f t="shared" si="2"/>
        <v>0.60520939734422885</v>
      </c>
      <c r="K45" s="16">
        <v>87100</v>
      </c>
      <c r="L45" s="17">
        <f t="shared" si="3"/>
        <v>0.55515832482124616</v>
      </c>
      <c r="M45" s="16">
        <v>118300</v>
      </c>
      <c r="N45" s="17">
        <f t="shared" si="4"/>
        <v>0.39581205311542389</v>
      </c>
      <c r="O45" s="16">
        <v>85613</v>
      </c>
      <c r="P45" s="17">
        <f t="shared" si="5"/>
        <v>0.56275280898876401</v>
      </c>
      <c r="Q45" s="16">
        <v>85613</v>
      </c>
      <c r="R45" s="17">
        <f t="shared" si="6"/>
        <v>0.56275280898876401</v>
      </c>
      <c r="S45" s="16">
        <v>0</v>
      </c>
      <c r="T45" s="17" t="str">
        <f t="shared" si="7"/>
        <v/>
      </c>
      <c r="U45" s="16">
        <v>118000</v>
      </c>
      <c r="V45" s="17">
        <f t="shared" si="8"/>
        <v>0.39734422880490294</v>
      </c>
      <c r="W45" s="16">
        <v>161700</v>
      </c>
      <c r="X45" s="17">
        <f t="shared" si="9"/>
        <v>0.17415730337078653</v>
      </c>
      <c r="Y45" s="16">
        <v>0</v>
      </c>
      <c r="Z45" s="17" t="str">
        <f t="shared" si="10"/>
        <v/>
      </c>
      <c r="AA45" s="16">
        <v>0</v>
      </c>
      <c r="AB45" s="17" t="str">
        <f t="shared" si="11"/>
        <v/>
      </c>
      <c r="AC45" s="16">
        <v>0</v>
      </c>
      <c r="AD45" s="17" t="str">
        <f t="shared" si="12"/>
        <v/>
      </c>
      <c r="AE45" s="16">
        <v>82200</v>
      </c>
      <c r="AF45" s="17">
        <f t="shared" si="11"/>
        <v>0.58018386108273745</v>
      </c>
      <c r="AG45" s="16">
        <v>98600</v>
      </c>
      <c r="AH45" s="17">
        <f t="shared" si="13"/>
        <v>0.49642492339121552</v>
      </c>
      <c r="AI45" s="16">
        <v>85613</v>
      </c>
      <c r="AJ45" s="17">
        <f t="shared" si="14"/>
        <v>0.56275280898876401</v>
      </c>
      <c r="AK45" s="16">
        <v>89213</v>
      </c>
      <c r="AL45" s="17">
        <f t="shared" si="15"/>
        <v>0.54436670071501536</v>
      </c>
      <c r="AM45" s="16">
        <v>89213</v>
      </c>
      <c r="AN45" s="17">
        <f t="shared" si="16"/>
        <v>0.54436670071501536</v>
      </c>
    </row>
    <row r="46" spans="2:40" ht="13.5" customHeight="1">
      <c r="B46" s="4">
        <v>7</v>
      </c>
      <c r="C46" s="4">
        <v>7</v>
      </c>
      <c r="D46" s="7">
        <v>206200</v>
      </c>
      <c r="E46" s="16"/>
      <c r="F46" s="17" t="str">
        <f t="shared" si="0"/>
        <v/>
      </c>
      <c r="G46" s="16">
        <v>110600</v>
      </c>
      <c r="H46" s="17">
        <f t="shared" si="1"/>
        <v>0.46362754607177498</v>
      </c>
      <c r="I46" s="16">
        <v>83000</v>
      </c>
      <c r="J46" s="17">
        <f t="shared" si="2"/>
        <v>0.59747817652764301</v>
      </c>
      <c r="K46" s="16">
        <v>92800</v>
      </c>
      <c r="L46" s="17">
        <f t="shared" si="3"/>
        <v>0.5499515033947624</v>
      </c>
      <c r="M46" s="16">
        <v>118300</v>
      </c>
      <c r="N46" s="17">
        <f t="shared" si="4"/>
        <v>0.4262851600387973</v>
      </c>
      <c r="O46" s="16">
        <v>90293</v>
      </c>
      <c r="P46" s="17">
        <f t="shared" si="5"/>
        <v>0.56210960232783702</v>
      </c>
      <c r="Q46" s="16">
        <v>90293</v>
      </c>
      <c r="R46" s="17">
        <f t="shared" si="6"/>
        <v>0.56210960232783702</v>
      </c>
      <c r="S46" s="16">
        <v>0</v>
      </c>
      <c r="T46" s="17" t="str">
        <f t="shared" si="7"/>
        <v/>
      </c>
      <c r="U46" s="16">
        <v>126200</v>
      </c>
      <c r="V46" s="17">
        <f t="shared" si="8"/>
        <v>0.3879728419010669</v>
      </c>
      <c r="W46" s="16">
        <v>161700</v>
      </c>
      <c r="X46" s="17">
        <f t="shared" si="9"/>
        <v>0.21580989330746847</v>
      </c>
      <c r="Y46" s="16">
        <v>0</v>
      </c>
      <c r="Z46" s="17" t="str">
        <f t="shared" si="10"/>
        <v/>
      </c>
      <c r="AA46" s="16">
        <v>0</v>
      </c>
      <c r="AB46" s="17" t="str">
        <f t="shared" si="11"/>
        <v/>
      </c>
      <c r="AC46" s="16">
        <v>0</v>
      </c>
      <c r="AD46" s="17" t="str">
        <f t="shared" si="12"/>
        <v/>
      </c>
      <c r="AE46" s="16">
        <v>87900</v>
      </c>
      <c r="AF46" s="17">
        <f t="shared" si="11"/>
        <v>0.57371483996120276</v>
      </c>
      <c r="AG46" s="16">
        <v>105500</v>
      </c>
      <c r="AH46" s="17">
        <f t="shared" si="13"/>
        <v>0.488360814742968</v>
      </c>
      <c r="AI46" s="16">
        <v>90293</v>
      </c>
      <c r="AJ46" s="17">
        <f t="shared" si="14"/>
        <v>0.56210960232783702</v>
      </c>
      <c r="AK46" s="16">
        <v>93690</v>
      </c>
      <c r="AL46" s="17">
        <f t="shared" si="15"/>
        <v>0.54563530552861295</v>
      </c>
      <c r="AM46" s="16">
        <v>93690</v>
      </c>
      <c r="AN46" s="17">
        <f t="shared" si="16"/>
        <v>0.54563530552861295</v>
      </c>
    </row>
    <row r="47" spans="2:40" ht="13.5" customHeight="1">
      <c r="B47" s="4">
        <v>7.5</v>
      </c>
      <c r="C47" s="4">
        <v>7.5</v>
      </c>
      <c r="D47" s="7">
        <v>216600</v>
      </c>
      <c r="E47" s="16"/>
      <c r="F47" s="17" t="str">
        <f t="shared" si="0"/>
        <v/>
      </c>
      <c r="G47" s="16">
        <v>117000</v>
      </c>
      <c r="H47" s="17">
        <f t="shared" si="1"/>
        <v>0.45983379501385041</v>
      </c>
      <c r="I47" s="16">
        <v>88800</v>
      </c>
      <c r="J47" s="17">
        <f t="shared" si="2"/>
        <v>0.59002770083102496</v>
      </c>
      <c r="K47" s="16">
        <v>98500</v>
      </c>
      <c r="L47" s="17">
        <f t="shared" si="3"/>
        <v>0.54524469067405357</v>
      </c>
      <c r="M47" s="16">
        <v>134700</v>
      </c>
      <c r="N47" s="17">
        <f t="shared" si="4"/>
        <v>0.37811634349030471</v>
      </c>
      <c r="O47" s="16">
        <v>94973</v>
      </c>
      <c r="P47" s="17">
        <f t="shared" si="5"/>
        <v>0.56152816251154203</v>
      </c>
      <c r="Q47" s="16">
        <v>94973</v>
      </c>
      <c r="R47" s="17">
        <f t="shared" si="6"/>
        <v>0.56152816251154203</v>
      </c>
      <c r="S47" s="16">
        <v>0</v>
      </c>
      <c r="T47" s="17" t="str">
        <f t="shared" si="7"/>
        <v/>
      </c>
      <c r="U47" s="16">
        <v>134400</v>
      </c>
      <c r="V47" s="17">
        <f t="shared" si="8"/>
        <v>0.37950138504155123</v>
      </c>
      <c r="W47" s="16">
        <v>183200</v>
      </c>
      <c r="X47" s="17">
        <f t="shared" si="9"/>
        <v>0.15420129270544783</v>
      </c>
      <c r="Y47" s="16">
        <v>0</v>
      </c>
      <c r="Z47" s="17" t="str">
        <f t="shared" si="10"/>
        <v/>
      </c>
      <c r="AA47" s="16">
        <v>0</v>
      </c>
      <c r="AB47" s="17" t="str">
        <f t="shared" si="11"/>
        <v/>
      </c>
      <c r="AC47" s="16">
        <v>0</v>
      </c>
      <c r="AD47" s="17" t="str">
        <f t="shared" si="12"/>
        <v/>
      </c>
      <c r="AE47" s="16">
        <v>93700</v>
      </c>
      <c r="AF47" s="17">
        <f t="shared" si="11"/>
        <v>0.56740535549399818</v>
      </c>
      <c r="AG47" s="16">
        <v>112400</v>
      </c>
      <c r="AH47" s="17">
        <f t="shared" si="13"/>
        <v>0.48107109879963067</v>
      </c>
      <c r="AI47" s="16">
        <v>94973</v>
      </c>
      <c r="AJ47" s="17">
        <f t="shared" si="14"/>
        <v>0.56152816251154203</v>
      </c>
      <c r="AK47" s="16">
        <v>97965</v>
      </c>
      <c r="AL47" s="17">
        <f t="shared" si="15"/>
        <v>0.54771468144044322</v>
      </c>
      <c r="AM47" s="16">
        <v>97965</v>
      </c>
      <c r="AN47" s="17">
        <f t="shared" si="16"/>
        <v>0.54771468144044322</v>
      </c>
    </row>
    <row r="48" spans="2:40" ht="13.5" customHeight="1">
      <c r="B48" s="4">
        <v>8</v>
      </c>
      <c r="C48" s="4">
        <v>8</v>
      </c>
      <c r="D48" s="7">
        <v>227100</v>
      </c>
      <c r="E48" s="16"/>
      <c r="F48" s="17" t="str">
        <f t="shared" si="0"/>
        <v/>
      </c>
      <c r="G48" s="16">
        <v>123400</v>
      </c>
      <c r="H48" s="17">
        <f t="shared" si="1"/>
        <v>0.45662703654777631</v>
      </c>
      <c r="I48" s="16">
        <v>94500</v>
      </c>
      <c r="J48" s="17">
        <f t="shared" si="2"/>
        <v>0.58388375165125495</v>
      </c>
      <c r="K48" s="16">
        <v>104200</v>
      </c>
      <c r="L48" s="17">
        <f t="shared" si="3"/>
        <v>0.54117129018053722</v>
      </c>
      <c r="M48" s="16">
        <v>134700</v>
      </c>
      <c r="N48" s="17">
        <f t="shared" si="4"/>
        <v>0.40686922060766184</v>
      </c>
      <c r="O48" s="16">
        <v>98843</v>
      </c>
      <c r="P48" s="17">
        <f t="shared" si="5"/>
        <v>0.56476001761338612</v>
      </c>
      <c r="Q48" s="16">
        <v>98843</v>
      </c>
      <c r="R48" s="17">
        <f t="shared" si="6"/>
        <v>0.56476001761338612</v>
      </c>
      <c r="S48" s="16">
        <v>0</v>
      </c>
      <c r="T48" s="17" t="str">
        <f t="shared" si="7"/>
        <v/>
      </c>
      <c r="U48" s="16">
        <v>142500</v>
      </c>
      <c r="V48" s="17">
        <f t="shared" si="8"/>
        <v>0.37252311756935269</v>
      </c>
      <c r="W48" s="16">
        <v>183200</v>
      </c>
      <c r="X48" s="17">
        <f t="shared" si="9"/>
        <v>0.19330691325407309</v>
      </c>
      <c r="Y48" s="16">
        <v>0</v>
      </c>
      <c r="Z48" s="17" t="str">
        <f t="shared" si="10"/>
        <v/>
      </c>
      <c r="AA48" s="16">
        <v>0</v>
      </c>
      <c r="AB48" s="17" t="str">
        <f t="shared" si="11"/>
        <v/>
      </c>
      <c r="AC48" s="16">
        <v>0</v>
      </c>
      <c r="AD48" s="17" t="str">
        <f t="shared" si="12"/>
        <v/>
      </c>
      <c r="AE48" s="16">
        <v>99400</v>
      </c>
      <c r="AF48" s="17">
        <f t="shared" si="11"/>
        <v>0.56230735358872741</v>
      </c>
      <c r="AG48" s="16">
        <v>119300</v>
      </c>
      <c r="AH48" s="17">
        <f t="shared" si="13"/>
        <v>0.47468075737560544</v>
      </c>
      <c r="AI48" s="16">
        <v>98843</v>
      </c>
      <c r="AJ48" s="17">
        <f t="shared" si="14"/>
        <v>0.56476001761338612</v>
      </c>
      <c r="AK48" s="16">
        <v>102803</v>
      </c>
      <c r="AL48" s="17">
        <f t="shared" si="15"/>
        <v>0.54732276530162927</v>
      </c>
      <c r="AM48" s="16">
        <v>102803</v>
      </c>
      <c r="AN48" s="17">
        <f t="shared" si="16"/>
        <v>0.54732276530162927</v>
      </c>
    </row>
    <row r="49" spans="2:40" ht="13.5" customHeight="1">
      <c r="B49" s="4">
        <v>8.5</v>
      </c>
      <c r="C49" s="4">
        <v>8.5</v>
      </c>
      <c r="D49" s="7">
        <v>237500</v>
      </c>
      <c r="E49" s="16"/>
      <c r="F49" s="17" t="str">
        <f t="shared" ref="F49:F88" si="17">IFERROR(IF(($D49-E49)/$D49=1,"",($D49-E49)/$D49),"")</f>
        <v/>
      </c>
      <c r="G49" s="16">
        <v>129800</v>
      </c>
      <c r="H49" s="17">
        <f t="shared" ref="H49:H88" si="18">IFERROR(IF(($D49-G49)/$D49=1,"",($D49-G49)/$D49),"")</f>
        <v>0.45347368421052631</v>
      </c>
      <c r="I49" s="16">
        <v>100200</v>
      </c>
      <c r="J49" s="17">
        <f t="shared" ref="J49:J92" si="19">IFERROR(IF(($D49-I49)/$D49=1,"",($D49-I49)/$D49),"")</f>
        <v>0.57810526315789479</v>
      </c>
      <c r="K49" s="16">
        <v>110000</v>
      </c>
      <c r="L49" s="17">
        <f t="shared" si="3"/>
        <v>0.5368421052631579</v>
      </c>
      <c r="M49" s="16">
        <v>151300</v>
      </c>
      <c r="N49" s="17">
        <f t="shared" ref="N49:N88" si="20">IFERROR(IF(($D49-M49)/$D49=1,"",($D49-M49)/$D49),"")</f>
        <v>0.36294736842105263</v>
      </c>
      <c r="O49" s="16">
        <v>102533</v>
      </c>
      <c r="P49" s="17">
        <f t="shared" ref="P49:P88" si="21">IFERROR(IF(($D49-O49)/$D49=1,"",($D49-O49)/$D49),"")</f>
        <v>0.56828210526315792</v>
      </c>
      <c r="Q49" s="16">
        <v>102533</v>
      </c>
      <c r="R49" s="17">
        <f t="shared" ref="R49:R88" si="22">IFERROR(IF(($D49-Q49)/$D49=1,"",($D49-Q49)/$D49),"")</f>
        <v>0.56828210526315792</v>
      </c>
      <c r="S49" s="16">
        <v>0</v>
      </c>
      <c r="T49" s="17" t="str">
        <f t="shared" ref="T49:T88" si="23">IFERROR(IF(($D49-S49)/$D49=1,"",($D49-S49)/$D49),"")</f>
        <v/>
      </c>
      <c r="U49" s="16">
        <v>150700</v>
      </c>
      <c r="V49" s="17">
        <f t="shared" ref="V49:V88" si="24">IFERROR(IF(($D49-U49)/$D49=1,"",($D49-U49)/$D49),"")</f>
        <v>0.36547368421052634</v>
      </c>
      <c r="W49" s="16">
        <v>204700</v>
      </c>
      <c r="X49" s="17">
        <f t="shared" si="9"/>
        <v>0.13810526315789473</v>
      </c>
      <c r="Y49" s="16">
        <v>0</v>
      </c>
      <c r="Z49" s="17" t="str">
        <f t="shared" ref="Z49:Z88" si="25">IFERROR(IF(($D49-Y49)/$D49=1,"",($D49-Y49)/$D49),"")</f>
        <v/>
      </c>
      <c r="AA49" s="16">
        <v>0</v>
      </c>
      <c r="AB49" s="17" t="str">
        <f t="shared" si="11"/>
        <v/>
      </c>
      <c r="AC49" s="16">
        <v>0</v>
      </c>
      <c r="AD49" s="17" t="str">
        <f t="shared" si="12"/>
        <v/>
      </c>
      <c r="AE49" s="16">
        <v>105200</v>
      </c>
      <c r="AF49" s="17">
        <f t="shared" si="11"/>
        <v>0.55705263157894735</v>
      </c>
      <c r="AG49" s="16">
        <v>126200</v>
      </c>
      <c r="AH49" s="17">
        <f t="shared" si="13"/>
        <v>0.4686315789473684</v>
      </c>
      <c r="AI49" s="16">
        <v>102533</v>
      </c>
      <c r="AJ49" s="17">
        <f t="shared" ref="AJ49:AJ88" si="26">IFERROR(IF(($D49-AI49)/$D49=1,"",($D49-AI49)/$D49),"")</f>
        <v>0.56828210526315792</v>
      </c>
      <c r="AK49" s="16">
        <v>107550</v>
      </c>
      <c r="AL49" s="17">
        <f t="shared" ref="AL49:AL88" si="27">IFERROR(IF(($D49-AK49)/$D49=1,"",($D49-AK49)/$D49),"")</f>
        <v>0.54715789473684207</v>
      </c>
      <c r="AM49" s="16">
        <v>107550</v>
      </c>
      <c r="AN49" s="17">
        <f t="shared" si="16"/>
        <v>0.54715789473684207</v>
      </c>
    </row>
    <row r="50" spans="2:40" ht="13.5" customHeight="1">
      <c r="B50" s="4">
        <v>9</v>
      </c>
      <c r="C50" s="4">
        <v>9</v>
      </c>
      <c r="D50" s="7">
        <v>247800</v>
      </c>
      <c r="E50" s="16"/>
      <c r="F50" s="17" t="str">
        <f t="shared" si="17"/>
        <v/>
      </c>
      <c r="G50" s="16">
        <v>136200</v>
      </c>
      <c r="H50" s="17">
        <f t="shared" si="18"/>
        <v>0.45036319612590797</v>
      </c>
      <c r="I50" s="16">
        <v>106000</v>
      </c>
      <c r="J50" s="17">
        <f t="shared" si="19"/>
        <v>0.57223567393058916</v>
      </c>
      <c r="K50" s="16">
        <v>115700</v>
      </c>
      <c r="L50" s="17">
        <f t="shared" si="3"/>
        <v>0.53309120258272802</v>
      </c>
      <c r="M50" s="16">
        <v>151300</v>
      </c>
      <c r="N50" s="17">
        <f t="shared" si="20"/>
        <v>0.3894269572235674</v>
      </c>
      <c r="O50" s="16">
        <v>106290</v>
      </c>
      <c r="P50" s="17">
        <f t="shared" si="21"/>
        <v>0.57106537530266344</v>
      </c>
      <c r="Q50" s="16">
        <v>106290</v>
      </c>
      <c r="R50" s="17">
        <f t="shared" si="22"/>
        <v>0.57106537530266344</v>
      </c>
      <c r="S50" s="16">
        <v>0</v>
      </c>
      <c r="T50" s="17" t="str">
        <f t="shared" si="23"/>
        <v/>
      </c>
      <c r="U50" s="16">
        <v>158900</v>
      </c>
      <c r="V50" s="17">
        <f t="shared" si="24"/>
        <v>0.35875706214689268</v>
      </c>
      <c r="W50" s="16">
        <v>204700</v>
      </c>
      <c r="X50" s="17">
        <f t="shared" si="9"/>
        <v>0.17393058918482648</v>
      </c>
      <c r="Y50" s="16">
        <v>0</v>
      </c>
      <c r="Z50" s="17" t="str">
        <f t="shared" si="25"/>
        <v/>
      </c>
      <c r="AA50" s="16">
        <v>0</v>
      </c>
      <c r="AB50" s="17" t="str">
        <f t="shared" si="11"/>
        <v/>
      </c>
      <c r="AC50" s="16">
        <v>0</v>
      </c>
      <c r="AD50" s="17" t="str">
        <f t="shared" si="12"/>
        <v/>
      </c>
      <c r="AE50" s="16">
        <v>110900</v>
      </c>
      <c r="AF50" s="17">
        <f t="shared" si="11"/>
        <v>0.55246166263115415</v>
      </c>
      <c r="AG50" s="16">
        <v>133100</v>
      </c>
      <c r="AH50" s="17">
        <f t="shared" si="13"/>
        <v>0.46287328490718321</v>
      </c>
      <c r="AI50" s="16">
        <v>106290</v>
      </c>
      <c r="AJ50" s="17">
        <f t="shared" si="26"/>
        <v>0.57106537530266344</v>
      </c>
      <c r="AK50" s="16">
        <v>112365</v>
      </c>
      <c r="AL50" s="17">
        <f t="shared" si="27"/>
        <v>0.54654963680387414</v>
      </c>
      <c r="AM50" s="16">
        <v>112365</v>
      </c>
      <c r="AN50" s="17">
        <f t="shared" si="16"/>
        <v>0.54654963680387414</v>
      </c>
    </row>
    <row r="51" spans="2:40" ht="13.5" customHeight="1">
      <c r="B51" s="4">
        <v>9.5</v>
      </c>
      <c r="C51" s="4">
        <v>9.5</v>
      </c>
      <c r="D51" s="7">
        <v>258200</v>
      </c>
      <c r="E51" s="16"/>
      <c r="F51" s="17" t="str">
        <f t="shared" si="17"/>
        <v/>
      </c>
      <c r="G51" s="16">
        <v>142500</v>
      </c>
      <c r="H51" s="17">
        <f t="shared" si="18"/>
        <v>0.44810224632068163</v>
      </c>
      <c r="I51" s="16">
        <v>111700</v>
      </c>
      <c r="J51" s="17">
        <f t="shared" si="19"/>
        <v>0.56738962044926411</v>
      </c>
      <c r="K51" s="16">
        <v>121400</v>
      </c>
      <c r="L51" s="17">
        <f t="shared" si="3"/>
        <v>0.52982184353214568</v>
      </c>
      <c r="M51" s="16">
        <v>167700</v>
      </c>
      <c r="N51" s="17">
        <f t="shared" si="20"/>
        <v>0.35050348567002326</v>
      </c>
      <c r="O51" s="16">
        <v>110048</v>
      </c>
      <c r="P51" s="17">
        <f t="shared" si="21"/>
        <v>0.57378776142525179</v>
      </c>
      <c r="Q51" s="16">
        <v>110048</v>
      </c>
      <c r="R51" s="17">
        <f t="shared" si="22"/>
        <v>0.57378776142525179</v>
      </c>
      <c r="S51" s="16">
        <v>0</v>
      </c>
      <c r="T51" s="17" t="str">
        <f t="shared" si="23"/>
        <v/>
      </c>
      <c r="U51" s="16">
        <v>167100</v>
      </c>
      <c r="V51" s="17">
        <f t="shared" si="24"/>
        <v>0.35282726568551509</v>
      </c>
      <c r="W51" s="16">
        <v>226300</v>
      </c>
      <c r="X51" s="17">
        <f t="shared" si="9"/>
        <v>0.12354763749031758</v>
      </c>
      <c r="Y51" s="16">
        <v>0</v>
      </c>
      <c r="Z51" s="17" t="str">
        <f t="shared" si="25"/>
        <v/>
      </c>
      <c r="AA51" s="16">
        <v>0</v>
      </c>
      <c r="AB51" s="17" t="str">
        <f t="shared" si="11"/>
        <v/>
      </c>
      <c r="AC51" s="16">
        <v>0</v>
      </c>
      <c r="AD51" s="17" t="str">
        <f t="shared" si="12"/>
        <v/>
      </c>
      <c r="AE51" s="16">
        <v>116700</v>
      </c>
      <c r="AF51" s="17">
        <f t="shared" si="11"/>
        <v>0.54802478698683188</v>
      </c>
      <c r="AG51" s="16">
        <v>140000</v>
      </c>
      <c r="AH51" s="17">
        <f t="shared" si="13"/>
        <v>0.45778466305189774</v>
      </c>
      <c r="AI51" s="16">
        <v>110048</v>
      </c>
      <c r="AJ51" s="17">
        <f t="shared" si="26"/>
        <v>0.57378776142525179</v>
      </c>
      <c r="AK51" s="16">
        <v>117203</v>
      </c>
      <c r="AL51" s="17">
        <f t="shared" si="27"/>
        <v>0.54607668474051119</v>
      </c>
      <c r="AM51" s="16">
        <v>117203</v>
      </c>
      <c r="AN51" s="17">
        <f t="shared" si="16"/>
        <v>0.54607668474051119</v>
      </c>
    </row>
    <row r="52" spans="2:40" ht="13.5" customHeight="1">
      <c r="B52" s="4">
        <v>10</v>
      </c>
      <c r="C52" s="4">
        <v>10</v>
      </c>
      <c r="D52" s="7">
        <v>268800</v>
      </c>
      <c r="E52" s="16"/>
      <c r="F52" s="17" t="str">
        <f t="shared" si="17"/>
        <v/>
      </c>
      <c r="G52" s="16">
        <v>148900</v>
      </c>
      <c r="H52" s="17">
        <f t="shared" si="18"/>
        <v>0.44605654761904762</v>
      </c>
      <c r="I52" s="16">
        <v>117400</v>
      </c>
      <c r="J52" s="17">
        <f t="shared" si="19"/>
        <v>0.56324404761904767</v>
      </c>
      <c r="K52" s="16">
        <v>127100</v>
      </c>
      <c r="L52" s="17">
        <f t="shared" si="3"/>
        <v>0.52715773809523814</v>
      </c>
      <c r="M52" s="16">
        <v>167700</v>
      </c>
      <c r="N52" s="17">
        <f t="shared" si="20"/>
        <v>0.37611607142857145</v>
      </c>
      <c r="O52" s="16">
        <v>113828</v>
      </c>
      <c r="P52" s="17">
        <f t="shared" si="21"/>
        <v>0.57653273809523808</v>
      </c>
      <c r="Q52" s="16">
        <v>113828</v>
      </c>
      <c r="R52" s="17">
        <f t="shared" si="22"/>
        <v>0.57653273809523808</v>
      </c>
      <c r="S52" s="16">
        <v>0</v>
      </c>
      <c r="T52" s="17" t="str">
        <f t="shared" si="23"/>
        <v/>
      </c>
      <c r="U52" s="16">
        <v>175300</v>
      </c>
      <c r="V52" s="17">
        <f t="shared" si="24"/>
        <v>0.34784226190476192</v>
      </c>
      <c r="W52" s="16">
        <v>226300</v>
      </c>
      <c r="X52" s="17">
        <f t="shared" si="9"/>
        <v>0.15811011904761904</v>
      </c>
      <c r="Y52" s="16">
        <v>0</v>
      </c>
      <c r="Z52" s="17" t="str">
        <f t="shared" si="25"/>
        <v/>
      </c>
      <c r="AA52" s="16">
        <v>0</v>
      </c>
      <c r="AB52" s="17" t="str">
        <f t="shared" si="11"/>
        <v/>
      </c>
      <c r="AC52" s="16">
        <v>0</v>
      </c>
      <c r="AD52" s="17" t="str">
        <f t="shared" si="12"/>
        <v/>
      </c>
      <c r="AE52" s="16">
        <v>122500</v>
      </c>
      <c r="AF52" s="17">
        <f t="shared" si="11"/>
        <v>0.54427083333333337</v>
      </c>
      <c r="AG52" s="16">
        <v>147000</v>
      </c>
      <c r="AH52" s="17">
        <f t="shared" si="13"/>
        <v>0.453125</v>
      </c>
      <c r="AI52" s="16">
        <v>113828</v>
      </c>
      <c r="AJ52" s="17">
        <f t="shared" si="26"/>
        <v>0.57653273809523808</v>
      </c>
      <c r="AK52" s="16">
        <v>121905</v>
      </c>
      <c r="AL52" s="17">
        <f t="shared" si="27"/>
        <v>0.54648437500000002</v>
      </c>
      <c r="AM52" s="16">
        <v>121905</v>
      </c>
      <c r="AN52" s="17">
        <f t="shared" si="16"/>
        <v>0.54648437500000002</v>
      </c>
    </row>
    <row r="53" spans="2:40" ht="13.5" customHeight="1">
      <c r="B53" s="4">
        <v>10.5</v>
      </c>
      <c r="C53" s="4">
        <v>10.5</v>
      </c>
      <c r="D53" s="7">
        <v>279100</v>
      </c>
      <c r="E53" s="16"/>
      <c r="F53" s="17" t="str">
        <f t="shared" si="17"/>
        <v/>
      </c>
      <c r="G53" s="16">
        <v>155300</v>
      </c>
      <c r="H53" s="17">
        <f t="shared" si="18"/>
        <v>0.44356861340021497</v>
      </c>
      <c r="I53" s="16">
        <v>123200</v>
      </c>
      <c r="J53" s="17">
        <f t="shared" si="19"/>
        <v>0.55858115370834827</v>
      </c>
      <c r="K53" s="16">
        <v>0</v>
      </c>
      <c r="L53" s="17" t="str">
        <f t="shared" si="3"/>
        <v/>
      </c>
      <c r="M53" s="16">
        <v>184300</v>
      </c>
      <c r="N53" s="17">
        <f t="shared" si="20"/>
        <v>0.33966320315299176</v>
      </c>
      <c r="O53" s="16">
        <v>195188</v>
      </c>
      <c r="P53" s="17">
        <f t="shared" si="21"/>
        <v>0.30065209602293086</v>
      </c>
      <c r="Q53" s="16">
        <v>195188</v>
      </c>
      <c r="R53" s="17">
        <f t="shared" si="22"/>
        <v>0.30065209602293086</v>
      </c>
      <c r="S53" s="16">
        <v>0</v>
      </c>
      <c r="T53" s="17" t="str">
        <f t="shared" si="23"/>
        <v/>
      </c>
      <c r="U53" s="16">
        <v>0</v>
      </c>
      <c r="V53" s="17" t="str">
        <f t="shared" si="24"/>
        <v/>
      </c>
      <c r="W53" s="16">
        <v>247900</v>
      </c>
      <c r="X53" s="17">
        <f t="shared" si="9"/>
        <v>0.11178788964528842</v>
      </c>
      <c r="Y53" s="16">
        <v>0</v>
      </c>
      <c r="Z53" s="17" t="str">
        <f t="shared" si="25"/>
        <v/>
      </c>
      <c r="AA53" s="16">
        <v>0</v>
      </c>
      <c r="AB53" s="17" t="str">
        <f t="shared" si="11"/>
        <v/>
      </c>
      <c r="AC53" s="16">
        <v>0</v>
      </c>
      <c r="AD53" s="17" t="str">
        <f t="shared" si="12"/>
        <v/>
      </c>
      <c r="AE53" s="16">
        <v>130700</v>
      </c>
      <c r="AF53" s="17">
        <f t="shared" si="11"/>
        <v>0.53170906485130776</v>
      </c>
      <c r="AG53" s="16">
        <v>156800</v>
      </c>
      <c r="AH53" s="17">
        <f t="shared" si="13"/>
        <v>0.4381941956288069</v>
      </c>
      <c r="AI53" s="16">
        <v>195188</v>
      </c>
      <c r="AJ53" s="17">
        <f t="shared" si="26"/>
        <v>0.30065209602293086</v>
      </c>
      <c r="AK53" s="16">
        <v>210263</v>
      </c>
      <c r="AL53" s="17">
        <f t="shared" si="27"/>
        <v>0.24663919742027948</v>
      </c>
      <c r="AM53" s="16">
        <v>210263</v>
      </c>
      <c r="AN53" s="17">
        <f t="shared" si="16"/>
        <v>0.24663919742027948</v>
      </c>
    </row>
    <row r="54" spans="2:40" ht="13.5" customHeight="1">
      <c r="B54" s="4">
        <v>11</v>
      </c>
      <c r="C54" s="4">
        <v>11</v>
      </c>
      <c r="D54" s="7">
        <v>289400</v>
      </c>
      <c r="E54" s="16"/>
      <c r="F54" s="17" t="str">
        <f t="shared" si="17"/>
        <v/>
      </c>
      <c r="G54" s="16">
        <v>161700</v>
      </c>
      <c r="H54" s="17">
        <f t="shared" si="18"/>
        <v>0.44125777470628885</v>
      </c>
      <c r="I54" s="16">
        <v>128900</v>
      </c>
      <c r="J54" s="17">
        <f t="shared" si="19"/>
        <v>0.55459571527297857</v>
      </c>
      <c r="K54" s="16">
        <v>0</v>
      </c>
      <c r="L54" s="17" t="str">
        <f t="shared" si="3"/>
        <v/>
      </c>
      <c r="M54" s="16">
        <v>184300</v>
      </c>
      <c r="N54" s="17">
        <f t="shared" si="20"/>
        <v>0.36316516931582582</v>
      </c>
      <c r="O54" s="16">
        <v>200625</v>
      </c>
      <c r="P54" s="17">
        <f t="shared" si="21"/>
        <v>0.30675535590877678</v>
      </c>
      <c r="Q54" s="16">
        <v>200625</v>
      </c>
      <c r="R54" s="17">
        <f t="shared" si="22"/>
        <v>0.30675535590877678</v>
      </c>
      <c r="S54" s="16">
        <v>0</v>
      </c>
      <c r="T54" s="17" t="str">
        <f t="shared" si="23"/>
        <v/>
      </c>
      <c r="U54" s="16">
        <v>0</v>
      </c>
      <c r="V54" s="17" t="str">
        <f t="shared" si="24"/>
        <v/>
      </c>
      <c r="W54" s="16">
        <v>247900</v>
      </c>
      <c r="X54" s="17">
        <f t="shared" si="9"/>
        <v>0.14340013821700068</v>
      </c>
      <c r="Y54" s="16">
        <v>0</v>
      </c>
      <c r="Z54" s="17" t="str">
        <f t="shared" si="25"/>
        <v/>
      </c>
      <c r="AA54" s="16">
        <v>0</v>
      </c>
      <c r="AB54" s="17" t="str">
        <f t="shared" si="11"/>
        <v/>
      </c>
      <c r="AC54" s="16">
        <v>0</v>
      </c>
      <c r="AD54" s="17" t="str">
        <f t="shared" si="12"/>
        <v/>
      </c>
      <c r="AE54" s="16">
        <v>136500</v>
      </c>
      <c r="AF54" s="17">
        <f t="shared" si="11"/>
        <v>0.52833448514167247</v>
      </c>
      <c r="AG54" s="16">
        <v>163800</v>
      </c>
      <c r="AH54" s="17">
        <f t="shared" si="13"/>
        <v>0.43400138217000689</v>
      </c>
      <c r="AI54" s="16">
        <v>200625</v>
      </c>
      <c r="AJ54" s="17">
        <f t="shared" si="26"/>
        <v>0.30675535590877678</v>
      </c>
      <c r="AK54" s="16">
        <v>217388</v>
      </c>
      <c r="AL54" s="17">
        <f t="shared" si="27"/>
        <v>0.24883206634416033</v>
      </c>
      <c r="AM54" s="16">
        <v>217388</v>
      </c>
      <c r="AN54" s="17">
        <f t="shared" si="16"/>
        <v>0.24883206634416033</v>
      </c>
    </row>
    <row r="55" spans="2:40" ht="13.5" customHeight="1">
      <c r="B55" s="4">
        <v>11.5</v>
      </c>
      <c r="C55" s="4">
        <v>11.5</v>
      </c>
      <c r="D55" s="7">
        <v>299600</v>
      </c>
      <c r="E55" s="16"/>
      <c r="F55" s="17" t="str">
        <f t="shared" si="17"/>
        <v/>
      </c>
      <c r="G55" s="16">
        <v>168000</v>
      </c>
      <c r="H55" s="17">
        <f t="shared" si="18"/>
        <v>0.43925233644859812</v>
      </c>
      <c r="I55" s="16">
        <v>134600</v>
      </c>
      <c r="J55" s="17">
        <f t="shared" si="19"/>
        <v>0.55073431241655546</v>
      </c>
      <c r="K55" s="16">
        <v>0</v>
      </c>
      <c r="L55" s="17" t="str">
        <f t="shared" si="3"/>
        <v/>
      </c>
      <c r="M55" s="16">
        <v>200700</v>
      </c>
      <c r="N55" s="17">
        <f t="shared" si="20"/>
        <v>0.33010680907877171</v>
      </c>
      <c r="O55" s="16">
        <v>206175</v>
      </c>
      <c r="P55" s="17">
        <f t="shared" si="21"/>
        <v>0.31183244325767689</v>
      </c>
      <c r="Q55" s="16">
        <v>206175</v>
      </c>
      <c r="R55" s="17">
        <f t="shared" si="22"/>
        <v>0.31183244325767689</v>
      </c>
      <c r="S55" s="16">
        <v>0</v>
      </c>
      <c r="T55" s="17" t="str">
        <f t="shared" si="23"/>
        <v/>
      </c>
      <c r="U55" s="16">
        <v>0</v>
      </c>
      <c r="V55" s="17" t="str">
        <f t="shared" si="24"/>
        <v/>
      </c>
      <c r="W55" s="16">
        <v>269400</v>
      </c>
      <c r="X55" s="17">
        <f t="shared" si="9"/>
        <v>0.10080106809078772</v>
      </c>
      <c r="Y55" s="16">
        <v>0</v>
      </c>
      <c r="Z55" s="17" t="str">
        <f t="shared" si="25"/>
        <v/>
      </c>
      <c r="AA55" s="16">
        <v>0</v>
      </c>
      <c r="AB55" s="17" t="str">
        <f t="shared" si="11"/>
        <v/>
      </c>
      <c r="AC55" s="16">
        <v>0</v>
      </c>
      <c r="AD55" s="17" t="str">
        <f t="shared" si="12"/>
        <v/>
      </c>
      <c r="AE55" s="16">
        <v>142200</v>
      </c>
      <c r="AF55" s="17">
        <f t="shared" si="11"/>
        <v>0.52536715620827767</v>
      </c>
      <c r="AG55" s="16">
        <v>170600</v>
      </c>
      <c r="AH55" s="17">
        <f t="shared" si="13"/>
        <v>0.43057409879839786</v>
      </c>
      <c r="AI55" s="16">
        <v>206175</v>
      </c>
      <c r="AJ55" s="17">
        <f t="shared" si="26"/>
        <v>0.31183244325767689</v>
      </c>
      <c r="AK55" s="16">
        <v>224325</v>
      </c>
      <c r="AL55" s="17">
        <f t="shared" si="27"/>
        <v>0.25125166889185579</v>
      </c>
      <c r="AM55" s="16">
        <v>224325</v>
      </c>
      <c r="AN55" s="17">
        <f t="shared" si="16"/>
        <v>0.25125166889185579</v>
      </c>
    </row>
    <row r="56" spans="2:40" ht="13.5" customHeight="1">
      <c r="B56" s="4">
        <v>12</v>
      </c>
      <c r="C56" s="4">
        <v>12</v>
      </c>
      <c r="D56" s="7">
        <v>309900</v>
      </c>
      <c r="E56" s="16"/>
      <c r="F56" s="17" t="str">
        <f t="shared" si="17"/>
        <v/>
      </c>
      <c r="G56" s="16">
        <v>174400</v>
      </c>
      <c r="H56" s="17">
        <f t="shared" si="18"/>
        <v>0.43723781865117778</v>
      </c>
      <c r="I56" s="16">
        <v>140400</v>
      </c>
      <c r="J56" s="17">
        <f t="shared" si="19"/>
        <v>0.54695062923523718</v>
      </c>
      <c r="K56" s="16">
        <v>0</v>
      </c>
      <c r="L56" s="17" t="str">
        <f t="shared" si="3"/>
        <v/>
      </c>
      <c r="M56" s="16">
        <v>200700</v>
      </c>
      <c r="N56" s="17">
        <f t="shared" si="20"/>
        <v>0.35237173281703776</v>
      </c>
      <c r="O56" s="16">
        <v>211575</v>
      </c>
      <c r="P56" s="17">
        <f t="shared" si="21"/>
        <v>0.31727976766698934</v>
      </c>
      <c r="Q56" s="16">
        <v>211575</v>
      </c>
      <c r="R56" s="17">
        <f t="shared" si="22"/>
        <v>0.31727976766698934</v>
      </c>
      <c r="S56" s="16">
        <v>0</v>
      </c>
      <c r="T56" s="17" t="str">
        <f t="shared" si="23"/>
        <v/>
      </c>
      <c r="U56" s="16">
        <v>0</v>
      </c>
      <c r="V56" s="17" t="str">
        <f t="shared" si="24"/>
        <v/>
      </c>
      <c r="W56" s="16">
        <v>269400</v>
      </c>
      <c r="X56" s="17">
        <f t="shared" si="9"/>
        <v>0.13068731848983542</v>
      </c>
      <c r="Y56" s="16">
        <v>0</v>
      </c>
      <c r="Z56" s="17" t="str">
        <f t="shared" si="25"/>
        <v/>
      </c>
      <c r="AA56" s="16">
        <v>0</v>
      </c>
      <c r="AB56" s="17" t="str">
        <f t="shared" si="11"/>
        <v/>
      </c>
      <c r="AC56" s="16">
        <v>0</v>
      </c>
      <c r="AD56" s="17" t="str">
        <f t="shared" si="12"/>
        <v/>
      </c>
      <c r="AE56" s="16">
        <v>148000</v>
      </c>
      <c r="AF56" s="17">
        <f t="shared" si="11"/>
        <v>0.52242658922232976</v>
      </c>
      <c r="AG56" s="16">
        <v>177600</v>
      </c>
      <c r="AH56" s="17">
        <f t="shared" si="13"/>
        <v>0.42691190706679571</v>
      </c>
      <c r="AI56" s="16">
        <v>211575</v>
      </c>
      <c r="AJ56" s="17">
        <f t="shared" si="26"/>
        <v>0.31727976766698934</v>
      </c>
      <c r="AK56" s="16">
        <v>231413</v>
      </c>
      <c r="AL56" s="17">
        <f t="shared" si="27"/>
        <v>0.25326556953856083</v>
      </c>
      <c r="AM56" s="16">
        <v>231413</v>
      </c>
      <c r="AN56" s="17">
        <f t="shared" si="16"/>
        <v>0.25326556953856083</v>
      </c>
    </row>
    <row r="57" spans="2:40" ht="13.5" customHeight="1">
      <c r="B57" s="4">
        <v>12.5</v>
      </c>
      <c r="C57" s="4">
        <v>12.5</v>
      </c>
      <c r="D57" s="7">
        <v>320200</v>
      </c>
      <c r="E57" s="16"/>
      <c r="F57" s="17" t="str">
        <f t="shared" si="17"/>
        <v/>
      </c>
      <c r="G57" s="16">
        <v>180800</v>
      </c>
      <c r="H57" s="17">
        <f t="shared" si="18"/>
        <v>0.43535290443472829</v>
      </c>
      <c r="I57" s="16">
        <v>146100</v>
      </c>
      <c r="J57" s="17">
        <f t="shared" si="19"/>
        <v>0.54372267332916924</v>
      </c>
      <c r="K57" s="16">
        <v>0</v>
      </c>
      <c r="L57" s="17" t="str">
        <f t="shared" si="3"/>
        <v/>
      </c>
      <c r="M57" s="16">
        <v>217200</v>
      </c>
      <c r="N57" s="17">
        <f t="shared" si="20"/>
        <v>0.32167395377888819</v>
      </c>
      <c r="O57" s="16">
        <v>217088</v>
      </c>
      <c r="P57" s="17">
        <f t="shared" si="21"/>
        <v>0.32202373516552157</v>
      </c>
      <c r="Q57" s="16">
        <v>217088</v>
      </c>
      <c r="R57" s="17">
        <f t="shared" si="22"/>
        <v>0.32202373516552157</v>
      </c>
      <c r="S57" s="16">
        <v>0</v>
      </c>
      <c r="T57" s="17" t="str">
        <f t="shared" si="23"/>
        <v/>
      </c>
      <c r="U57" s="16">
        <v>0</v>
      </c>
      <c r="V57" s="17" t="str">
        <f t="shared" si="24"/>
        <v/>
      </c>
      <c r="W57" s="16">
        <v>290900</v>
      </c>
      <c r="X57" s="17">
        <f t="shared" si="9"/>
        <v>9.1505309181761404E-2</v>
      </c>
      <c r="Y57" s="16">
        <v>0</v>
      </c>
      <c r="Z57" s="17" t="str">
        <f t="shared" si="25"/>
        <v/>
      </c>
      <c r="AA57" s="16">
        <v>0</v>
      </c>
      <c r="AB57" s="17" t="str">
        <f t="shared" si="11"/>
        <v/>
      </c>
      <c r="AC57" s="16">
        <v>0</v>
      </c>
      <c r="AD57" s="17" t="str">
        <f t="shared" si="12"/>
        <v/>
      </c>
      <c r="AE57" s="16">
        <v>153700</v>
      </c>
      <c r="AF57" s="17">
        <f t="shared" si="11"/>
        <v>0.51998750780762026</v>
      </c>
      <c r="AG57" s="16">
        <v>184400</v>
      </c>
      <c r="AH57" s="17">
        <f t="shared" si="13"/>
        <v>0.42410993129294189</v>
      </c>
      <c r="AI57" s="16">
        <v>217088</v>
      </c>
      <c r="AJ57" s="17">
        <f t="shared" si="26"/>
        <v>0.32202373516552157</v>
      </c>
      <c r="AK57" s="16">
        <v>238388</v>
      </c>
      <c r="AL57" s="17">
        <f t="shared" si="27"/>
        <v>0.25550281074328546</v>
      </c>
      <c r="AM57" s="16">
        <v>238388</v>
      </c>
      <c r="AN57" s="17">
        <f t="shared" si="16"/>
        <v>0.25550281074328546</v>
      </c>
    </row>
    <row r="58" spans="2:40" ht="13.5" customHeight="1">
      <c r="B58" s="4">
        <v>13</v>
      </c>
      <c r="C58" s="4">
        <v>13</v>
      </c>
      <c r="D58" s="7">
        <v>330400</v>
      </c>
      <c r="E58" s="16"/>
      <c r="F58" s="17" t="str">
        <f t="shared" si="17"/>
        <v/>
      </c>
      <c r="G58" s="16">
        <v>187200</v>
      </c>
      <c r="H58" s="17">
        <f t="shared" si="18"/>
        <v>0.43341404358353514</v>
      </c>
      <c r="I58" s="16">
        <v>151800</v>
      </c>
      <c r="J58" s="17">
        <f t="shared" si="19"/>
        <v>0.54055690072639229</v>
      </c>
      <c r="K58" s="16">
        <v>0</v>
      </c>
      <c r="L58" s="17" t="str">
        <f t="shared" si="3"/>
        <v/>
      </c>
      <c r="M58" s="16">
        <v>217200</v>
      </c>
      <c r="N58" s="17">
        <f t="shared" si="20"/>
        <v>0.34261501210653755</v>
      </c>
      <c r="O58" s="16">
        <v>222113</v>
      </c>
      <c r="P58" s="17">
        <f t="shared" si="21"/>
        <v>0.32774515738498788</v>
      </c>
      <c r="Q58" s="16">
        <v>222113</v>
      </c>
      <c r="R58" s="17">
        <f t="shared" si="22"/>
        <v>0.32774515738498788</v>
      </c>
      <c r="S58" s="16">
        <v>0</v>
      </c>
      <c r="T58" s="17" t="str">
        <f t="shared" si="23"/>
        <v/>
      </c>
      <c r="U58" s="16">
        <v>0</v>
      </c>
      <c r="V58" s="17" t="str">
        <f t="shared" si="24"/>
        <v/>
      </c>
      <c r="W58" s="16">
        <v>290900</v>
      </c>
      <c r="X58" s="17">
        <f t="shared" si="9"/>
        <v>0.11955205811138014</v>
      </c>
      <c r="Y58" s="16">
        <v>0</v>
      </c>
      <c r="Z58" s="17" t="str">
        <f t="shared" si="25"/>
        <v/>
      </c>
      <c r="AA58" s="16">
        <v>0</v>
      </c>
      <c r="AB58" s="17" t="str">
        <f t="shared" si="11"/>
        <v/>
      </c>
      <c r="AC58" s="16">
        <v>0</v>
      </c>
      <c r="AD58" s="17" t="str">
        <f t="shared" si="12"/>
        <v/>
      </c>
      <c r="AE58" s="16">
        <v>159500</v>
      </c>
      <c r="AF58" s="17">
        <f t="shared" si="11"/>
        <v>0.51725181598062953</v>
      </c>
      <c r="AG58" s="16">
        <v>191400</v>
      </c>
      <c r="AH58" s="17">
        <f t="shared" si="13"/>
        <v>0.42070217917675545</v>
      </c>
      <c r="AI58" s="16">
        <v>222113</v>
      </c>
      <c r="AJ58" s="17">
        <f t="shared" si="26"/>
        <v>0.32774515738498788</v>
      </c>
      <c r="AK58" s="16">
        <v>245475</v>
      </c>
      <c r="AL58" s="17">
        <f t="shared" si="27"/>
        <v>0.25703692493946734</v>
      </c>
      <c r="AM58" s="16">
        <v>245475</v>
      </c>
      <c r="AN58" s="17">
        <f t="shared" si="16"/>
        <v>0.25703692493946734</v>
      </c>
    </row>
    <row r="59" spans="2:40" ht="13.5" customHeight="1">
      <c r="B59" s="4">
        <v>13.5</v>
      </c>
      <c r="C59" s="4">
        <v>13.5</v>
      </c>
      <c r="D59" s="7">
        <v>340800</v>
      </c>
      <c r="E59" s="16"/>
      <c r="F59" s="17" t="str">
        <f t="shared" si="17"/>
        <v/>
      </c>
      <c r="G59" s="16">
        <v>193600</v>
      </c>
      <c r="H59" s="17">
        <f t="shared" si="18"/>
        <v>0.431924882629108</v>
      </c>
      <c r="I59" s="16">
        <v>157500</v>
      </c>
      <c r="J59" s="17">
        <f t="shared" si="19"/>
        <v>0.53785211267605637</v>
      </c>
      <c r="K59" s="16">
        <v>0</v>
      </c>
      <c r="L59" s="17" t="str">
        <f t="shared" si="3"/>
        <v/>
      </c>
      <c r="M59" s="16">
        <v>233700</v>
      </c>
      <c r="N59" s="17">
        <f t="shared" si="20"/>
        <v>0.31426056338028169</v>
      </c>
      <c r="O59" s="16">
        <v>227213</v>
      </c>
      <c r="P59" s="17">
        <f t="shared" si="21"/>
        <v>0.33329518779342721</v>
      </c>
      <c r="Q59" s="16">
        <v>227213</v>
      </c>
      <c r="R59" s="17">
        <f t="shared" si="22"/>
        <v>0.33329518779342721</v>
      </c>
      <c r="S59" s="16">
        <v>0</v>
      </c>
      <c r="T59" s="17" t="str">
        <f t="shared" si="23"/>
        <v/>
      </c>
      <c r="U59" s="16">
        <v>0</v>
      </c>
      <c r="V59" s="17" t="str">
        <f t="shared" si="24"/>
        <v/>
      </c>
      <c r="W59" s="16">
        <v>312400</v>
      </c>
      <c r="X59" s="17">
        <f t="shared" si="9"/>
        <v>8.3333333333333329E-2</v>
      </c>
      <c r="Y59" s="16">
        <v>0</v>
      </c>
      <c r="Z59" s="17" t="str">
        <f t="shared" si="25"/>
        <v/>
      </c>
      <c r="AA59" s="16">
        <v>0</v>
      </c>
      <c r="AB59" s="17" t="str">
        <f t="shared" si="11"/>
        <v/>
      </c>
      <c r="AC59" s="16">
        <v>0</v>
      </c>
      <c r="AD59" s="17" t="str">
        <f t="shared" si="12"/>
        <v/>
      </c>
      <c r="AE59" s="16">
        <v>165200</v>
      </c>
      <c r="AF59" s="17">
        <f t="shared" si="11"/>
        <v>0.51525821596244137</v>
      </c>
      <c r="AG59" s="16">
        <v>198200</v>
      </c>
      <c r="AH59" s="17">
        <f t="shared" si="13"/>
        <v>0.41842723004694837</v>
      </c>
      <c r="AI59" s="16">
        <v>227213</v>
      </c>
      <c r="AJ59" s="17">
        <f t="shared" si="26"/>
        <v>0.33329518779342721</v>
      </c>
      <c r="AK59" s="16">
        <v>252450</v>
      </c>
      <c r="AL59" s="17">
        <f t="shared" si="27"/>
        <v>0.25924295774647887</v>
      </c>
      <c r="AM59" s="16">
        <v>252450</v>
      </c>
      <c r="AN59" s="17">
        <f t="shared" si="16"/>
        <v>0.25924295774647887</v>
      </c>
    </row>
    <row r="60" spans="2:40" ht="13.5" customHeight="1">
      <c r="B60" s="4">
        <v>14</v>
      </c>
      <c r="C60" s="4">
        <v>14</v>
      </c>
      <c r="D60" s="7">
        <v>351100</v>
      </c>
      <c r="E60" s="16"/>
      <c r="F60" s="17" t="str">
        <f t="shared" si="17"/>
        <v/>
      </c>
      <c r="G60" s="16">
        <v>199900</v>
      </c>
      <c r="H60" s="17">
        <f t="shared" si="18"/>
        <v>0.43064653944745085</v>
      </c>
      <c r="I60" s="16">
        <v>163300</v>
      </c>
      <c r="J60" s="17">
        <f t="shared" si="19"/>
        <v>0.53489034463115925</v>
      </c>
      <c r="K60" s="16">
        <v>0</v>
      </c>
      <c r="L60" s="17" t="str">
        <f t="shared" si="3"/>
        <v/>
      </c>
      <c r="M60" s="16">
        <v>233700</v>
      </c>
      <c r="N60" s="17">
        <f t="shared" si="20"/>
        <v>0.33437767017943604</v>
      </c>
      <c r="O60" s="16">
        <v>232350</v>
      </c>
      <c r="P60" s="17">
        <f t="shared" si="21"/>
        <v>0.33822272856735974</v>
      </c>
      <c r="Q60" s="16">
        <v>232350</v>
      </c>
      <c r="R60" s="17">
        <f t="shared" si="22"/>
        <v>0.33822272856735974</v>
      </c>
      <c r="S60" s="16">
        <v>0</v>
      </c>
      <c r="T60" s="17" t="str">
        <f t="shared" si="23"/>
        <v/>
      </c>
      <c r="U60" s="16">
        <v>0</v>
      </c>
      <c r="V60" s="17" t="str">
        <f t="shared" si="24"/>
        <v/>
      </c>
      <c r="W60" s="16">
        <v>312400</v>
      </c>
      <c r="X60" s="17">
        <f t="shared" si="9"/>
        <v>0.1102250071204785</v>
      </c>
      <c r="Y60" s="16">
        <v>0</v>
      </c>
      <c r="Z60" s="17" t="str">
        <f t="shared" si="25"/>
        <v/>
      </c>
      <c r="AA60" s="16">
        <v>0</v>
      </c>
      <c r="AB60" s="17" t="str">
        <f t="shared" si="11"/>
        <v/>
      </c>
      <c r="AC60" s="16">
        <v>0</v>
      </c>
      <c r="AD60" s="17" t="str">
        <f t="shared" si="12"/>
        <v/>
      </c>
      <c r="AE60" s="16">
        <v>171000</v>
      </c>
      <c r="AF60" s="17">
        <f t="shared" si="11"/>
        <v>0.51295927086300197</v>
      </c>
      <c r="AG60" s="16">
        <v>205200</v>
      </c>
      <c r="AH60" s="17">
        <f t="shared" si="13"/>
        <v>0.41555112503560238</v>
      </c>
      <c r="AI60" s="16">
        <v>232350</v>
      </c>
      <c r="AJ60" s="17">
        <f t="shared" si="26"/>
        <v>0.33822272856735974</v>
      </c>
      <c r="AK60" s="16">
        <v>259688</v>
      </c>
      <c r="AL60" s="17">
        <f t="shared" si="27"/>
        <v>0.26035887211620623</v>
      </c>
      <c r="AM60" s="16">
        <v>259688</v>
      </c>
      <c r="AN60" s="17">
        <f t="shared" si="16"/>
        <v>0.26035887211620623</v>
      </c>
    </row>
    <row r="61" spans="2:40" ht="13.5" customHeight="1">
      <c r="B61" s="4">
        <v>14.5</v>
      </c>
      <c r="C61" s="4">
        <v>14.5</v>
      </c>
      <c r="D61" s="7">
        <v>361400</v>
      </c>
      <c r="E61" s="16"/>
      <c r="F61" s="17" t="str">
        <f t="shared" si="17"/>
        <v/>
      </c>
      <c r="G61" s="16">
        <v>206300</v>
      </c>
      <c r="H61" s="17">
        <f t="shared" si="18"/>
        <v>0.42916436081903708</v>
      </c>
      <c r="I61" s="16">
        <v>169000</v>
      </c>
      <c r="J61" s="17">
        <f t="shared" si="19"/>
        <v>0.53237410071942448</v>
      </c>
      <c r="K61" s="16">
        <v>0</v>
      </c>
      <c r="L61" s="17" t="str">
        <f t="shared" si="3"/>
        <v/>
      </c>
      <c r="M61" s="16">
        <v>250200</v>
      </c>
      <c r="N61" s="17">
        <f t="shared" si="20"/>
        <v>0.30769230769230771</v>
      </c>
      <c r="O61" s="16">
        <v>237525</v>
      </c>
      <c r="P61" s="17">
        <f t="shared" si="21"/>
        <v>0.34276425013835088</v>
      </c>
      <c r="Q61" s="16">
        <v>237525</v>
      </c>
      <c r="R61" s="17">
        <f t="shared" si="22"/>
        <v>0.34276425013835088</v>
      </c>
      <c r="S61" s="16">
        <v>0</v>
      </c>
      <c r="T61" s="17" t="str">
        <f t="shared" si="23"/>
        <v/>
      </c>
      <c r="U61" s="16">
        <v>0</v>
      </c>
      <c r="V61" s="17" t="str">
        <f t="shared" si="24"/>
        <v/>
      </c>
      <c r="W61" s="16">
        <v>334000</v>
      </c>
      <c r="X61" s="17">
        <f t="shared" si="9"/>
        <v>7.581627006087438E-2</v>
      </c>
      <c r="Y61" s="16">
        <v>0</v>
      </c>
      <c r="Z61" s="17" t="str">
        <f t="shared" si="25"/>
        <v/>
      </c>
      <c r="AA61" s="16">
        <v>0</v>
      </c>
      <c r="AB61" s="17" t="str">
        <f t="shared" si="11"/>
        <v/>
      </c>
      <c r="AC61" s="16">
        <v>0</v>
      </c>
      <c r="AD61" s="17" t="str">
        <f t="shared" si="12"/>
        <v/>
      </c>
      <c r="AE61" s="16">
        <v>176700</v>
      </c>
      <c r="AF61" s="17">
        <f t="shared" si="11"/>
        <v>0.51106806862202547</v>
      </c>
      <c r="AG61" s="16">
        <v>212000</v>
      </c>
      <c r="AH61" s="17">
        <f t="shared" si="13"/>
        <v>0.41339236303265081</v>
      </c>
      <c r="AI61" s="16">
        <v>237525</v>
      </c>
      <c r="AJ61" s="17">
        <f t="shared" si="26"/>
        <v>0.34276425013835088</v>
      </c>
      <c r="AK61" s="16">
        <v>266700</v>
      </c>
      <c r="AL61" s="17">
        <f t="shared" si="27"/>
        <v>0.26203652462645266</v>
      </c>
      <c r="AM61" s="16">
        <v>266700</v>
      </c>
      <c r="AN61" s="17">
        <f t="shared" si="16"/>
        <v>0.26203652462645266</v>
      </c>
    </row>
    <row r="62" spans="2:40" ht="13.5" customHeight="1">
      <c r="B62" s="4">
        <v>15</v>
      </c>
      <c r="C62" s="4">
        <v>15</v>
      </c>
      <c r="D62" s="7">
        <v>371600</v>
      </c>
      <c r="E62" s="16"/>
      <c r="F62" s="17" t="str">
        <f t="shared" si="17"/>
        <v/>
      </c>
      <c r="G62" s="16">
        <v>212700</v>
      </c>
      <c r="H62" s="17">
        <f t="shared" si="18"/>
        <v>0.42761033369214208</v>
      </c>
      <c r="I62" s="16">
        <v>174700</v>
      </c>
      <c r="J62" s="17">
        <f t="shared" si="19"/>
        <v>0.5298708288482239</v>
      </c>
      <c r="K62" s="16">
        <v>0</v>
      </c>
      <c r="L62" s="17" t="str">
        <f t="shared" si="3"/>
        <v/>
      </c>
      <c r="M62" s="16">
        <v>250200</v>
      </c>
      <c r="N62" s="17">
        <f t="shared" si="20"/>
        <v>0.32669537136706134</v>
      </c>
      <c r="O62" s="16">
        <v>242475</v>
      </c>
      <c r="P62" s="17">
        <f t="shared" si="21"/>
        <v>0.34748385360602801</v>
      </c>
      <c r="Q62" s="16">
        <v>242475</v>
      </c>
      <c r="R62" s="17">
        <f t="shared" si="22"/>
        <v>0.34748385360602801</v>
      </c>
      <c r="S62" s="16">
        <v>0</v>
      </c>
      <c r="T62" s="17" t="str">
        <f t="shared" si="23"/>
        <v/>
      </c>
      <c r="U62" s="16">
        <v>0</v>
      </c>
      <c r="V62" s="17" t="str">
        <f t="shared" si="24"/>
        <v/>
      </c>
      <c r="W62" s="16">
        <v>334000</v>
      </c>
      <c r="X62" s="17">
        <f t="shared" si="9"/>
        <v>0.10118406889128095</v>
      </c>
      <c r="Y62" s="16">
        <v>0</v>
      </c>
      <c r="Z62" s="17" t="str">
        <f t="shared" si="25"/>
        <v/>
      </c>
      <c r="AA62" s="16">
        <v>0</v>
      </c>
      <c r="AB62" s="17" t="str">
        <f t="shared" si="11"/>
        <v/>
      </c>
      <c r="AC62" s="16">
        <v>0</v>
      </c>
      <c r="AD62" s="17" t="str">
        <f t="shared" si="12"/>
        <v/>
      </c>
      <c r="AE62" s="16">
        <v>182500</v>
      </c>
      <c r="AF62" s="17">
        <f t="shared" si="11"/>
        <v>0.5088805166846071</v>
      </c>
      <c r="AG62" s="16">
        <v>219000</v>
      </c>
      <c r="AH62" s="17">
        <f t="shared" si="13"/>
        <v>0.41065662002152853</v>
      </c>
      <c r="AI62" s="16">
        <v>242475</v>
      </c>
      <c r="AJ62" s="17">
        <f t="shared" si="26"/>
        <v>0.34748385360602801</v>
      </c>
      <c r="AK62" s="16">
        <v>273825</v>
      </c>
      <c r="AL62" s="17">
        <f t="shared" si="27"/>
        <v>0.26311894510226047</v>
      </c>
      <c r="AM62" s="16">
        <v>273825</v>
      </c>
      <c r="AN62" s="17">
        <f t="shared" si="16"/>
        <v>0.26311894510226047</v>
      </c>
    </row>
    <row r="63" spans="2:40" ht="13.5" customHeight="1">
      <c r="B63" s="4">
        <v>15.5</v>
      </c>
      <c r="C63" s="4">
        <v>15.5</v>
      </c>
      <c r="D63" s="7">
        <v>382000</v>
      </c>
      <c r="E63" s="16"/>
      <c r="F63" s="17" t="str">
        <f t="shared" si="17"/>
        <v/>
      </c>
      <c r="G63" s="16">
        <v>228500</v>
      </c>
      <c r="H63" s="17">
        <f t="shared" si="18"/>
        <v>0.40183246073298429</v>
      </c>
      <c r="I63" s="16">
        <v>180500</v>
      </c>
      <c r="J63" s="17">
        <f t="shared" si="19"/>
        <v>0.52748691099476441</v>
      </c>
      <c r="K63" s="16">
        <v>0</v>
      </c>
      <c r="L63" s="17" t="str">
        <f t="shared" si="3"/>
        <v/>
      </c>
      <c r="M63" s="16">
        <v>266700</v>
      </c>
      <c r="N63" s="17">
        <f t="shared" si="20"/>
        <v>0.30183246073298431</v>
      </c>
      <c r="O63" s="16">
        <v>247613</v>
      </c>
      <c r="P63" s="17">
        <f t="shared" si="21"/>
        <v>0.35179842931937172</v>
      </c>
      <c r="Q63" s="16">
        <v>247613</v>
      </c>
      <c r="R63" s="17">
        <f t="shared" si="22"/>
        <v>0.35179842931937172</v>
      </c>
      <c r="S63" s="16">
        <v>0</v>
      </c>
      <c r="T63" s="17" t="str">
        <f t="shared" si="23"/>
        <v/>
      </c>
      <c r="U63" s="16">
        <v>0</v>
      </c>
      <c r="V63" s="17" t="str">
        <f t="shared" si="24"/>
        <v/>
      </c>
      <c r="W63" s="16">
        <v>355500</v>
      </c>
      <c r="X63" s="17">
        <f t="shared" si="9"/>
        <v>6.9371727748691103E-2</v>
      </c>
      <c r="Y63" s="16">
        <v>0</v>
      </c>
      <c r="Z63" s="17" t="str">
        <f t="shared" si="25"/>
        <v/>
      </c>
      <c r="AA63" s="16">
        <v>0</v>
      </c>
      <c r="AB63" s="17" t="str">
        <f t="shared" si="11"/>
        <v/>
      </c>
      <c r="AC63" s="16">
        <v>0</v>
      </c>
      <c r="AD63" s="17" t="str">
        <f t="shared" si="12"/>
        <v/>
      </c>
      <c r="AE63" s="16">
        <v>190200</v>
      </c>
      <c r="AF63" s="17">
        <f t="shared" si="11"/>
        <v>0.50209424083769638</v>
      </c>
      <c r="AG63" s="16">
        <v>228200</v>
      </c>
      <c r="AH63" s="17">
        <f t="shared" si="13"/>
        <v>0.40261780104712042</v>
      </c>
      <c r="AI63" s="16">
        <v>247613</v>
      </c>
      <c r="AJ63" s="17">
        <f t="shared" si="26"/>
        <v>0.35179842931937172</v>
      </c>
      <c r="AK63" s="16">
        <v>276675</v>
      </c>
      <c r="AL63" s="17">
        <f t="shared" si="27"/>
        <v>0.27571989528795809</v>
      </c>
      <c r="AM63" s="16">
        <v>276675</v>
      </c>
      <c r="AN63" s="17">
        <f t="shared" si="16"/>
        <v>0.27571989528795809</v>
      </c>
    </row>
    <row r="64" spans="2:40" ht="13.5" customHeight="1">
      <c r="B64" s="4">
        <v>16</v>
      </c>
      <c r="C64" s="4">
        <v>16</v>
      </c>
      <c r="D64" s="7">
        <v>392500</v>
      </c>
      <c r="E64" s="16"/>
      <c r="F64" s="17" t="str">
        <f t="shared" si="17"/>
        <v/>
      </c>
      <c r="G64" s="16">
        <v>235300</v>
      </c>
      <c r="H64" s="17">
        <f t="shared" si="18"/>
        <v>0.4005095541401274</v>
      </c>
      <c r="I64" s="16">
        <v>186200</v>
      </c>
      <c r="J64" s="17">
        <f t="shared" si="19"/>
        <v>0.52560509554140122</v>
      </c>
      <c r="K64" s="16">
        <v>0</v>
      </c>
      <c r="L64" s="17" t="str">
        <f t="shared" si="3"/>
        <v/>
      </c>
      <c r="M64" s="16">
        <v>266700</v>
      </c>
      <c r="N64" s="17">
        <f t="shared" si="20"/>
        <v>0.32050955414012738</v>
      </c>
      <c r="O64" s="16">
        <v>252563</v>
      </c>
      <c r="P64" s="17">
        <f t="shared" si="21"/>
        <v>0.35652738853503185</v>
      </c>
      <c r="Q64" s="16">
        <v>252563</v>
      </c>
      <c r="R64" s="17">
        <f t="shared" si="22"/>
        <v>0.35652738853503185</v>
      </c>
      <c r="S64" s="16">
        <v>0</v>
      </c>
      <c r="T64" s="17" t="str">
        <f t="shared" si="23"/>
        <v/>
      </c>
      <c r="U64" s="16">
        <v>0</v>
      </c>
      <c r="V64" s="17" t="str">
        <f t="shared" si="24"/>
        <v/>
      </c>
      <c r="W64" s="16">
        <v>355500</v>
      </c>
      <c r="X64" s="17">
        <f t="shared" si="9"/>
        <v>9.4267515923566886E-2</v>
      </c>
      <c r="Y64" s="16">
        <v>0</v>
      </c>
      <c r="Z64" s="17" t="str">
        <f t="shared" si="25"/>
        <v/>
      </c>
      <c r="AA64" s="16">
        <v>0</v>
      </c>
      <c r="AB64" s="17" t="str">
        <f t="shared" si="11"/>
        <v/>
      </c>
      <c r="AC64" s="16">
        <v>0</v>
      </c>
      <c r="AD64" s="17" t="str">
        <f t="shared" si="12"/>
        <v/>
      </c>
      <c r="AE64" s="16">
        <v>195900</v>
      </c>
      <c r="AF64" s="17">
        <f t="shared" si="11"/>
        <v>0.50089171974522295</v>
      </c>
      <c r="AG64" s="16">
        <v>235100</v>
      </c>
      <c r="AH64" s="17">
        <f t="shared" si="13"/>
        <v>0.40101910828025478</v>
      </c>
      <c r="AI64" s="16">
        <v>252563</v>
      </c>
      <c r="AJ64" s="17">
        <f t="shared" si="26"/>
        <v>0.35652738853503185</v>
      </c>
      <c r="AK64" s="16">
        <v>279375</v>
      </c>
      <c r="AL64" s="17">
        <f t="shared" si="27"/>
        <v>0.28821656050955413</v>
      </c>
      <c r="AM64" s="16">
        <v>279375</v>
      </c>
      <c r="AN64" s="17">
        <f t="shared" si="16"/>
        <v>0.28821656050955413</v>
      </c>
    </row>
    <row r="65" spans="2:40" ht="13.5" customHeight="1">
      <c r="B65" s="4">
        <v>16.5</v>
      </c>
      <c r="C65" s="4">
        <v>16.5</v>
      </c>
      <c r="D65" s="7">
        <v>402900</v>
      </c>
      <c r="E65" s="16"/>
      <c r="F65" s="17" t="str">
        <f t="shared" si="17"/>
        <v/>
      </c>
      <c r="G65" s="16">
        <v>242200</v>
      </c>
      <c r="H65" s="17">
        <f t="shared" si="18"/>
        <v>0.39885827748821046</v>
      </c>
      <c r="I65" s="16">
        <v>191900</v>
      </c>
      <c r="J65" s="17">
        <f t="shared" si="19"/>
        <v>0.52370315214693475</v>
      </c>
      <c r="K65" s="16">
        <v>0</v>
      </c>
      <c r="L65" s="17" t="str">
        <f t="shared" si="3"/>
        <v/>
      </c>
      <c r="M65" s="16">
        <v>283200</v>
      </c>
      <c r="N65" s="17">
        <f t="shared" si="20"/>
        <v>0.29709605361131797</v>
      </c>
      <c r="O65" s="16">
        <v>259913</v>
      </c>
      <c r="P65" s="17">
        <f t="shared" si="21"/>
        <v>0.35489451476793249</v>
      </c>
      <c r="Q65" s="16">
        <v>259913</v>
      </c>
      <c r="R65" s="17">
        <f t="shared" si="22"/>
        <v>0.35489451476793249</v>
      </c>
      <c r="S65" s="16">
        <v>0</v>
      </c>
      <c r="T65" s="17" t="str">
        <f t="shared" si="23"/>
        <v/>
      </c>
      <c r="U65" s="16">
        <v>0</v>
      </c>
      <c r="V65" s="17" t="str">
        <f t="shared" si="24"/>
        <v/>
      </c>
      <c r="W65" s="16">
        <v>377000</v>
      </c>
      <c r="X65" s="17">
        <f t="shared" si="9"/>
        <v>6.4283941424671129E-2</v>
      </c>
      <c r="Y65" s="16">
        <v>0</v>
      </c>
      <c r="Z65" s="17" t="str">
        <f t="shared" si="25"/>
        <v/>
      </c>
      <c r="AA65" s="16">
        <v>0</v>
      </c>
      <c r="AB65" s="17" t="str">
        <f t="shared" si="11"/>
        <v/>
      </c>
      <c r="AC65" s="16">
        <v>0</v>
      </c>
      <c r="AD65" s="17" t="str">
        <f t="shared" si="12"/>
        <v/>
      </c>
      <c r="AE65" s="16">
        <v>201700</v>
      </c>
      <c r="AF65" s="17">
        <f t="shared" si="11"/>
        <v>0.499379498634897</v>
      </c>
      <c r="AG65" s="16">
        <v>242000</v>
      </c>
      <c r="AH65" s="17">
        <f t="shared" si="13"/>
        <v>0.39935467858029289</v>
      </c>
      <c r="AI65" s="16">
        <v>259913</v>
      </c>
      <c r="AJ65" s="17">
        <f t="shared" si="26"/>
        <v>0.35489451476793249</v>
      </c>
      <c r="AK65" s="16">
        <v>282300</v>
      </c>
      <c r="AL65" s="17">
        <f t="shared" si="27"/>
        <v>0.29932985852568877</v>
      </c>
      <c r="AM65" s="16">
        <v>282300</v>
      </c>
      <c r="AN65" s="17">
        <f t="shared" si="16"/>
        <v>0.29932985852568877</v>
      </c>
    </row>
    <row r="66" spans="2:40" ht="13.5" customHeight="1">
      <c r="B66" s="4">
        <v>17</v>
      </c>
      <c r="C66" s="4">
        <v>17</v>
      </c>
      <c r="D66" s="7">
        <v>413300</v>
      </c>
      <c r="E66" s="16"/>
      <c r="F66" s="17" t="str">
        <f t="shared" si="17"/>
        <v/>
      </c>
      <c r="G66" s="16">
        <v>249000</v>
      </c>
      <c r="H66" s="17">
        <f t="shared" si="18"/>
        <v>0.3975320590370191</v>
      </c>
      <c r="I66" s="16">
        <v>197700</v>
      </c>
      <c r="J66" s="17">
        <f t="shared" si="19"/>
        <v>0.52165497217517542</v>
      </c>
      <c r="K66" s="16">
        <v>0</v>
      </c>
      <c r="L66" s="17" t="str">
        <f t="shared" si="3"/>
        <v/>
      </c>
      <c r="M66" s="16">
        <v>283200</v>
      </c>
      <c r="N66" s="17">
        <f t="shared" si="20"/>
        <v>0.31478345027824822</v>
      </c>
      <c r="O66" s="16">
        <v>267600</v>
      </c>
      <c r="P66" s="17">
        <f t="shared" si="21"/>
        <v>0.35252842971207354</v>
      </c>
      <c r="Q66" s="16">
        <v>267600</v>
      </c>
      <c r="R66" s="17">
        <f t="shared" si="22"/>
        <v>0.35252842971207354</v>
      </c>
      <c r="S66" s="16">
        <v>0</v>
      </c>
      <c r="T66" s="17" t="str">
        <f t="shared" si="23"/>
        <v/>
      </c>
      <c r="U66" s="16">
        <v>0</v>
      </c>
      <c r="V66" s="17" t="str">
        <f t="shared" si="24"/>
        <v/>
      </c>
      <c r="W66" s="16">
        <v>377000</v>
      </c>
      <c r="X66" s="17">
        <f t="shared" si="9"/>
        <v>8.7829663682555043E-2</v>
      </c>
      <c r="Y66" s="16">
        <v>0</v>
      </c>
      <c r="Z66" s="17" t="str">
        <f t="shared" si="25"/>
        <v/>
      </c>
      <c r="AA66" s="16">
        <v>0</v>
      </c>
      <c r="AB66" s="17" t="str">
        <f t="shared" si="11"/>
        <v/>
      </c>
      <c r="AC66" s="16">
        <v>0</v>
      </c>
      <c r="AD66" s="17" t="str">
        <f t="shared" si="12"/>
        <v/>
      </c>
      <c r="AE66" s="16">
        <v>207400</v>
      </c>
      <c r="AF66" s="17">
        <f t="shared" si="11"/>
        <v>0.49818533752721994</v>
      </c>
      <c r="AG66" s="16">
        <v>248900</v>
      </c>
      <c r="AH66" s="17">
        <f t="shared" si="13"/>
        <v>0.3977740140333898</v>
      </c>
      <c r="AI66" s="16">
        <v>267600</v>
      </c>
      <c r="AJ66" s="17">
        <f t="shared" si="26"/>
        <v>0.35252842971207354</v>
      </c>
      <c r="AK66" s="16">
        <v>285038</v>
      </c>
      <c r="AL66" s="17">
        <f t="shared" si="27"/>
        <v>0.31033631744495521</v>
      </c>
      <c r="AM66" s="16">
        <v>285038</v>
      </c>
      <c r="AN66" s="17">
        <f t="shared" si="16"/>
        <v>0.31033631744495521</v>
      </c>
    </row>
    <row r="67" spans="2:40" ht="13.5" customHeight="1">
      <c r="B67" s="4">
        <v>17.5</v>
      </c>
      <c r="C67" s="4">
        <v>17.5</v>
      </c>
      <c r="D67" s="7">
        <v>423600</v>
      </c>
      <c r="E67" s="16"/>
      <c r="F67" s="17" t="str">
        <f t="shared" si="17"/>
        <v/>
      </c>
      <c r="G67" s="16">
        <v>255800</v>
      </c>
      <c r="H67" s="17">
        <f t="shared" si="18"/>
        <v>0.39612842304060436</v>
      </c>
      <c r="I67" s="16">
        <v>203400</v>
      </c>
      <c r="J67" s="17">
        <f t="shared" si="19"/>
        <v>0.51983002832861192</v>
      </c>
      <c r="K67" s="16">
        <v>0</v>
      </c>
      <c r="L67" s="17" t="str">
        <f t="shared" si="3"/>
        <v/>
      </c>
      <c r="M67" s="16">
        <v>299700</v>
      </c>
      <c r="N67" s="17">
        <f t="shared" si="20"/>
        <v>0.29249291784702547</v>
      </c>
      <c r="O67" s="16">
        <v>273825</v>
      </c>
      <c r="P67" s="17">
        <f t="shared" si="21"/>
        <v>0.35357648725212465</v>
      </c>
      <c r="Q67" s="16">
        <v>273825</v>
      </c>
      <c r="R67" s="17">
        <f t="shared" si="22"/>
        <v>0.35357648725212465</v>
      </c>
      <c r="S67" s="16">
        <v>0</v>
      </c>
      <c r="T67" s="17" t="str">
        <f t="shared" si="23"/>
        <v/>
      </c>
      <c r="U67" s="16">
        <v>0</v>
      </c>
      <c r="V67" s="17" t="str">
        <f t="shared" si="24"/>
        <v/>
      </c>
      <c r="W67" s="16">
        <v>398500</v>
      </c>
      <c r="X67" s="17">
        <f t="shared" si="9"/>
        <v>5.9254013220018886E-2</v>
      </c>
      <c r="Y67" s="16">
        <v>0</v>
      </c>
      <c r="Z67" s="17" t="str">
        <f t="shared" si="25"/>
        <v/>
      </c>
      <c r="AA67" s="16">
        <v>0</v>
      </c>
      <c r="AB67" s="17" t="str">
        <f t="shared" si="11"/>
        <v/>
      </c>
      <c r="AC67" s="16">
        <v>0</v>
      </c>
      <c r="AD67" s="17" t="str">
        <f t="shared" si="12"/>
        <v/>
      </c>
      <c r="AE67" s="16">
        <v>213200</v>
      </c>
      <c r="AF67" s="17">
        <f t="shared" si="11"/>
        <v>0.4966949952785647</v>
      </c>
      <c r="AG67" s="16">
        <v>255800</v>
      </c>
      <c r="AH67" s="17">
        <f t="shared" si="13"/>
        <v>0.39612842304060436</v>
      </c>
      <c r="AI67" s="16">
        <v>273825</v>
      </c>
      <c r="AJ67" s="17">
        <f t="shared" si="26"/>
        <v>0.35357648725212465</v>
      </c>
      <c r="AK67" s="16">
        <v>287738</v>
      </c>
      <c r="AL67" s="17">
        <f t="shared" si="27"/>
        <v>0.32073182247403209</v>
      </c>
      <c r="AM67" s="16">
        <v>287738</v>
      </c>
      <c r="AN67" s="17">
        <f t="shared" si="16"/>
        <v>0.32073182247403209</v>
      </c>
    </row>
    <row r="68" spans="2:40" ht="13.5" customHeight="1">
      <c r="B68" s="4">
        <v>18</v>
      </c>
      <c r="C68" s="4">
        <v>18</v>
      </c>
      <c r="D68" s="7">
        <v>434100</v>
      </c>
      <c r="E68" s="16"/>
      <c r="F68" s="17" t="str">
        <f t="shared" si="17"/>
        <v/>
      </c>
      <c r="G68" s="16">
        <v>262700</v>
      </c>
      <c r="H68" s="17">
        <f t="shared" si="18"/>
        <v>0.39483989864086616</v>
      </c>
      <c r="I68" s="16">
        <v>209100</v>
      </c>
      <c r="J68" s="17">
        <f t="shared" si="19"/>
        <v>0.51831375259156875</v>
      </c>
      <c r="K68" s="16">
        <v>0</v>
      </c>
      <c r="L68" s="17" t="str">
        <f t="shared" si="3"/>
        <v/>
      </c>
      <c r="M68" s="16">
        <v>299700</v>
      </c>
      <c r="N68" s="17">
        <f t="shared" si="20"/>
        <v>0.30960608154803043</v>
      </c>
      <c r="O68" s="16">
        <v>281475</v>
      </c>
      <c r="P68" s="17">
        <f t="shared" si="21"/>
        <v>0.35158949550794749</v>
      </c>
      <c r="Q68" s="16">
        <v>281475</v>
      </c>
      <c r="R68" s="17">
        <f t="shared" si="22"/>
        <v>0.35158949550794749</v>
      </c>
      <c r="S68" s="16">
        <v>0</v>
      </c>
      <c r="T68" s="17" t="str">
        <f t="shared" si="23"/>
        <v/>
      </c>
      <c r="U68" s="16">
        <v>0</v>
      </c>
      <c r="V68" s="17" t="str">
        <f t="shared" si="24"/>
        <v/>
      </c>
      <c r="W68" s="16">
        <v>398500</v>
      </c>
      <c r="X68" s="17">
        <f t="shared" si="9"/>
        <v>8.20087537433771E-2</v>
      </c>
      <c r="Y68" s="16">
        <v>0</v>
      </c>
      <c r="Z68" s="17" t="str">
        <f t="shared" si="25"/>
        <v/>
      </c>
      <c r="AA68" s="16">
        <v>0</v>
      </c>
      <c r="AB68" s="17" t="str">
        <f t="shared" si="11"/>
        <v/>
      </c>
      <c r="AC68" s="16">
        <v>0</v>
      </c>
      <c r="AD68" s="17" t="str">
        <f t="shared" si="12"/>
        <v/>
      </c>
      <c r="AE68" s="16">
        <v>219000</v>
      </c>
      <c r="AF68" s="17">
        <f t="shared" si="11"/>
        <v>0.49550794747753973</v>
      </c>
      <c r="AG68" s="16">
        <v>262800</v>
      </c>
      <c r="AH68" s="17">
        <f t="shared" si="13"/>
        <v>0.39460953697304768</v>
      </c>
      <c r="AI68" s="16">
        <v>281475</v>
      </c>
      <c r="AJ68" s="17">
        <f t="shared" si="26"/>
        <v>0.35158949550794749</v>
      </c>
      <c r="AK68" s="16">
        <v>293288</v>
      </c>
      <c r="AL68" s="17">
        <f t="shared" si="27"/>
        <v>0.32437687168855101</v>
      </c>
      <c r="AM68" s="16">
        <v>293288</v>
      </c>
      <c r="AN68" s="17">
        <f t="shared" si="16"/>
        <v>0.32437687168855101</v>
      </c>
    </row>
    <row r="69" spans="2:40" ht="13.5" customHeight="1">
      <c r="B69" s="4">
        <v>18.5</v>
      </c>
      <c r="C69" s="4">
        <v>18.5</v>
      </c>
      <c r="D69" s="7">
        <v>444500</v>
      </c>
      <c r="E69" s="16"/>
      <c r="F69" s="17" t="str">
        <f t="shared" si="17"/>
        <v/>
      </c>
      <c r="G69" s="16">
        <v>269500</v>
      </c>
      <c r="H69" s="17">
        <f t="shared" si="18"/>
        <v>0.39370078740157483</v>
      </c>
      <c r="I69" s="16">
        <v>214900</v>
      </c>
      <c r="J69" s="17">
        <f t="shared" si="19"/>
        <v>0.51653543307086613</v>
      </c>
      <c r="K69" s="16">
        <v>0</v>
      </c>
      <c r="L69" s="17" t="str">
        <f t="shared" si="3"/>
        <v/>
      </c>
      <c r="M69" s="16">
        <v>316200</v>
      </c>
      <c r="N69" s="17">
        <f t="shared" si="20"/>
        <v>0.2886389201349831</v>
      </c>
      <c r="O69" s="16">
        <v>288600</v>
      </c>
      <c r="P69" s="17">
        <f t="shared" si="21"/>
        <v>0.35073115860517434</v>
      </c>
      <c r="Q69" s="16">
        <v>288600</v>
      </c>
      <c r="R69" s="17">
        <f t="shared" si="22"/>
        <v>0.35073115860517434</v>
      </c>
      <c r="S69" s="16">
        <v>0</v>
      </c>
      <c r="T69" s="17" t="str">
        <f t="shared" si="23"/>
        <v/>
      </c>
      <c r="U69" s="16">
        <v>0</v>
      </c>
      <c r="V69" s="17" t="str">
        <f t="shared" si="24"/>
        <v/>
      </c>
      <c r="W69" s="16">
        <v>420000</v>
      </c>
      <c r="X69" s="17">
        <f t="shared" si="9"/>
        <v>5.5118110236220472E-2</v>
      </c>
      <c r="Y69" s="16">
        <v>0</v>
      </c>
      <c r="Z69" s="17" t="str">
        <f t="shared" si="25"/>
        <v/>
      </c>
      <c r="AA69" s="16">
        <v>0</v>
      </c>
      <c r="AB69" s="17" t="str">
        <f t="shared" si="11"/>
        <v/>
      </c>
      <c r="AC69" s="16">
        <v>0</v>
      </c>
      <c r="AD69" s="17" t="str">
        <f t="shared" si="12"/>
        <v/>
      </c>
      <c r="AE69" s="16">
        <v>224700</v>
      </c>
      <c r="AF69" s="17">
        <f t="shared" si="11"/>
        <v>0.49448818897637797</v>
      </c>
      <c r="AG69" s="16">
        <v>269600</v>
      </c>
      <c r="AH69" s="17">
        <f t="shared" si="13"/>
        <v>0.3934758155230596</v>
      </c>
      <c r="AI69" s="16">
        <v>288600</v>
      </c>
      <c r="AJ69" s="17">
        <f t="shared" si="26"/>
        <v>0.35073115860517434</v>
      </c>
      <c r="AK69" s="16">
        <v>298875</v>
      </c>
      <c r="AL69" s="17">
        <f t="shared" si="27"/>
        <v>0.32761529808773904</v>
      </c>
      <c r="AM69" s="16">
        <v>298875</v>
      </c>
      <c r="AN69" s="17">
        <f t="shared" si="16"/>
        <v>0.32761529808773904</v>
      </c>
    </row>
    <row r="70" spans="2:40" ht="13.5" customHeight="1">
      <c r="B70" s="4">
        <v>19</v>
      </c>
      <c r="C70" s="4">
        <v>19</v>
      </c>
      <c r="D70" s="7">
        <v>454900</v>
      </c>
      <c r="E70" s="16"/>
      <c r="F70" s="17" t="str">
        <f t="shared" si="17"/>
        <v/>
      </c>
      <c r="G70" s="16">
        <v>276300</v>
      </c>
      <c r="H70" s="17">
        <f t="shared" si="18"/>
        <v>0.39261376126621234</v>
      </c>
      <c r="I70" s="16">
        <v>220600</v>
      </c>
      <c r="J70" s="17">
        <f t="shared" si="19"/>
        <v>0.51505825456144205</v>
      </c>
      <c r="K70" s="16">
        <v>0</v>
      </c>
      <c r="L70" s="17" t="str">
        <f t="shared" si="3"/>
        <v/>
      </c>
      <c r="M70" s="16">
        <v>316200</v>
      </c>
      <c r="N70" s="17">
        <f t="shared" si="20"/>
        <v>0.30490217630248406</v>
      </c>
      <c r="O70" s="16">
        <v>295875</v>
      </c>
      <c r="P70" s="17">
        <f t="shared" si="21"/>
        <v>0.34958232578588699</v>
      </c>
      <c r="Q70" s="16">
        <v>295875</v>
      </c>
      <c r="R70" s="17">
        <f t="shared" si="22"/>
        <v>0.34958232578588699</v>
      </c>
      <c r="S70" s="16">
        <v>0</v>
      </c>
      <c r="T70" s="17" t="str">
        <f t="shared" si="23"/>
        <v/>
      </c>
      <c r="U70" s="16">
        <v>0</v>
      </c>
      <c r="V70" s="17" t="str">
        <f t="shared" si="24"/>
        <v/>
      </c>
      <c r="W70" s="16">
        <v>420000</v>
      </c>
      <c r="X70" s="17">
        <f t="shared" si="9"/>
        <v>7.6720158276544298E-2</v>
      </c>
      <c r="Y70" s="16">
        <v>0</v>
      </c>
      <c r="Z70" s="17" t="str">
        <f t="shared" si="25"/>
        <v/>
      </c>
      <c r="AA70" s="16">
        <v>0</v>
      </c>
      <c r="AB70" s="17" t="str">
        <f t="shared" si="11"/>
        <v/>
      </c>
      <c r="AC70" s="16">
        <v>0</v>
      </c>
      <c r="AD70" s="17" t="str">
        <f t="shared" si="12"/>
        <v/>
      </c>
      <c r="AE70" s="16">
        <v>230500</v>
      </c>
      <c r="AF70" s="17">
        <f t="shared" si="11"/>
        <v>0.49329522972081774</v>
      </c>
      <c r="AG70" s="16">
        <v>276600</v>
      </c>
      <c r="AH70" s="17">
        <f t="shared" si="13"/>
        <v>0.39195427566498131</v>
      </c>
      <c r="AI70" s="16">
        <v>295875</v>
      </c>
      <c r="AJ70" s="17">
        <f t="shared" si="26"/>
        <v>0.34958232578588699</v>
      </c>
      <c r="AK70" s="16">
        <v>306600</v>
      </c>
      <c r="AL70" s="17">
        <f t="shared" si="27"/>
        <v>0.32600571554187735</v>
      </c>
      <c r="AM70" s="16">
        <v>306600</v>
      </c>
      <c r="AN70" s="17">
        <f t="shared" si="16"/>
        <v>0.32600571554187735</v>
      </c>
    </row>
    <row r="71" spans="2:40" ht="13.5" customHeight="1">
      <c r="B71" s="4">
        <v>19.5</v>
      </c>
      <c r="C71" s="4">
        <v>19.5</v>
      </c>
      <c r="D71" s="7">
        <v>465300</v>
      </c>
      <c r="E71" s="16"/>
      <c r="F71" s="17" t="str">
        <f t="shared" si="17"/>
        <v/>
      </c>
      <c r="G71" s="16">
        <v>283100</v>
      </c>
      <c r="H71" s="17">
        <f t="shared" si="18"/>
        <v>0.39157532774554049</v>
      </c>
      <c r="I71" s="16">
        <v>226300</v>
      </c>
      <c r="J71" s="17">
        <f t="shared" si="19"/>
        <v>0.51364710939179026</v>
      </c>
      <c r="K71" s="16">
        <v>0</v>
      </c>
      <c r="L71" s="17" t="str">
        <f t="shared" si="3"/>
        <v/>
      </c>
      <c r="M71" s="16">
        <v>332600</v>
      </c>
      <c r="N71" s="17">
        <f t="shared" si="20"/>
        <v>0.28519234902213625</v>
      </c>
      <c r="O71" s="16">
        <v>303375</v>
      </c>
      <c r="P71" s="17">
        <f t="shared" si="21"/>
        <v>0.34800128949065118</v>
      </c>
      <c r="Q71" s="16">
        <v>303375</v>
      </c>
      <c r="R71" s="17">
        <f t="shared" si="22"/>
        <v>0.34800128949065118</v>
      </c>
      <c r="S71" s="16">
        <v>0</v>
      </c>
      <c r="T71" s="17" t="str">
        <f t="shared" si="23"/>
        <v/>
      </c>
      <c r="U71" s="16">
        <v>0</v>
      </c>
      <c r="V71" s="17" t="str">
        <f t="shared" si="24"/>
        <v/>
      </c>
      <c r="W71" s="16">
        <v>441600</v>
      </c>
      <c r="X71" s="17">
        <f t="shared" si="9"/>
        <v>5.0934880722114766E-2</v>
      </c>
      <c r="Y71" s="16">
        <v>0</v>
      </c>
      <c r="Z71" s="17" t="str">
        <f t="shared" si="25"/>
        <v/>
      </c>
      <c r="AA71" s="16">
        <v>0</v>
      </c>
      <c r="AB71" s="17" t="str">
        <f t="shared" si="11"/>
        <v/>
      </c>
      <c r="AC71" s="16">
        <v>0</v>
      </c>
      <c r="AD71" s="17" t="str">
        <f t="shared" si="12"/>
        <v/>
      </c>
      <c r="AE71" s="16">
        <v>236200</v>
      </c>
      <c r="AF71" s="17">
        <f t="shared" si="11"/>
        <v>0.49237051364710938</v>
      </c>
      <c r="AG71" s="16">
        <v>283400</v>
      </c>
      <c r="AH71" s="17">
        <f t="shared" si="13"/>
        <v>0.39093058241994411</v>
      </c>
      <c r="AI71" s="16">
        <v>303375</v>
      </c>
      <c r="AJ71" s="17">
        <f t="shared" si="26"/>
        <v>0.34800128949065118</v>
      </c>
      <c r="AK71" s="16">
        <v>314325</v>
      </c>
      <c r="AL71" s="17">
        <f t="shared" si="27"/>
        <v>0.32446808510638298</v>
      </c>
      <c r="AM71" s="16">
        <v>314325</v>
      </c>
      <c r="AN71" s="17">
        <f t="shared" si="16"/>
        <v>0.32446808510638298</v>
      </c>
    </row>
    <row r="72" spans="2:40" ht="13.5" customHeight="1">
      <c r="B72" s="4">
        <v>20</v>
      </c>
      <c r="C72" s="4">
        <v>20</v>
      </c>
      <c r="D72" s="7">
        <v>475700</v>
      </c>
      <c r="E72" s="16"/>
      <c r="F72" s="17" t="str">
        <f t="shared" si="17"/>
        <v/>
      </c>
      <c r="G72" s="16">
        <v>290000</v>
      </c>
      <c r="H72" s="17">
        <f t="shared" si="18"/>
        <v>0.39037208324574313</v>
      </c>
      <c r="I72" s="16">
        <v>232000</v>
      </c>
      <c r="J72" s="17">
        <f t="shared" si="19"/>
        <v>0.51229766659659448</v>
      </c>
      <c r="K72" s="16">
        <v>0</v>
      </c>
      <c r="L72" s="17" t="str">
        <f t="shared" si="3"/>
        <v/>
      </c>
      <c r="M72" s="16">
        <v>332600</v>
      </c>
      <c r="N72" s="17">
        <f t="shared" si="20"/>
        <v>0.30081984443977294</v>
      </c>
      <c r="O72" s="16">
        <v>310763</v>
      </c>
      <c r="P72" s="17">
        <f t="shared" si="21"/>
        <v>0.34672482657136849</v>
      </c>
      <c r="Q72" s="16">
        <v>310763</v>
      </c>
      <c r="R72" s="17">
        <f t="shared" si="22"/>
        <v>0.34672482657136849</v>
      </c>
      <c r="S72" s="16">
        <v>0</v>
      </c>
      <c r="T72" s="17" t="str">
        <f t="shared" si="23"/>
        <v/>
      </c>
      <c r="U72" s="16">
        <v>0</v>
      </c>
      <c r="V72" s="17" t="str">
        <f t="shared" si="24"/>
        <v/>
      </c>
      <c r="W72" s="16">
        <v>441600</v>
      </c>
      <c r="X72" s="17">
        <f t="shared" si="9"/>
        <v>7.168383434937986E-2</v>
      </c>
      <c r="Y72" s="16">
        <v>0</v>
      </c>
      <c r="Z72" s="17" t="str">
        <f t="shared" si="25"/>
        <v/>
      </c>
      <c r="AA72" s="16">
        <v>0</v>
      </c>
      <c r="AB72" s="17" t="str">
        <f t="shared" si="11"/>
        <v/>
      </c>
      <c r="AC72" s="16">
        <v>0</v>
      </c>
      <c r="AD72" s="17" t="str">
        <f t="shared" si="12"/>
        <v/>
      </c>
      <c r="AE72" s="16">
        <v>242000</v>
      </c>
      <c r="AF72" s="17">
        <f t="shared" si="11"/>
        <v>0.49127601429472356</v>
      </c>
      <c r="AG72" s="16">
        <v>290400</v>
      </c>
      <c r="AH72" s="17">
        <f t="shared" si="13"/>
        <v>0.38953121715366829</v>
      </c>
      <c r="AI72" s="16">
        <v>310763</v>
      </c>
      <c r="AJ72" s="17">
        <f t="shared" si="26"/>
        <v>0.34672482657136849</v>
      </c>
      <c r="AK72" s="16">
        <v>322050</v>
      </c>
      <c r="AL72" s="17">
        <f t="shared" si="27"/>
        <v>0.32299768761824682</v>
      </c>
      <c r="AM72" s="16">
        <v>322050</v>
      </c>
      <c r="AN72" s="17">
        <f t="shared" si="16"/>
        <v>0.32299768761824682</v>
      </c>
    </row>
    <row r="73" spans="2:40" ht="13.5" customHeight="1">
      <c r="B73" s="4">
        <v>20.5</v>
      </c>
      <c r="C73" s="4">
        <v>20.5</v>
      </c>
      <c r="D73" s="7">
        <v>496300</v>
      </c>
      <c r="E73" s="49"/>
      <c r="F73" s="47"/>
      <c r="G73" s="49">
        <v>296800</v>
      </c>
      <c r="H73" s="47"/>
      <c r="I73" s="49">
        <v>237800</v>
      </c>
      <c r="J73" s="17">
        <f t="shared" si="19"/>
        <v>0.52085432198267179</v>
      </c>
      <c r="K73" s="49"/>
      <c r="L73" s="47"/>
      <c r="M73" s="49">
        <v>349200</v>
      </c>
      <c r="N73" s="47"/>
      <c r="O73" s="49"/>
      <c r="P73" s="47"/>
      <c r="Q73" s="49"/>
      <c r="R73" s="47"/>
      <c r="S73" s="49"/>
      <c r="T73" s="47"/>
      <c r="U73" s="49"/>
      <c r="V73" s="47"/>
      <c r="W73" s="49">
        <v>463200</v>
      </c>
      <c r="X73" s="47"/>
      <c r="Y73" s="49">
        <v>0</v>
      </c>
      <c r="Z73" s="47"/>
      <c r="AA73" s="49"/>
      <c r="AB73" s="17" t="str">
        <f t="shared" si="11"/>
        <v/>
      </c>
      <c r="AC73" s="49">
        <v>0</v>
      </c>
      <c r="AD73" s="47"/>
      <c r="AE73" s="49">
        <v>249500</v>
      </c>
      <c r="AF73" s="17">
        <f t="shared" si="11"/>
        <v>0.49727987104573845</v>
      </c>
      <c r="AG73" s="49">
        <v>306200</v>
      </c>
      <c r="AH73" s="17">
        <f t="shared" si="13"/>
        <v>0.38303445496675398</v>
      </c>
      <c r="AI73" s="49"/>
      <c r="AJ73" s="47"/>
      <c r="AK73" s="49"/>
      <c r="AL73" s="47"/>
      <c r="AM73" s="49"/>
      <c r="AN73" s="47"/>
    </row>
    <row r="74" spans="2:40" ht="13.5" customHeight="1">
      <c r="B74" s="4">
        <v>21</v>
      </c>
      <c r="C74" s="4">
        <v>21</v>
      </c>
      <c r="D74" s="7">
        <v>496300</v>
      </c>
      <c r="E74" s="16"/>
      <c r="F74" s="17" t="str">
        <f t="shared" si="17"/>
        <v/>
      </c>
      <c r="G74" s="16">
        <v>303600</v>
      </c>
      <c r="H74" s="17">
        <f t="shared" si="18"/>
        <v>0.38827322184162805</v>
      </c>
      <c r="I74" s="16">
        <v>243500</v>
      </c>
      <c r="J74" s="17">
        <f t="shared" si="19"/>
        <v>0.50936933306467858</v>
      </c>
      <c r="K74" s="16"/>
      <c r="L74" s="17" t="str">
        <f t="shared" ref="L74" si="28">IFERROR(IF(($D74-K74)/$D74=1,"",($D74-K74)/$D74),"")</f>
        <v/>
      </c>
      <c r="M74" s="16">
        <v>349200</v>
      </c>
      <c r="N74" s="17">
        <f t="shared" si="20"/>
        <v>0.29639331049768286</v>
      </c>
      <c r="O74" s="16" t="s">
        <v>86</v>
      </c>
      <c r="P74" s="17" t="str">
        <f t="shared" si="21"/>
        <v/>
      </c>
      <c r="Q74" s="16" t="s">
        <v>86</v>
      </c>
      <c r="R74" s="17" t="str">
        <f t="shared" si="22"/>
        <v/>
      </c>
      <c r="S74" s="16" t="s">
        <v>86</v>
      </c>
      <c r="T74" s="17" t="str">
        <f t="shared" si="23"/>
        <v/>
      </c>
      <c r="U74" s="16"/>
      <c r="V74" s="17" t="str">
        <f t="shared" si="24"/>
        <v/>
      </c>
      <c r="W74" s="16">
        <v>463200</v>
      </c>
      <c r="X74" s="17">
        <f t="shared" ref="X74" si="29">IFERROR(IF(($D74-W74)/$D74=1,"",($D74-W74)/$D74),"")</f>
        <v>6.6693532137819866E-2</v>
      </c>
      <c r="Y74" s="16">
        <v>0</v>
      </c>
      <c r="Z74" s="17" t="str">
        <f t="shared" si="25"/>
        <v/>
      </c>
      <c r="AA74" s="16" t="s">
        <v>86</v>
      </c>
      <c r="AB74" s="17" t="str">
        <f t="shared" si="11"/>
        <v/>
      </c>
      <c r="AC74" s="16">
        <v>0</v>
      </c>
      <c r="AD74" s="17" t="str">
        <f t="shared" ref="AD74" si="30">IFERROR(IF(($D74-AC74)/$D74=1,"",($D74-AC74)/$D74),"")</f>
        <v/>
      </c>
      <c r="AE74" s="16">
        <v>255200</v>
      </c>
      <c r="AF74" s="17">
        <f t="shared" si="11"/>
        <v>0.4857948821277453</v>
      </c>
      <c r="AG74" s="16">
        <v>320000</v>
      </c>
      <c r="AH74" s="17">
        <f t="shared" si="13"/>
        <v>0.3552286923231916</v>
      </c>
      <c r="AI74" s="16" t="s">
        <v>86</v>
      </c>
      <c r="AJ74" s="17" t="str">
        <f t="shared" si="26"/>
        <v/>
      </c>
      <c r="AK74" s="16" t="s">
        <v>86</v>
      </c>
      <c r="AL74" s="17" t="str">
        <f t="shared" si="27"/>
        <v/>
      </c>
      <c r="AM74" s="16" t="s">
        <v>86</v>
      </c>
      <c r="AN74" s="17" t="str">
        <f t="shared" si="16"/>
        <v/>
      </c>
    </row>
    <row r="75" spans="2:40" ht="13.5" customHeight="1">
      <c r="B75" s="4">
        <v>21.5</v>
      </c>
      <c r="C75" s="4">
        <v>21.5</v>
      </c>
      <c r="D75" s="7">
        <v>516800</v>
      </c>
      <c r="E75" s="49"/>
      <c r="F75" s="47"/>
      <c r="G75" s="49">
        <v>310500</v>
      </c>
      <c r="H75" s="47"/>
      <c r="I75" s="49">
        <v>249200</v>
      </c>
      <c r="J75" s="17">
        <f t="shared" si="19"/>
        <v>0.5178018575851393</v>
      </c>
      <c r="K75" s="49"/>
      <c r="L75" s="47"/>
      <c r="M75" s="49">
        <v>365600</v>
      </c>
      <c r="N75" s="47"/>
      <c r="O75" s="49"/>
      <c r="P75" s="47"/>
      <c r="Q75" s="49"/>
      <c r="R75" s="47"/>
      <c r="S75" s="49"/>
      <c r="T75" s="47"/>
      <c r="U75" s="49"/>
      <c r="V75" s="47"/>
      <c r="W75" s="49">
        <v>484700</v>
      </c>
      <c r="X75" s="47"/>
      <c r="Y75" s="49">
        <v>0</v>
      </c>
      <c r="Z75" s="47"/>
      <c r="AA75" s="49"/>
      <c r="AB75" s="17" t="str">
        <f t="shared" si="11"/>
        <v/>
      </c>
      <c r="AC75" s="49">
        <v>0</v>
      </c>
      <c r="AD75" s="47"/>
      <c r="AE75" s="49">
        <v>261000</v>
      </c>
      <c r="AF75" s="17">
        <f t="shared" si="11"/>
        <v>0.49496904024767802</v>
      </c>
      <c r="AG75" s="49">
        <v>333800</v>
      </c>
      <c r="AH75" s="17">
        <f t="shared" si="13"/>
        <v>0.35410216718266252</v>
      </c>
      <c r="AI75" s="49"/>
      <c r="AJ75" s="47"/>
      <c r="AK75" s="49"/>
      <c r="AL75" s="47"/>
      <c r="AM75" s="49"/>
      <c r="AN75" s="47"/>
    </row>
    <row r="76" spans="2:40" ht="13.5" customHeight="1">
      <c r="B76" s="4">
        <v>22</v>
      </c>
      <c r="C76" s="4">
        <v>22</v>
      </c>
      <c r="D76" s="7">
        <v>516800</v>
      </c>
      <c r="E76" s="16"/>
      <c r="F76" s="17" t="str">
        <f t="shared" si="17"/>
        <v/>
      </c>
      <c r="G76" s="16">
        <v>317300</v>
      </c>
      <c r="H76" s="17">
        <f t="shared" si="18"/>
        <v>0.3860294117647059</v>
      </c>
      <c r="I76" s="16">
        <v>255000</v>
      </c>
      <c r="J76" s="17">
        <f t="shared" si="19"/>
        <v>0.50657894736842102</v>
      </c>
      <c r="K76" s="16"/>
      <c r="L76" s="17" t="str">
        <f t="shared" ref="L76" si="31">IFERROR(IF(($D76-K76)/$D76=1,"",($D76-K76)/$D76),"")</f>
        <v/>
      </c>
      <c r="M76" s="16">
        <v>365600</v>
      </c>
      <c r="N76" s="17">
        <f t="shared" si="20"/>
        <v>0.29256965944272445</v>
      </c>
      <c r="O76" s="16" t="s">
        <v>86</v>
      </c>
      <c r="P76" s="17" t="str">
        <f t="shared" si="21"/>
        <v/>
      </c>
      <c r="Q76" s="16" t="s">
        <v>86</v>
      </c>
      <c r="R76" s="17" t="str">
        <f t="shared" si="22"/>
        <v/>
      </c>
      <c r="S76" s="16" t="s">
        <v>86</v>
      </c>
      <c r="T76" s="17" t="str">
        <f t="shared" si="23"/>
        <v/>
      </c>
      <c r="U76" s="16"/>
      <c r="V76" s="17" t="str">
        <f t="shared" si="24"/>
        <v/>
      </c>
      <c r="W76" s="16">
        <v>484700</v>
      </c>
      <c r="X76" s="17">
        <f t="shared" ref="X76" si="32">IFERROR(IF(($D76-W76)/$D76=1,"",($D76-W76)/$D76),"")</f>
        <v>6.2113003095975235E-2</v>
      </c>
      <c r="Y76" s="16">
        <v>0</v>
      </c>
      <c r="Z76" s="17" t="str">
        <f t="shared" si="25"/>
        <v/>
      </c>
      <c r="AA76" s="16" t="s">
        <v>86</v>
      </c>
      <c r="AB76" s="17" t="str">
        <f t="shared" si="11"/>
        <v/>
      </c>
      <c r="AC76" s="16">
        <v>0</v>
      </c>
      <c r="AD76" s="17" t="str">
        <f t="shared" ref="AD76" si="33">IFERROR(IF(($D76-AC76)/$D76=1,"",($D76-AC76)/$D76),"")</f>
        <v/>
      </c>
      <c r="AE76" s="16">
        <v>266700</v>
      </c>
      <c r="AF76" s="17">
        <f t="shared" si="11"/>
        <v>0.48393962848297212</v>
      </c>
      <c r="AG76" s="16">
        <v>347600</v>
      </c>
      <c r="AH76" s="17">
        <f t="shared" si="13"/>
        <v>0.32739938080495357</v>
      </c>
      <c r="AI76" s="16" t="s">
        <v>86</v>
      </c>
      <c r="AJ76" s="17" t="str">
        <f t="shared" si="26"/>
        <v/>
      </c>
      <c r="AK76" s="16" t="s">
        <v>86</v>
      </c>
      <c r="AL76" s="17" t="str">
        <f t="shared" si="27"/>
        <v/>
      </c>
      <c r="AM76" s="16" t="s">
        <v>86</v>
      </c>
      <c r="AN76" s="17" t="str">
        <f t="shared" si="16"/>
        <v/>
      </c>
    </row>
    <row r="77" spans="2:40" ht="13.5" customHeight="1">
      <c r="B77" s="4">
        <v>22.5</v>
      </c>
      <c r="C77" s="4">
        <v>22.5</v>
      </c>
      <c r="D77" s="7">
        <v>537400</v>
      </c>
      <c r="E77" s="49"/>
      <c r="F77" s="47"/>
      <c r="G77" s="49">
        <v>324100</v>
      </c>
      <c r="H77" s="47"/>
      <c r="I77" s="49">
        <v>260700</v>
      </c>
      <c r="J77" s="17">
        <f t="shared" si="19"/>
        <v>0.51488649050986235</v>
      </c>
      <c r="K77" s="49"/>
      <c r="L77" s="47"/>
      <c r="M77" s="49">
        <v>382200</v>
      </c>
      <c r="N77" s="47"/>
      <c r="O77" s="49"/>
      <c r="P77" s="47"/>
      <c r="Q77" s="49"/>
      <c r="R77" s="47"/>
      <c r="S77" s="49"/>
      <c r="T77" s="47"/>
      <c r="U77" s="49"/>
      <c r="V77" s="47"/>
      <c r="W77" s="49">
        <v>506200</v>
      </c>
      <c r="X77" s="47"/>
      <c r="Y77" s="49">
        <v>0</v>
      </c>
      <c r="Z77" s="47"/>
      <c r="AA77" s="49"/>
      <c r="AB77" s="17" t="str">
        <f t="shared" si="11"/>
        <v/>
      </c>
      <c r="AC77" s="49">
        <v>0</v>
      </c>
      <c r="AD77" s="47"/>
      <c r="AE77" s="49">
        <v>272500</v>
      </c>
      <c r="AF77" s="17">
        <f t="shared" si="11"/>
        <v>0.49292891700781538</v>
      </c>
      <c r="AG77" s="49">
        <v>361400</v>
      </c>
      <c r="AH77" s="17">
        <f t="shared" si="13"/>
        <v>0.32750279121697062</v>
      </c>
      <c r="AI77" s="49"/>
      <c r="AJ77" s="47"/>
      <c r="AK77" s="49"/>
      <c r="AL77" s="47"/>
      <c r="AM77" s="49"/>
      <c r="AN77" s="47"/>
    </row>
    <row r="78" spans="2:40">
      <c r="B78" s="4">
        <v>23</v>
      </c>
      <c r="C78" s="4">
        <v>23</v>
      </c>
      <c r="D78" s="7">
        <v>537400</v>
      </c>
      <c r="E78" s="16"/>
      <c r="F78" s="17" t="str">
        <f t="shared" si="17"/>
        <v/>
      </c>
      <c r="G78" s="16">
        <v>330900</v>
      </c>
      <c r="H78" s="17">
        <f t="shared" si="18"/>
        <v>0.3842575362858206</v>
      </c>
      <c r="I78" s="16">
        <v>266400</v>
      </c>
      <c r="J78" s="17">
        <f t="shared" si="19"/>
        <v>0.50427986602158537</v>
      </c>
      <c r="K78" s="16"/>
      <c r="L78" s="17" t="str">
        <f t="shared" ref="L78" si="34">IFERROR(IF(($D78-K78)/$D78=1,"",($D78-K78)/$D78),"")</f>
        <v/>
      </c>
      <c r="M78" s="16">
        <v>382200</v>
      </c>
      <c r="N78" s="17">
        <f t="shared" si="20"/>
        <v>0.28879791589132864</v>
      </c>
      <c r="O78" s="16" t="s">
        <v>86</v>
      </c>
      <c r="P78" s="17" t="str">
        <f t="shared" si="21"/>
        <v/>
      </c>
      <c r="Q78" s="16" t="s">
        <v>86</v>
      </c>
      <c r="R78" s="17" t="str">
        <f t="shared" si="22"/>
        <v/>
      </c>
      <c r="S78" s="16" t="s">
        <v>86</v>
      </c>
      <c r="T78" s="17" t="str">
        <f t="shared" si="23"/>
        <v/>
      </c>
      <c r="U78" s="16"/>
      <c r="V78" s="17" t="str">
        <f t="shared" si="24"/>
        <v/>
      </c>
      <c r="W78" s="16">
        <v>506200</v>
      </c>
      <c r="X78" s="17">
        <f t="shared" ref="X78" si="35">IFERROR(IF(($D78-W78)/$D78=1,"",($D78-W78)/$D78),"")</f>
        <v>5.8057312988462971E-2</v>
      </c>
      <c r="Y78" s="16">
        <v>0</v>
      </c>
      <c r="Z78" s="17" t="str">
        <f t="shared" si="25"/>
        <v/>
      </c>
      <c r="AA78" s="16" t="s">
        <v>86</v>
      </c>
      <c r="AB78" s="17" t="str">
        <f t="shared" si="11"/>
        <v/>
      </c>
      <c r="AC78" s="16">
        <v>0</v>
      </c>
      <c r="AD78" s="17" t="str">
        <f t="shared" ref="AD78" si="36">IFERROR(IF(($D78-AC78)/$D78=1,"",($D78-AC78)/$D78),"")</f>
        <v/>
      </c>
      <c r="AE78" s="16">
        <v>278200</v>
      </c>
      <c r="AF78" s="17">
        <f t="shared" si="11"/>
        <v>0.48232229251953851</v>
      </c>
      <c r="AG78" s="16">
        <v>375200</v>
      </c>
      <c r="AH78" s="17">
        <f t="shared" si="13"/>
        <v>0.30182359508745815</v>
      </c>
      <c r="AI78" s="16" t="s">
        <v>86</v>
      </c>
      <c r="AJ78" s="17" t="str">
        <f t="shared" si="26"/>
        <v/>
      </c>
      <c r="AK78" s="16" t="s">
        <v>86</v>
      </c>
      <c r="AL78" s="17" t="str">
        <f t="shared" si="27"/>
        <v/>
      </c>
      <c r="AM78" s="16" t="s">
        <v>86</v>
      </c>
      <c r="AN78" s="17" t="str">
        <f t="shared" si="16"/>
        <v/>
      </c>
    </row>
    <row r="79" spans="2:40">
      <c r="B79" s="4">
        <v>23.5</v>
      </c>
      <c r="C79" s="4">
        <v>23.5</v>
      </c>
      <c r="D79" s="7">
        <v>558000</v>
      </c>
      <c r="E79" s="49"/>
      <c r="F79" s="47"/>
      <c r="G79" s="49">
        <v>337800</v>
      </c>
      <c r="H79" s="47"/>
      <c r="I79" s="49">
        <v>272200</v>
      </c>
      <c r="J79" s="17">
        <f t="shared" si="19"/>
        <v>0.51218637992831539</v>
      </c>
      <c r="K79" s="49"/>
      <c r="L79" s="47"/>
      <c r="M79" s="49">
        <v>398600</v>
      </c>
      <c r="N79" s="47"/>
      <c r="O79" s="49"/>
      <c r="P79" s="47"/>
      <c r="Q79" s="49"/>
      <c r="R79" s="47"/>
      <c r="S79" s="49"/>
      <c r="T79" s="47"/>
      <c r="U79" s="49"/>
      <c r="V79" s="47"/>
      <c r="W79" s="49">
        <v>527800</v>
      </c>
      <c r="X79" s="47"/>
      <c r="Y79" s="49">
        <v>0</v>
      </c>
      <c r="Z79" s="47"/>
      <c r="AA79" s="49"/>
      <c r="AB79" s="17" t="str">
        <f t="shared" si="11"/>
        <v/>
      </c>
      <c r="AC79" s="49">
        <v>0</v>
      </c>
      <c r="AD79" s="47"/>
      <c r="AE79" s="49">
        <v>284000</v>
      </c>
      <c r="AF79" s="17">
        <f t="shared" si="11"/>
        <v>0.49103942652329752</v>
      </c>
      <c r="AG79" s="49">
        <v>389200</v>
      </c>
      <c r="AH79" s="17">
        <f t="shared" si="13"/>
        <v>0.3025089605734767</v>
      </c>
      <c r="AI79" s="49"/>
      <c r="AJ79" s="47"/>
      <c r="AK79" s="49"/>
      <c r="AL79" s="47"/>
      <c r="AM79" s="49"/>
      <c r="AN79" s="47"/>
    </row>
    <row r="80" spans="2:40" ht="13.5" customHeight="1">
      <c r="B80" s="4">
        <v>24</v>
      </c>
      <c r="C80" s="4">
        <v>24</v>
      </c>
      <c r="D80" s="7">
        <v>558000</v>
      </c>
      <c r="E80" s="16"/>
      <c r="F80" s="17" t="str">
        <f t="shared" si="17"/>
        <v/>
      </c>
      <c r="G80" s="16">
        <v>344600</v>
      </c>
      <c r="H80" s="17">
        <f t="shared" si="18"/>
        <v>0.38243727598566307</v>
      </c>
      <c r="I80" s="16">
        <v>277900</v>
      </c>
      <c r="J80" s="17">
        <f t="shared" si="19"/>
        <v>0.5019713261648745</v>
      </c>
      <c r="K80" s="16"/>
      <c r="L80" s="17" t="str">
        <f t="shared" ref="L80" si="37">IFERROR(IF(($D80-K80)/$D80=1,"",($D80-K80)/$D80),"")</f>
        <v/>
      </c>
      <c r="M80" s="16">
        <v>398600</v>
      </c>
      <c r="N80" s="17">
        <f t="shared" si="20"/>
        <v>0.28566308243727601</v>
      </c>
      <c r="O80" s="16" t="s">
        <v>86</v>
      </c>
      <c r="P80" s="17" t="str">
        <f t="shared" si="21"/>
        <v/>
      </c>
      <c r="Q80" s="16" t="s">
        <v>86</v>
      </c>
      <c r="R80" s="17" t="str">
        <f t="shared" si="22"/>
        <v/>
      </c>
      <c r="S80" s="16" t="s">
        <v>86</v>
      </c>
      <c r="T80" s="17" t="str">
        <f t="shared" si="23"/>
        <v/>
      </c>
      <c r="U80" s="16"/>
      <c r="V80" s="17" t="str">
        <f t="shared" si="24"/>
        <v/>
      </c>
      <c r="W80" s="16">
        <v>527800</v>
      </c>
      <c r="X80" s="17">
        <f t="shared" ref="X80" si="38">IFERROR(IF(($D80-W80)/$D80=1,"",($D80-W80)/$D80),"")</f>
        <v>5.4121863799283153E-2</v>
      </c>
      <c r="Y80" s="16">
        <v>0</v>
      </c>
      <c r="Z80" s="17" t="str">
        <f t="shared" si="25"/>
        <v/>
      </c>
      <c r="AA80" s="16" t="s">
        <v>86</v>
      </c>
      <c r="AB80" s="17" t="str">
        <f t="shared" si="11"/>
        <v/>
      </c>
      <c r="AC80" s="16">
        <v>0</v>
      </c>
      <c r="AD80" s="17" t="str">
        <f t="shared" ref="AD80" si="39">IFERROR(IF(($D80-AC80)/$D80=1,"",($D80-AC80)/$D80),"")</f>
        <v/>
      </c>
      <c r="AE80" s="16">
        <v>289700</v>
      </c>
      <c r="AF80" s="17">
        <f t="shared" si="11"/>
        <v>0.48082437275985662</v>
      </c>
      <c r="AG80" s="16">
        <v>403000</v>
      </c>
      <c r="AH80" s="17">
        <f t="shared" si="13"/>
        <v>0.27777777777777779</v>
      </c>
      <c r="AI80" s="16" t="s">
        <v>86</v>
      </c>
      <c r="AJ80" s="17" t="str">
        <f t="shared" si="26"/>
        <v/>
      </c>
      <c r="AK80" s="16" t="s">
        <v>86</v>
      </c>
      <c r="AL80" s="17" t="str">
        <f t="shared" si="27"/>
        <v/>
      </c>
      <c r="AM80" s="16" t="s">
        <v>86</v>
      </c>
      <c r="AN80" s="17" t="str">
        <f t="shared" si="16"/>
        <v/>
      </c>
    </row>
    <row r="81" spans="2:40" ht="13.5" customHeight="1">
      <c r="B81" s="4">
        <v>24.5</v>
      </c>
      <c r="C81" s="4">
        <v>24.5</v>
      </c>
      <c r="D81" s="7">
        <v>578600</v>
      </c>
      <c r="E81" s="49"/>
      <c r="F81" s="47"/>
      <c r="G81" s="49">
        <v>351400</v>
      </c>
      <c r="H81" s="47"/>
      <c r="I81" s="49">
        <v>283600</v>
      </c>
      <c r="J81" s="17">
        <f t="shared" si="19"/>
        <v>0.50985136536467335</v>
      </c>
      <c r="K81" s="49"/>
      <c r="L81" s="47"/>
      <c r="M81" s="49">
        <v>415100</v>
      </c>
      <c r="N81" s="47"/>
      <c r="O81" s="49"/>
      <c r="P81" s="47"/>
      <c r="Q81" s="49"/>
      <c r="R81" s="47"/>
      <c r="S81" s="49"/>
      <c r="T81" s="47"/>
      <c r="U81" s="49"/>
      <c r="V81" s="47"/>
      <c r="W81" s="49">
        <v>549300</v>
      </c>
      <c r="X81" s="47"/>
      <c r="Y81" s="49">
        <v>0</v>
      </c>
      <c r="Z81" s="47"/>
      <c r="AA81" s="49"/>
      <c r="AB81" s="17" t="str">
        <f t="shared" ref="AB81:AB92" si="40">IFERROR(IF(($D81-AA81)/$D81=1,"",($D81-AA81)/$D81),"")</f>
        <v/>
      </c>
      <c r="AC81" s="49">
        <v>0</v>
      </c>
      <c r="AD81" s="47"/>
      <c r="AE81" s="49">
        <v>295500</v>
      </c>
      <c r="AF81" s="17">
        <f t="shared" ref="AF81:AF92" si="41">IFERROR(IF(($D81-AE81)/$D81=1,"",($D81-AE81)/$D81),"")</f>
        <v>0.48928447977877637</v>
      </c>
      <c r="AG81" s="49">
        <v>416800</v>
      </c>
      <c r="AH81" s="17">
        <f t="shared" ref="AH81:AH92" si="42">IFERROR(IF(($D81-AG81)/$D81=1,"",($D81-AG81)/$D81),"")</f>
        <v>0.27964051157967507</v>
      </c>
      <c r="AI81" s="49"/>
      <c r="AJ81" s="47"/>
      <c r="AK81" s="49"/>
      <c r="AL81" s="47"/>
      <c r="AM81" s="49"/>
      <c r="AN81" s="47"/>
    </row>
    <row r="82" spans="2:40">
      <c r="B82" s="4">
        <v>25</v>
      </c>
      <c r="C82" s="4">
        <v>25</v>
      </c>
      <c r="D82" s="7">
        <v>578600</v>
      </c>
      <c r="E82" s="16"/>
      <c r="F82" s="17" t="str">
        <f t="shared" si="17"/>
        <v/>
      </c>
      <c r="G82" s="16">
        <v>358200</v>
      </c>
      <c r="H82" s="17">
        <f t="shared" si="18"/>
        <v>0.38091946076736949</v>
      </c>
      <c r="I82" s="16">
        <v>289400</v>
      </c>
      <c r="J82" s="17">
        <f t="shared" si="19"/>
        <v>0.49982716902868995</v>
      </c>
      <c r="K82" s="16"/>
      <c r="L82" s="17" t="str">
        <f t="shared" ref="L82" si="43">IFERROR(IF(($D82-K82)/$D82=1,"",($D82-K82)/$D82),"")</f>
        <v/>
      </c>
      <c r="M82" s="16">
        <v>415100</v>
      </c>
      <c r="N82" s="17">
        <f t="shared" si="20"/>
        <v>0.28257863809194605</v>
      </c>
      <c r="O82" s="16" t="s">
        <v>86</v>
      </c>
      <c r="P82" s="17" t="str">
        <f t="shared" si="21"/>
        <v/>
      </c>
      <c r="Q82" s="16" t="s">
        <v>86</v>
      </c>
      <c r="R82" s="17" t="str">
        <f t="shared" si="22"/>
        <v/>
      </c>
      <c r="S82" s="16" t="s">
        <v>86</v>
      </c>
      <c r="T82" s="17" t="str">
        <f t="shared" si="23"/>
        <v/>
      </c>
      <c r="U82" s="16"/>
      <c r="V82" s="17" t="str">
        <f t="shared" si="24"/>
        <v/>
      </c>
      <c r="W82" s="16">
        <v>549300</v>
      </c>
      <c r="X82" s="17">
        <f t="shared" ref="X82" si="44">IFERROR(IF(($D82-W82)/$D82=1,"",($D82-W82)/$D82),"")</f>
        <v>5.0639474593847218E-2</v>
      </c>
      <c r="Y82" s="16">
        <v>0</v>
      </c>
      <c r="Z82" s="17" t="str">
        <f t="shared" si="25"/>
        <v/>
      </c>
      <c r="AA82" s="16" t="s">
        <v>86</v>
      </c>
      <c r="AB82" s="17" t="str">
        <f t="shared" si="40"/>
        <v/>
      </c>
      <c r="AC82" s="16">
        <v>0</v>
      </c>
      <c r="AD82" s="17" t="str">
        <f t="shared" ref="AD82" si="45">IFERROR(IF(($D82-AC82)/$D82=1,"",($D82-AC82)/$D82),"")</f>
        <v/>
      </c>
      <c r="AE82" s="16">
        <v>301200</v>
      </c>
      <c r="AF82" s="17">
        <f t="shared" si="41"/>
        <v>0.47943311441410302</v>
      </c>
      <c r="AG82" s="16">
        <v>430600</v>
      </c>
      <c r="AH82" s="17">
        <f t="shared" si="42"/>
        <v>0.25578983753888695</v>
      </c>
      <c r="AI82" s="16" t="s">
        <v>86</v>
      </c>
      <c r="AJ82" s="17" t="str">
        <f t="shared" si="26"/>
        <v/>
      </c>
      <c r="AK82" s="16" t="s">
        <v>86</v>
      </c>
      <c r="AL82" s="17" t="str">
        <f t="shared" si="27"/>
        <v/>
      </c>
      <c r="AM82" s="16" t="s">
        <v>86</v>
      </c>
      <c r="AN82" s="17" t="str">
        <f t="shared" si="16"/>
        <v/>
      </c>
    </row>
    <row r="83" spans="2:40">
      <c r="B83" s="4">
        <v>25.5</v>
      </c>
      <c r="C83" s="4">
        <v>25.5</v>
      </c>
      <c r="D83" s="7">
        <v>598900</v>
      </c>
      <c r="E83" s="49"/>
      <c r="F83" s="47"/>
      <c r="G83" s="49">
        <v>365100</v>
      </c>
      <c r="H83" s="47"/>
      <c r="I83" s="49">
        <v>295100</v>
      </c>
      <c r="J83" s="17">
        <f t="shared" si="19"/>
        <v>0.50726331607947905</v>
      </c>
      <c r="K83" s="49"/>
      <c r="L83" s="47"/>
      <c r="M83" s="49">
        <v>431600</v>
      </c>
      <c r="N83" s="47"/>
      <c r="O83" s="49"/>
      <c r="P83" s="47"/>
      <c r="Q83" s="49"/>
      <c r="R83" s="47"/>
      <c r="S83" s="49"/>
      <c r="T83" s="47"/>
      <c r="U83" s="49"/>
      <c r="V83" s="47"/>
      <c r="W83" s="49">
        <v>570800</v>
      </c>
      <c r="X83" s="47"/>
      <c r="Y83" s="49">
        <v>570800</v>
      </c>
      <c r="Z83" s="47"/>
      <c r="AA83" s="49"/>
      <c r="AB83" s="17" t="str">
        <f t="shared" si="40"/>
        <v/>
      </c>
      <c r="AC83" s="49">
        <v>570800</v>
      </c>
      <c r="AD83" s="47"/>
      <c r="AE83" s="49">
        <v>307000</v>
      </c>
      <c r="AF83" s="17">
        <f t="shared" si="41"/>
        <v>0.48739355485055935</v>
      </c>
      <c r="AG83" s="49">
        <v>307000</v>
      </c>
      <c r="AH83" s="17">
        <f t="shared" si="42"/>
        <v>0.48739355485055935</v>
      </c>
      <c r="AI83" s="49"/>
      <c r="AJ83" s="47"/>
      <c r="AK83" s="49"/>
      <c r="AL83" s="47"/>
      <c r="AM83" s="49"/>
      <c r="AN83" s="47"/>
    </row>
    <row r="84" spans="2:40" ht="13.5" customHeight="1">
      <c r="B84" s="4">
        <v>26</v>
      </c>
      <c r="C84" s="4">
        <v>26</v>
      </c>
      <c r="D84" s="7">
        <v>598900</v>
      </c>
      <c r="E84" s="16"/>
      <c r="F84" s="17" t="str">
        <f t="shared" si="17"/>
        <v/>
      </c>
      <c r="G84" s="16">
        <v>371900</v>
      </c>
      <c r="H84" s="17">
        <f t="shared" si="18"/>
        <v>0.37902821840040074</v>
      </c>
      <c r="I84" s="16">
        <v>300800</v>
      </c>
      <c r="J84" s="17">
        <f t="shared" si="19"/>
        <v>0.49774586742360993</v>
      </c>
      <c r="K84" s="16"/>
      <c r="L84" s="17" t="str">
        <f t="shared" ref="L84" si="46">IFERROR(IF(($D84-K84)/$D84=1,"",($D84-K84)/$D84),"")</f>
        <v/>
      </c>
      <c r="M84" s="16">
        <v>431600</v>
      </c>
      <c r="N84" s="17">
        <f t="shared" si="20"/>
        <v>0.27934546668892968</v>
      </c>
      <c r="O84" s="16" t="s">
        <v>86</v>
      </c>
      <c r="P84" s="17" t="str">
        <f t="shared" si="21"/>
        <v/>
      </c>
      <c r="Q84" s="16" t="s">
        <v>86</v>
      </c>
      <c r="R84" s="17" t="str">
        <f t="shared" si="22"/>
        <v/>
      </c>
      <c r="S84" s="16" t="s">
        <v>86</v>
      </c>
      <c r="T84" s="17" t="str">
        <f t="shared" si="23"/>
        <v/>
      </c>
      <c r="U84" s="16"/>
      <c r="V84" s="17" t="str">
        <f t="shared" si="24"/>
        <v/>
      </c>
      <c r="W84" s="16">
        <v>570800</v>
      </c>
      <c r="X84" s="17">
        <f t="shared" ref="X84" si="47">IFERROR(IF(($D84-W84)/$D84=1,"",($D84-W84)/$D84),"")</f>
        <v>4.6919352145600265E-2</v>
      </c>
      <c r="Y84" s="16">
        <v>570800</v>
      </c>
      <c r="Z84" s="17">
        <f t="shared" si="25"/>
        <v>4.6919352145600265E-2</v>
      </c>
      <c r="AA84" s="16" t="s">
        <v>86</v>
      </c>
      <c r="AB84" s="17" t="str">
        <f t="shared" si="40"/>
        <v/>
      </c>
      <c r="AC84" s="16">
        <v>570800</v>
      </c>
      <c r="AD84" s="17">
        <f t="shared" ref="AD84" si="48">IFERROR(IF(($D84-AC84)/$D84=1,"",($D84-AC84)/$D84),"")</f>
        <v>4.6919352145600265E-2</v>
      </c>
      <c r="AE84" s="16">
        <v>312700</v>
      </c>
      <c r="AF84" s="17">
        <f t="shared" si="41"/>
        <v>0.47787610619469029</v>
      </c>
      <c r="AG84" s="16">
        <v>312700</v>
      </c>
      <c r="AH84" s="17">
        <f t="shared" si="42"/>
        <v>0.47787610619469029</v>
      </c>
      <c r="AI84" s="16" t="s">
        <v>86</v>
      </c>
      <c r="AJ84" s="17" t="str">
        <f t="shared" si="26"/>
        <v/>
      </c>
      <c r="AK84" s="16" t="s">
        <v>86</v>
      </c>
      <c r="AL84" s="17" t="str">
        <f t="shared" si="27"/>
        <v/>
      </c>
      <c r="AM84" s="16" t="s">
        <v>86</v>
      </c>
      <c r="AN84" s="17" t="str">
        <f t="shared" si="16"/>
        <v/>
      </c>
    </row>
    <row r="85" spans="2:40" ht="13.5" customHeight="1">
      <c r="B85" s="4">
        <v>26.5</v>
      </c>
      <c r="C85" s="4">
        <v>26.5</v>
      </c>
      <c r="D85" s="7">
        <v>619200</v>
      </c>
      <c r="E85" s="49"/>
      <c r="F85" s="47"/>
      <c r="G85" s="49">
        <v>378700</v>
      </c>
      <c r="H85" s="47"/>
      <c r="I85" s="49">
        <v>306500</v>
      </c>
      <c r="J85" s="17">
        <f t="shared" si="19"/>
        <v>0.50500645994832039</v>
      </c>
      <c r="K85" s="49"/>
      <c r="L85" s="47"/>
      <c r="M85" s="49">
        <v>448100</v>
      </c>
      <c r="N85" s="47"/>
      <c r="O85" s="49"/>
      <c r="P85" s="47"/>
      <c r="Q85" s="49"/>
      <c r="R85" s="47"/>
      <c r="S85" s="49"/>
      <c r="T85" s="47"/>
      <c r="U85" s="49"/>
      <c r="V85" s="47"/>
      <c r="W85" s="49">
        <v>592300</v>
      </c>
      <c r="X85" s="47"/>
      <c r="Y85" s="49">
        <v>592300</v>
      </c>
      <c r="Z85" s="47"/>
      <c r="AA85" s="49"/>
      <c r="AB85" s="17" t="str">
        <f t="shared" si="40"/>
        <v/>
      </c>
      <c r="AC85" s="49">
        <v>592300</v>
      </c>
      <c r="AD85" s="47"/>
      <c r="AE85" s="49">
        <v>318500</v>
      </c>
      <c r="AF85" s="17">
        <f t="shared" si="41"/>
        <v>0.4856266149870801</v>
      </c>
      <c r="AG85" s="49">
        <v>318500</v>
      </c>
      <c r="AH85" s="17">
        <f t="shared" si="42"/>
        <v>0.4856266149870801</v>
      </c>
      <c r="AI85" s="49"/>
      <c r="AJ85" s="47"/>
      <c r="AK85" s="49"/>
      <c r="AL85" s="47"/>
      <c r="AM85" s="49"/>
      <c r="AN85" s="47"/>
    </row>
    <row r="86" spans="2:40">
      <c r="B86" s="4">
        <v>27</v>
      </c>
      <c r="C86" s="4">
        <v>27</v>
      </c>
      <c r="D86" s="7">
        <v>619200</v>
      </c>
      <c r="E86" s="16"/>
      <c r="F86" s="17" t="str">
        <f t="shared" si="17"/>
        <v/>
      </c>
      <c r="G86" s="16">
        <v>385600</v>
      </c>
      <c r="H86" s="17">
        <f t="shared" si="18"/>
        <v>0.37726098191214469</v>
      </c>
      <c r="I86" s="16">
        <v>312300</v>
      </c>
      <c r="J86" s="17">
        <f t="shared" si="19"/>
        <v>0.49563953488372092</v>
      </c>
      <c r="K86" s="16"/>
      <c r="L86" s="17" t="str">
        <f t="shared" ref="L86" si="49">IFERROR(IF(($D86-K86)/$D86=1,"",($D86-K86)/$D86),"")</f>
        <v/>
      </c>
      <c r="M86" s="16">
        <v>448100</v>
      </c>
      <c r="N86" s="17">
        <f t="shared" si="20"/>
        <v>0.27632428940568476</v>
      </c>
      <c r="O86" s="16" t="s">
        <v>86</v>
      </c>
      <c r="P86" s="17" t="str">
        <f t="shared" si="21"/>
        <v/>
      </c>
      <c r="Q86" s="16" t="s">
        <v>86</v>
      </c>
      <c r="R86" s="17" t="str">
        <f t="shared" si="22"/>
        <v/>
      </c>
      <c r="S86" s="16" t="s">
        <v>86</v>
      </c>
      <c r="T86" s="17" t="str">
        <f t="shared" si="23"/>
        <v/>
      </c>
      <c r="U86" s="16"/>
      <c r="V86" s="17" t="str">
        <f t="shared" si="24"/>
        <v/>
      </c>
      <c r="W86" s="16">
        <v>592300</v>
      </c>
      <c r="X86" s="17">
        <f t="shared" ref="X86" si="50">IFERROR(IF(($D86-W86)/$D86=1,"",($D86-W86)/$D86),"")</f>
        <v>4.3443152454780365E-2</v>
      </c>
      <c r="Y86" s="16">
        <v>592300</v>
      </c>
      <c r="Z86" s="17">
        <f t="shared" si="25"/>
        <v>4.3443152454780365E-2</v>
      </c>
      <c r="AA86" s="16" t="s">
        <v>86</v>
      </c>
      <c r="AB86" s="17" t="str">
        <f t="shared" si="40"/>
        <v/>
      </c>
      <c r="AC86" s="16">
        <v>592300</v>
      </c>
      <c r="AD86" s="17">
        <f t="shared" ref="AD86" si="51">IFERROR(IF(($D86-AC86)/$D86=1,"",($D86-AC86)/$D86),"")</f>
        <v>4.3443152454780365E-2</v>
      </c>
      <c r="AE86" s="16">
        <v>324300</v>
      </c>
      <c r="AF86" s="17">
        <f t="shared" si="41"/>
        <v>0.47625968992248063</v>
      </c>
      <c r="AG86" s="16">
        <v>324300</v>
      </c>
      <c r="AH86" s="17">
        <f t="shared" si="42"/>
        <v>0.47625968992248063</v>
      </c>
      <c r="AI86" s="16" t="s">
        <v>86</v>
      </c>
      <c r="AJ86" s="17" t="str">
        <f t="shared" si="26"/>
        <v/>
      </c>
      <c r="AK86" s="16" t="s">
        <v>86</v>
      </c>
      <c r="AL86" s="17" t="str">
        <f t="shared" si="27"/>
        <v/>
      </c>
      <c r="AM86" s="16" t="s">
        <v>86</v>
      </c>
      <c r="AN86" s="17" t="str">
        <f t="shared" si="16"/>
        <v/>
      </c>
    </row>
    <row r="87" spans="2:40">
      <c r="B87" s="4">
        <v>27.5</v>
      </c>
      <c r="C87" s="4">
        <v>27.5</v>
      </c>
      <c r="D87" s="7">
        <v>639500</v>
      </c>
      <c r="E87" s="49"/>
      <c r="F87" s="47"/>
      <c r="G87" s="49">
        <v>392400</v>
      </c>
      <c r="H87" s="47"/>
      <c r="I87" s="49">
        <v>318000</v>
      </c>
      <c r="J87" s="17">
        <f t="shared" si="19"/>
        <v>0.50273651290070365</v>
      </c>
      <c r="K87" s="49"/>
      <c r="L87" s="47"/>
      <c r="M87" s="49">
        <v>464600</v>
      </c>
      <c r="N87" s="47"/>
      <c r="O87" s="49"/>
      <c r="P87" s="47"/>
      <c r="Q87" s="49"/>
      <c r="R87" s="47"/>
      <c r="S87" s="49"/>
      <c r="T87" s="47"/>
      <c r="U87" s="49"/>
      <c r="V87" s="47"/>
      <c r="W87" s="49">
        <v>613800</v>
      </c>
      <c r="X87" s="47"/>
      <c r="Y87" s="49">
        <v>613800</v>
      </c>
      <c r="Z87" s="47"/>
      <c r="AA87" s="49"/>
      <c r="AB87" s="17" t="str">
        <f t="shared" si="40"/>
        <v/>
      </c>
      <c r="AC87" s="49">
        <v>613800</v>
      </c>
      <c r="AD87" s="47"/>
      <c r="AE87" s="49">
        <v>330000</v>
      </c>
      <c r="AF87" s="17">
        <f t="shared" si="41"/>
        <v>0.48397185301016421</v>
      </c>
      <c r="AG87" s="49">
        <v>330000</v>
      </c>
      <c r="AH87" s="17">
        <f t="shared" si="42"/>
        <v>0.48397185301016421</v>
      </c>
      <c r="AI87" s="49"/>
      <c r="AJ87" s="47"/>
      <c r="AK87" s="49"/>
      <c r="AL87" s="47"/>
      <c r="AM87" s="49"/>
      <c r="AN87" s="47"/>
    </row>
    <row r="88" spans="2:40" ht="13.5" customHeight="1">
      <c r="B88" s="4">
        <v>28</v>
      </c>
      <c r="C88" s="4">
        <v>28</v>
      </c>
      <c r="D88" s="7">
        <v>639500</v>
      </c>
      <c r="E88" s="16"/>
      <c r="F88" s="17" t="str">
        <f t="shared" si="17"/>
        <v/>
      </c>
      <c r="G88" s="16">
        <v>399200</v>
      </c>
      <c r="H88" s="17">
        <f t="shared" si="18"/>
        <v>0.37576231430805318</v>
      </c>
      <c r="I88" s="16">
        <v>323700</v>
      </c>
      <c r="J88" s="17">
        <f t="shared" si="19"/>
        <v>0.49382329945269743</v>
      </c>
      <c r="K88" s="16"/>
      <c r="L88" s="17" t="str">
        <f t="shared" ref="L88" si="52">IFERROR(IF(($D88-K88)/$D88=1,"",($D88-K88)/$D88),"")</f>
        <v/>
      </c>
      <c r="M88" s="16">
        <v>464600</v>
      </c>
      <c r="N88" s="17">
        <f t="shared" si="20"/>
        <v>0.273494917904613</v>
      </c>
      <c r="O88" s="16" t="s">
        <v>86</v>
      </c>
      <c r="P88" s="17" t="str">
        <f t="shared" si="21"/>
        <v/>
      </c>
      <c r="Q88" s="16" t="s">
        <v>86</v>
      </c>
      <c r="R88" s="17" t="str">
        <f t="shared" si="22"/>
        <v/>
      </c>
      <c r="S88" s="16" t="s">
        <v>86</v>
      </c>
      <c r="T88" s="17" t="str">
        <f t="shared" si="23"/>
        <v/>
      </c>
      <c r="U88" s="16"/>
      <c r="V88" s="17" t="str">
        <f t="shared" si="24"/>
        <v/>
      </c>
      <c r="W88" s="16">
        <v>613800</v>
      </c>
      <c r="X88" s="17">
        <f t="shared" ref="X88" si="53">IFERROR(IF(($D88-W88)/$D88=1,"",($D88-W88)/$D88),"")</f>
        <v>4.0187646598905398E-2</v>
      </c>
      <c r="Y88" s="16">
        <v>613800</v>
      </c>
      <c r="Z88" s="17">
        <f t="shared" si="25"/>
        <v>4.0187646598905398E-2</v>
      </c>
      <c r="AA88" s="16" t="s">
        <v>86</v>
      </c>
      <c r="AB88" s="17" t="str">
        <f t="shared" si="40"/>
        <v/>
      </c>
      <c r="AC88" s="16">
        <v>613800</v>
      </c>
      <c r="AD88" s="17">
        <f t="shared" ref="AD88" si="54">IFERROR(IF(($D88-AC88)/$D88=1,"",($D88-AC88)/$D88),"")</f>
        <v>4.0187646598905398E-2</v>
      </c>
      <c r="AE88" s="16">
        <v>335800</v>
      </c>
      <c r="AF88" s="17">
        <f t="shared" si="41"/>
        <v>0.47490226739640345</v>
      </c>
      <c r="AG88" s="16">
        <v>335800</v>
      </c>
      <c r="AH88" s="17">
        <f t="shared" si="42"/>
        <v>0.47490226739640345</v>
      </c>
      <c r="AI88" s="16" t="s">
        <v>86</v>
      </c>
      <c r="AJ88" s="17" t="str">
        <f t="shared" si="26"/>
        <v/>
      </c>
      <c r="AK88" s="16" t="s">
        <v>86</v>
      </c>
      <c r="AL88" s="17" t="str">
        <f t="shared" si="27"/>
        <v/>
      </c>
      <c r="AM88" s="16" t="s">
        <v>86</v>
      </c>
      <c r="AN88" s="17" t="str">
        <f t="shared" si="16"/>
        <v/>
      </c>
    </row>
    <row r="89" spans="2:40" ht="13.5" customHeight="1">
      <c r="B89" s="4">
        <v>28.5</v>
      </c>
      <c r="C89" s="4">
        <v>28.5</v>
      </c>
      <c r="D89" s="7">
        <v>659900</v>
      </c>
      <c r="E89" s="49"/>
      <c r="F89" s="47"/>
      <c r="G89" s="49">
        <v>406000</v>
      </c>
      <c r="H89" s="47"/>
      <c r="I89" s="49">
        <v>329500</v>
      </c>
      <c r="J89" s="17">
        <f t="shared" si="19"/>
        <v>0.50068192150325808</v>
      </c>
      <c r="K89" s="49"/>
      <c r="L89" s="47"/>
      <c r="M89" s="49">
        <v>481100</v>
      </c>
      <c r="N89" s="47"/>
      <c r="O89" s="49"/>
      <c r="P89" s="47"/>
      <c r="Q89" s="49"/>
      <c r="R89" s="47"/>
      <c r="S89" s="49"/>
      <c r="T89" s="47"/>
      <c r="U89" s="49"/>
      <c r="V89" s="47"/>
      <c r="W89" s="49">
        <v>635400</v>
      </c>
      <c r="X89" s="47"/>
      <c r="Y89" s="49">
        <v>635400</v>
      </c>
      <c r="Z89" s="47"/>
      <c r="AA89" s="49"/>
      <c r="AB89" s="17" t="str">
        <f t="shared" si="40"/>
        <v/>
      </c>
      <c r="AC89" s="49">
        <v>635400</v>
      </c>
      <c r="AD89" s="47"/>
      <c r="AE89" s="49">
        <v>341500</v>
      </c>
      <c r="AF89" s="17">
        <f t="shared" si="41"/>
        <v>0.4824973480830429</v>
      </c>
      <c r="AG89" s="49">
        <v>341500</v>
      </c>
      <c r="AH89" s="17">
        <f t="shared" si="42"/>
        <v>0.4824973480830429</v>
      </c>
      <c r="AI89" s="49"/>
      <c r="AJ89" s="47"/>
      <c r="AK89" s="49"/>
      <c r="AL89" s="47"/>
      <c r="AM89" s="49"/>
      <c r="AN89" s="47"/>
    </row>
    <row r="90" spans="2:40">
      <c r="B90" s="4">
        <v>29</v>
      </c>
      <c r="C90" s="4">
        <v>29</v>
      </c>
      <c r="D90" s="7">
        <v>659900</v>
      </c>
      <c r="E90" s="16"/>
      <c r="F90" s="17" t="str">
        <f t="shared" ref="F90:F92" si="55">IFERROR(IF(($D90-E90)/$D90=1,"",($D90-E90)/$D90),"")</f>
        <v/>
      </c>
      <c r="G90" s="16">
        <v>412900</v>
      </c>
      <c r="H90" s="17">
        <f t="shared" ref="H90:H92" si="56">IFERROR(IF(($D90-G90)/$D90=1,"",($D90-G90)/$D90),"")</f>
        <v>0.37429913623276256</v>
      </c>
      <c r="I90" s="16">
        <v>335200</v>
      </c>
      <c r="J90" s="17">
        <f t="shared" si="19"/>
        <v>0.49204424912865585</v>
      </c>
      <c r="K90" s="16"/>
      <c r="L90" s="17" t="str">
        <f t="shared" ref="L90" si="57">IFERROR(IF(($D90-K90)/$D90=1,"",($D90-K90)/$D90),"")</f>
        <v/>
      </c>
      <c r="M90" s="16">
        <v>481100</v>
      </c>
      <c r="N90" s="17">
        <f t="shared" ref="N90:N92" si="58">IFERROR(IF(($D90-M90)/$D90=1,"",($D90-M90)/$D90),"")</f>
        <v>0.27095014396120626</v>
      </c>
      <c r="O90" s="16" t="s">
        <v>86</v>
      </c>
      <c r="P90" s="17" t="str">
        <f t="shared" ref="P90:P92" si="59">IFERROR(IF(($D90-O90)/$D90=1,"",($D90-O90)/$D90),"")</f>
        <v/>
      </c>
      <c r="Q90" s="16" t="s">
        <v>86</v>
      </c>
      <c r="R90" s="17" t="str">
        <f t="shared" ref="R90:R92" si="60">IFERROR(IF(($D90-Q90)/$D90=1,"",($D90-Q90)/$D90),"")</f>
        <v/>
      </c>
      <c r="S90" s="16" t="s">
        <v>86</v>
      </c>
      <c r="T90" s="17" t="str">
        <f t="shared" ref="T90:T92" si="61">IFERROR(IF(($D90-S90)/$D90=1,"",($D90-S90)/$D90),"")</f>
        <v/>
      </c>
      <c r="U90" s="16"/>
      <c r="V90" s="17" t="str">
        <f t="shared" ref="V90:V92" si="62">IFERROR(IF(($D90-U90)/$D90=1,"",($D90-U90)/$D90),"")</f>
        <v/>
      </c>
      <c r="W90" s="16">
        <v>635400</v>
      </c>
      <c r="X90" s="17">
        <f t="shared" ref="X90" si="63">IFERROR(IF(($D90-W90)/$D90=1,"",($D90-W90)/$D90),"")</f>
        <v>3.7126837399606004E-2</v>
      </c>
      <c r="Y90" s="16">
        <v>635400</v>
      </c>
      <c r="Z90" s="17">
        <f t="shared" ref="Z90:Z92" si="64">IFERROR(IF(($D90-Y90)/$D90=1,"",($D90-Y90)/$D90),"")</f>
        <v>3.7126837399606004E-2</v>
      </c>
      <c r="AA90" s="16" t="s">
        <v>86</v>
      </c>
      <c r="AB90" s="17" t="str">
        <f t="shared" si="40"/>
        <v/>
      </c>
      <c r="AC90" s="16">
        <v>635400</v>
      </c>
      <c r="AD90" s="17">
        <f t="shared" ref="AD90" si="65">IFERROR(IF(($D90-AC90)/$D90=1,"",($D90-AC90)/$D90),"")</f>
        <v>3.7126837399606004E-2</v>
      </c>
      <c r="AE90" s="16">
        <v>347300</v>
      </c>
      <c r="AF90" s="17">
        <f t="shared" si="41"/>
        <v>0.47370813759660557</v>
      </c>
      <c r="AG90" s="16">
        <v>347300</v>
      </c>
      <c r="AH90" s="17">
        <f t="shared" si="42"/>
        <v>0.47370813759660557</v>
      </c>
      <c r="AI90" s="16" t="s">
        <v>86</v>
      </c>
      <c r="AJ90" s="17" t="str">
        <f t="shared" ref="AJ90:AJ92" si="66">IFERROR(IF(($D90-AI90)/$D90=1,"",($D90-AI90)/$D90),"")</f>
        <v/>
      </c>
      <c r="AK90" s="16" t="s">
        <v>86</v>
      </c>
      <c r="AL90" s="17" t="str">
        <f t="shared" ref="AL90:AL92" si="67">IFERROR(IF(($D90-AK90)/$D90=1,"",($D90-AK90)/$D90),"")</f>
        <v/>
      </c>
      <c r="AM90" s="16" t="s">
        <v>86</v>
      </c>
      <c r="AN90" s="17" t="str">
        <f t="shared" si="16"/>
        <v/>
      </c>
    </row>
    <row r="91" spans="2:40">
      <c r="B91" s="4">
        <v>29.5</v>
      </c>
      <c r="C91" s="4">
        <v>29.5</v>
      </c>
      <c r="D91" s="7">
        <v>680200</v>
      </c>
      <c r="E91" s="49"/>
      <c r="F91" s="47"/>
      <c r="G91" s="49">
        <v>419700</v>
      </c>
      <c r="H91" s="47"/>
      <c r="I91" s="49">
        <v>340900</v>
      </c>
      <c r="J91" s="17">
        <f t="shared" si="19"/>
        <v>0.49882387533078504</v>
      </c>
      <c r="K91" s="49"/>
      <c r="L91" s="47"/>
      <c r="M91" s="49">
        <v>497700</v>
      </c>
      <c r="N91" s="47"/>
      <c r="O91" s="49"/>
      <c r="P91" s="47"/>
      <c r="Q91" s="49"/>
      <c r="R91" s="47"/>
      <c r="S91" s="49"/>
      <c r="T91" s="47"/>
      <c r="U91" s="49"/>
      <c r="V91" s="47"/>
      <c r="W91" s="49">
        <v>656900</v>
      </c>
      <c r="X91" s="47"/>
      <c r="Y91" s="49">
        <v>656900</v>
      </c>
      <c r="Z91" s="47"/>
      <c r="AA91" s="49"/>
      <c r="AB91" s="17" t="str">
        <f t="shared" si="40"/>
        <v/>
      </c>
      <c r="AC91" s="49">
        <v>656900</v>
      </c>
      <c r="AD91" s="47"/>
      <c r="AE91" s="49">
        <v>353000</v>
      </c>
      <c r="AF91" s="17">
        <f t="shared" si="41"/>
        <v>0.48103498970890912</v>
      </c>
      <c r="AG91" s="49">
        <v>353000</v>
      </c>
      <c r="AH91" s="17">
        <f t="shared" si="42"/>
        <v>0.48103498970890912</v>
      </c>
      <c r="AI91" s="49"/>
      <c r="AJ91" s="47"/>
      <c r="AK91" s="49"/>
      <c r="AL91" s="47"/>
      <c r="AM91" s="49"/>
      <c r="AN91" s="47"/>
    </row>
    <row r="92" spans="2:40" ht="13.5" customHeight="1">
      <c r="B92" s="4">
        <v>30</v>
      </c>
      <c r="C92" s="4">
        <v>30</v>
      </c>
      <c r="D92" s="7">
        <v>680200</v>
      </c>
      <c r="E92" s="16"/>
      <c r="F92" s="17" t="str">
        <f t="shared" si="55"/>
        <v/>
      </c>
      <c r="G92" s="16">
        <v>426500</v>
      </c>
      <c r="H92" s="17">
        <f t="shared" si="56"/>
        <v>0.37297853572478684</v>
      </c>
      <c r="I92" s="16">
        <v>346700</v>
      </c>
      <c r="J92" s="17">
        <f t="shared" si="19"/>
        <v>0.49029697147897677</v>
      </c>
      <c r="K92" s="16"/>
      <c r="L92" s="17" t="str">
        <f t="shared" ref="L92" si="68">IFERROR(IF(($D92-K92)/$D92=1,"",($D92-K92)/$D92),"")</f>
        <v/>
      </c>
      <c r="M92" s="16">
        <v>497700</v>
      </c>
      <c r="N92" s="17">
        <f t="shared" si="58"/>
        <v>0.26830344016465746</v>
      </c>
      <c r="O92" s="16" t="s">
        <v>86</v>
      </c>
      <c r="P92" s="17" t="str">
        <f t="shared" si="59"/>
        <v/>
      </c>
      <c r="Q92" s="16" t="s">
        <v>86</v>
      </c>
      <c r="R92" s="17" t="str">
        <f t="shared" si="60"/>
        <v/>
      </c>
      <c r="S92" s="16" t="s">
        <v>86</v>
      </c>
      <c r="T92" s="17" t="str">
        <f t="shared" si="61"/>
        <v/>
      </c>
      <c r="U92" s="16"/>
      <c r="V92" s="17" t="str">
        <f t="shared" si="62"/>
        <v/>
      </c>
      <c r="W92" s="16">
        <v>656900</v>
      </c>
      <c r="X92" s="17">
        <f t="shared" ref="X92" si="69">IFERROR(IF(($D92-W92)/$D92=1,"",($D92-W92)/$D92),"")</f>
        <v>3.4254630990885035E-2</v>
      </c>
      <c r="Y92" s="16">
        <v>656900</v>
      </c>
      <c r="Z92" s="17">
        <f t="shared" si="64"/>
        <v>3.4254630990885035E-2</v>
      </c>
      <c r="AA92" s="16" t="s">
        <v>86</v>
      </c>
      <c r="AB92" s="17" t="str">
        <f t="shared" si="40"/>
        <v/>
      </c>
      <c r="AC92" s="16">
        <v>656900</v>
      </c>
      <c r="AD92" s="17">
        <f t="shared" ref="AD92" si="70">IFERROR(IF(($D92-AC92)/$D92=1,"",($D92-AC92)/$D92),"")</f>
        <v>3.4254630990885035E-2</v>
      </c>
      <c r="AE92" s="16">
        <v>358800</v>
      </c>
      <c r="AF92" s="17">
        <f t="shared" si="41"/>
        <v>0.47250808585710086</v>
      </c>
      <c r="AG92" s="16">
        <v>358800</v>
      </c>
      <c r="AH92" s="17">
        <f t="shared" si="42"/>
        <v>0.47250808585710086</v>
      </c>
      <c r="AI92" s="16" t="s">
        <v>86</v>
      </c>
      <c r="AJ92" s="17" t="str">
        <f t="shared" si="66"/>
        <v/>
      </c>
      <c r="AK92" s="16" t="s">
        <v>86</v>
      </c>
      <c r="AL92" s="17" t="str">
        <f t="shared" si="67"/>
        <v/>
      </c>
      <c r="AM92" s="16" t="s">
        <v>86</v>
      </c>
      <c r="AN92" s="17" t="str">
        <f t="shared" ref="AN92" si="71">IFERROR(IF(($D92-AM92)/$D92=1,"",($D92-AM92)/$D92),"")</f>
        <v/>
      </c>
    </row>
    <row r="93" spans="2:40">
      <c r="E93" s="1"/>
      <c r="G93" s="1"/>
      <c r="I93" s="1"/>
      <c r="K93" s="1"/>
      <c r="M93" s="1"/>
      <c r="O93" s="1"/>
      <c r="Q93" s="1"/>
      <c r="S93" s="1"/>
      <c r="U93" s="1"/>
      <c r="W93" s="1"/>
      <c r="Y93" s="1"/>
      <c r="AA93" s="1"/>
      <c r="AC93" s="1"/>
      <c r="AE93" s="1"/>
      <c r="AG93" s="1"/>
      <c r="AI93" s="1"/>
      <c r="AK93" s="1"/>
      <c r="AM93" s="1"/>
    </row>
    <row r="94" spans="2:40">
      <c r="E94" s="1"/>
      <c r="G94" s="1"/>
      <c r="I94" s="1"/>
      <c r="K94" s="1"/>
      <c r="M94" s="1"/>
      <c r="O94" s="1"/>
      <c r="Q94" s="1"/>
      <c r="S94" s="1"/>
      <c r="U94" s="1"/>
      <c r="W94" s="1"/>
      <c r="Y94" s="1"/>
      <c r="AA94" s="1"/>
      <c r="AC94" s="1"/>
      <c r="AE94" s="1"/>
      <c r="AG94" s="1"/>
      <c r="AI94" s="1"/>
      <c r="AK94" s="1"/>
      <c r="AM94" s="1"/>
    </row>
    <row r="95" spans="2:40">
      <c r="E95" s="1"/>
      <c r="G95" s="1"/>
      <c r="I95" s="1"/>
      <c r="K95" s="1"/>
      <c r="M95" s="1"/>
      <c r="O95" s="1"/>
      <c r="Q95" s="1"/>
      <c r="S95" s="1"/>
      <c r="U95" s="1"/>
      <c r="W95" s="1"/>
      <c r="Y95" s="1"/>
      <c r="AA95" s="1"/>
      <c r="AC95" s="1"/>
      <c r="AE95" s="1"/>
      <c r="AG95" s="1"/>
      <c r="AI95" s="1"/>
      <c r="AK95" s="1"/>
      <c r="AM95" s="1"/>
    </row>
    <row r="96" spans="2:40">
      <c r="E96" s="1"/>
      <c r="G96" s="1"/>
      <c r="I96" s="1"/>
      <c r="K96" s="1"/>
      <c r="M96" s="1"/>
      <c r="O96" s="1"/>
      <c r="Q96" s="1"/>
      <c r="S96" s="1"/>
      <c r="U96" s="1"/>
      <c r="W96" s="1"/>
      <c r="Y96" s="1"/>
      <c r="AA96" s="1"/>
      <c r="AC96" s="1"/>
      <c r="AE96" s="1"/>
      <c r="AG96" s="1"/>
      <c r="AI96" s="1"/>
      <c r="AK96" s="1"/>
      <c r="AM96" s="1"/>
    </row>
    <row r="97" spans="5:41">
      <c r="E97" s="1"/>
      <c r="G97" s="1"/>
      <c r="I97" s="1"/>
      <c r="K97" s="1"/>
      <c r="M97" s="1"/>
      <c r="O97" s="1"/>
      <c r="Q97" s="1"/>
      <c r="S97" s="1"/>
      <c r="U97" s="1"/>
      <c r="W97" s="1"/>
      <c r="Y97" s="1"/>
      <c r="AA97" s="1"/>
      <c r="AC97" s="1"/>
      <c r="AE97" s="1"/>
      <c r="AG97" s="1"/>
      <c r="AI97" s="1"/>
      <c r="AK97" s="1"/>
      <c r="AM97" s="1"/>
    </row>
    <row r="98" spans="5:41">
      <c r="E98" s="1"/>
      <c r="G98" s="1"/>
      <c r="I98" s="1"/>
      <c r="K98" s="1"/>
      <c r="M98" s="1"/>
      <c r="O98" s="1"/>
      <c r="Q98" s="1"/>
      <c r="S98" s="1"/>
      <c r="U98" s="1"/>
      <c r="W98" s="1"/>
      <c r="Y98" s="1"/>
      <c r="AA98" s="1"/>
      <c r="AC98" s="1"/>
      <c r="AE98" s="1"/>
      <c r="AG98" s="1"/>
      <c r="AI98" s="1"/>
      <c r="AK98" s="1"/>
      <c r="AM98" s="1"/>
    </row>
    <row r="99" spans="5:41">
      <c r="E99" s="1"/>
      <c r="G99" s="1"/>
      <c r="I99" s="1"/>
      <c r="K99" s="1"/>
      <c r="M99" s="1"/>
      <c r="O99" s="1"/>
      <c r="Q99" s="1"/>
      <c r="S99" s="1"/>
      <c r="U99" s="1"/>
      <c r="W99" s="1"/>
      <c r="Y99" s="1"/>
      <c r="AA99" s="1"/>
      <c r="AC99" s="1"/>
      <c r="AE99" s="1"/>
      <c r="AG99" s="1"/>
      <c r="AI99" s="1"/>
      <c r="AK99" s="1"/>
      <c r="AM99" s="1"/>
    </row>
    <row r="100" spans="5:41">
      <c r="E100" s="1"/>
      <c r="G100" s="1"/>
      <c r="I100" s="1"/>
      <c r="K100" s="1"/>
      <c r="M100" s="1"/>
      <c r="O100" s="1"/>
      <c r="Q100" s="1"/>
      <c r="S100" s="1"/>
      <c r="U100" s="1"/>
      <c r="W100" s="1"/>
      <c r="Y100" s="1"/>
      <c r="AA100" s="1"/>
      <c r="AC100" s="1"/>
      <c r="AE100" s="1"/>
      <c r="AG100" s="1"/>
      <c r="AI100" s="1"/>
      <c r="AK100" s="1"/>
      <c r="AM100" s="1"/>
    </row>
    <row r="101" spans="5:41">
      <c r="E101" s="1"/>
      <c r="G101" s="1"/>
      <c r="I101" s="1"/>
      <c r="K101" s="1"/>
      <c r="M101" s="1"/>
      <c r="O101" s="1"/>
      <c r="Q101" s="1"/>
      <c r="S101" s="1"/>
      <c r="U101" s="1"/>
      <c r="W101" s="1"/>
      <c r="Y101" s="1"/>
      <c r="AA101" s="1"/>
      <c r="AC101" s="1"/>
      <c r="AE101" s="1"/>
      <c r="AG101" s="1"/>
      <c r="AI101" s="1"/>
      <c r="AK101" s="1"/>
      <c r="AM101" s="1"/>
    </row>
    <row r="102" spans="5:41">
      <c r="E102" s="1"/>
      <c r="G102" s="1"/>
      <c r="I102" s="1"/>
      <c r="K102" s="1"/>
      <c r="M102" s="1"/>
      <c r="O102" s="1"/>
      <c r="Q102" s="1"/>
      <c r="S102" s="1"/>
      <c r="U102" s="1"/>
      <c r="W102" s="1"/>
      <c r="Y102" s="1"/>
      <c r="AA102" s="1"/>
      <c r="AC102" s="1"/>
      <c r="AE102" s="1"/>
      <c r="AG102" s="1"/>
      <c r="AI102" s="1"/>
      <c r="AK102" s="1"/>
      <c r="AM102" s="1"/>
    </row>
    <row r="103" spans="5:41">
      <c r="E103" s="1"/>
      <c r="G103" s="1"/>
      <c r="I103" s="1"/>
      <c r="K103" s="1"/>
      <c r="M103" s="1"/>
      <c r="O103" s="1"/>
      <c r="Q103" s="1"/>
      <c r="S103" s="1"/>
      <c r="U103" s="1"/>
      <c r="W103" s="1"/>
      <c r="Y103" s="1"/>
      <c r="AA103" s="1"/>
      <c r="AC103" s="1"/>
      <c r="AE103" s="1"/>
      <c r="AG103" s="1"/>
      <c r="AI103" s="1"/>
      <c r="AK103" s="1"/>
      <c r="AM103" s="1"/>
    </row>
    <row r="104" spans="5:41">
      <c r="E104" s="1"/>
      <c r="G104" s="1"/>
      <c r="I104" s="1"/>
      <c r="K104" s="1"/>
      <c r="M104" s="1"/>
      <c r="O104" s="1"/>
      <c r="Q104" s="1"/>
      <c r="S104" s="1"/>
      <c r="U104" s="1"/>
      <c r="W104" s="1"/>
      <c r="Y104" s="1"/>
      <c r="AA104" s="1"/>
      <c r="AC104" s="1"/>
      <c r="AE104" s="1"/>
      <c r="AG104" s="1"/>
      <c r="AI104" s="1"/>
      <c r="AK104" s="1"/>
      <c r="AM104" s="1"/>
    </row>
    <row r="105" spans="5:41">
      <c r="E105" s="1"/>
      <c r="G105" s="1"/>
      <c r="I105" s="1"/>
      <c r="K105" s="1"/>
      <c r="M105" s="1"/>
      <c r="O105" s="1"/>
      <c r="Q105" s="1"/>
      <c r="S105" s="1"/>
      <c r="U105" s="1"/>
      <c r="W105" s="1"/>
      <c r="Y105" s="1"/>
      <c r="AA105" s="1"/>
      <c r="AC105" s="1"/>
      <c r="AE105" s="1"/>
      <c r="AG105" s="1"/>
      <c r="AI105" s="1"/>
      <c r="AK105" s="1"/>
      <c r="AM105" s="1"/>
    </row>
    <row r="106" spans="5:41">
      <c r="E106" s="1"/>
      <c r="G106" s="1"/>
      <c r="I106" s="1"/>
      <c r="K106" s="1"/>
      <c r="M106" s="1"/>
      <c r="O106" s="1"/>
      <c r="Q106" s="1"/>
      <c r="S106" s="1"/>
      <c r="U106" s="1"/>
      <c r="W106" s="1"/>
      <c r="Y106" s="1"/>
      <c r="AA106" s="1"/>
      <c r="AC106" s="1"/>
      <c r="AE106" s="1"/>
      <c r="AG106" s="1"/>
      <c r="AI106" s="1"/>
      <c r="AK106" s="1"/>
      <c r="AM106" s="1"/>
    </row>
    <row r="107" spans="5:41" ht="16.5">
      <c r="AA107"/>
      <c r="AB107"/>
      <c r="AE107"/>
      <c r="AF107"/>
      <c r="AG107"/>
      <c r="AH107"/>
      <c r="AO107"/>
    </row>
    <row r="108" spans="5:41" ht="16.5">
      <c r="AA108"/>
      <c r="AB108"/>
      <c r="AE108"/>
      <c r="AF108"/>
      <c r="AG108"/>
      <c r="AH108"/>
    </row>
    <row r="109" spans="5:41" ht="16.5">
      <c r="AA109"/>
      <c r="AB109"/>
      <c r="AE109"/>
      <c r="AF109"/>
      <c r="AG109"/>
      <c r="AH109"/>
    </row>
    <row r="110" spans="5:41" ht="16.5">
      <c r="AA110"/>
      <c r="AB110"/>
      <c r="AE110"/>
      <c r="AF110"/>
      <c r="AG110"/>
      <c r="AH110"/>
    </row>
    <row r="111" spans="5:41" ht="16.5">
      <c r="AA111"/>
      <c r="AB111"/>
      <c r="AE111"/>
      <c r="AF111"/>
      <c r="AG111"/>
      <c r="AH111"/>
    </row>
    <row r="112" spans="5:41" ht="16.5">
      <c r="AA112"/>
      <c r="AB112"/>
      <c r="AE112"/>
      <c r="AF112"/>
      <c r="AG112"/>
      <c r="AH112"/>
    </row>
    <row r="113" spans="27:34" ht="16.5">
      <c r="AA113"/>
      <c r="AB113"/>
      <c r="AE113"/>
      <c r="AF113"/>
      <c r="AG113"/>
      <c r="AH113"/>
    </row>
    <row r="114" spans="27:34" ht="16.5">
      <c r="AA114"/>
      <c r="AB114"/>
      <c r="AE114"/>
      <c r="AF114"/>
      <c r="AG114"/>
      <c r="AH114"/>
    </row>
    <row r="115" spans="27:34" ht="16.5">
      <c r="AA115"/>
      <c r="AB115"/>
      <c r="AE115"/>
      <c r="AF115"/>
      <c r="AG115"/>
      <c r="AH115"/>
    </row>
    <row r="116" spans="27:34" ht="16.5">
      <c r="AA116"/>
      <c r="AB116"/>
      <c r="AE116"/>
      <c r="AF116"/>
      <c r="AG116"/>
      <c r="AH116"/>
    </row>
    <row r="117" spans="27:34" ht="16.5">
      <c r="AA117"/>
      <c r="AB117"/>
      <c r="AE117"/>
      <c r="AF117"/>
      <c r="AG117"/>
      <c r="AH117"/>
    </row>
    <row r="118" spans="27:34" ht="16.5">
      <c r="AA118"/>
      <c r="AB118"/>
      <c r="AE118"/>
      <c r="AF118"/>
      <c r="AG118"/>
      <c r="AH118"/>
    </row>
    <row r="119" spans="27:34" ht="16.5">
      <c r="AA119"/>
      <c r="AB119"/>
      <c r="AE119"/>
      <c r="AF119"/>
      <c r="AG119"/>
      <c r="AH119"/>
    </row>
    <row r="120" spans="27:34" ht="16.5">
      <c r="AA120"/>
      <c r="AB120"/>
      <c r="AE120"/>
      <c r="AF120"/>
      <c r="AG120"/>
      <c r="AH120"/>
    </row>
    <row r="121" spans="27:34" ht="16.5">
      <c r="AA121"/>
      <c r="AB121"/>
      <c r="AE121"/>
      <c r="AF121"/>
      <c r="AG121"/>
      <c r="AH121"/>
    </row>
    <row r="122" spans="27:34" ht="16.5">
      <c r="AA122"/>
      <c r="AB122"/>
      <c r="AE122"/>
      <c r="AF122"/>
      <c r="AG122"/>
      <c r="AH122"/>
    </row>
    <row r="123" spans="27:34" ht="16.5">
      <c r="AA123"/>
      <c r="AB123"/>
      <c r="AE123"/>
      <c r="AF123"/>
      <c r="AG123"/>
      <c r="AH123"/>
    </row>
    <row r="124" spans="27:34" ht="16.5">
      <c r="AA124"/>
      <c r="AB124"/>
      <c r="AE124"/>
      <c r="AF124"/>
      <c r="AG124"/>
      <c r="AH124"/>
    </row>
    <row r="125" spans="27:34" ht="16.5">
      <c r="AA125"/>
      <c r="AB125"/>
      <c r="AE125"/>
      <c r="AF125"/>
      <c r="AG125"/>
      <c r="AH125"/>
    </row>
    <row r="126" spans="27:34" ht="16.5">
      <c r="AA126"/>
      <c r="AB126"/>
      <c r="AE126"/>
      <c r="AF126"/>
      <c r="AG126"/>
      <c r="AH126"/>
    </row>
    <row r="127" spans="27:34" ht="16.5">
      <c r="AA127"/>
      <c r="AB127"/>
      <c r="AE127"/>
      <c r="AF127"/>
      <c r="AG127"/>
      <c r="AH127"/>
    </row>
    <row r="128" spans="27:34" ht="16.5">
      <c r="AA128"/>
      <c r="AB128"/>
      <c r="AE128"/>
      <c r="AF128"/>
      <c r="AG128"/>
      <c r="AH128"/>
    </row>
    <row r="129" spans="27:34" ht="16.5">
      <c r="AA129"/>
      <c r="AB129"/>
      <c r="AE129"/>
      <c r="AF129"/>
      <c r="AG129"/>
      <c r="AH129"/>
    </row>
    <row r="130" spans="27:34" ht="16.5">
      <c r="AA130"/>
      <c r="AB130"/>
      <c r="AE130"/>
      <c r="AF130"/>
      <c r="AG130"/>
      <c r="AH130"/>
    </row>
    <row r="131" spans="27:34" ht="16.5">
      <c r="AA131"/>
      <c r="AB131"/>
      <c r="AE131"/>
      <c r="AF131"/>
      <c r="AG131"/>
      <c r="AH131"/>
    </row>
    <row r="132" spans="27:34" ht="16.5">
      <c r="AA132"/>
      <c r="AB132"/>
      <c r="AE132"/>
      <c r="AF132"/>
      <c r="AG132"/>
      <c r="AH132"/>
    </row>
    <row r="133" spans="27:34" ht="16.5">
      <c r="AA133"/>
      <c r="AB133"/>
      <c r="AE133"/>
      <c r="AF133"/>
      <c r="AG133"/>
      <c r="AH133"/>
    </row>
    <row r="134" spans="27:34" ht="16.5">
      <c r="AA134"/>
      <c r="AB134"/>
      <c r="AE134"/>
      <c r="AF134"/>
      <c r="AG134"/>
      <c r="AH134"/>
    </row>
    <row r="135" spans="27:34" ht="16.5">
      <c r="AA135"/>
      <c r="AB135"/>
      <c r="AE135"/>
      <c r="AF135"/>
      <c r="AG135"/>
      <c r="AH135"/>
    </row>
    <row r="136" spans="27:34" ht="16.5">
      <c r="AA136"/>
      <c r="AB136"/>
      <c r="AE136"/>
      <c r="AF136"/>
      <c r="AG136"/>
      <c r="AH136"/>
    </row>
    <row r="137" spans="27:34" ht="16.5">
      <c r="AA137"/>
      <c r="AB137"/>
      <c r="AE137"/>
      <c r="AF137"/>
      <c r="AG137"/>
      <c r="AH137"/>
    </row>
    <row r="138" spans="27:34" ht="16.5">
      <c r="AA138"/>
      <c r="AB138"/>
      <c r="AE138"/>
      <c r="AF138"/>
      <c r="AG138"/>
      <c r="AH138"/>
    </row>
    <row r="139" spans="27:34" ht="16.5">
      <c r="AA139"/>
      <c r="AB139"/>
      <c r="AE139"/>
      <c r="AF139"/>
      <c r="AG139"/>
      <c r="AH139"/>
    </row>
    <row r="140" spans="27:34" ht="16.5">
      <c r="AA140"/>
      <c r="AB140"/>
      <c r="AE140"/>
      <c r="AF140"/>
      <c r="AG140"/>
      <c r="AH140"/>
    </row>
  </sheetData>
  <mergeCells count="33">
    <mergeCell ref="AD13:AD16"/>
    <mergeCell ref="AA12:AD12"/>
    <mergeCell ref="AH13:AH16"/>
    <mergeCell ref="AE12:AH12"/>
    <mergeCell ref="O12:P12"/>
    <mergeCell ref="Q12:R12"/>
    <mergeCell ref="R13:R16"/>
    <mergeCell ref="P13:P16"/>
    <mergeCell ref="S12:Z12"/>
    <mergeCell ref="AF13:AF16"/>
    <mergeCell ref="AB13:AB16"/>
    <mergeCell ref="T13:T16"/>
    <mergeCell ref="V13:V16"/>
    <mergeCell ref="Z13:Z16"/>
    <mergeCell ref="X13:X16"/>
    <mergeCell ref="AM12:AN12"/>
    <mergeCell ref="AN13:AN16"/>
    <mergeCell ref="AK12:AL12"/>
    <mergeCell ref="AL13:AL16"/>
    <mergeCell ref="AI12:AJ12"/>
    <mergeCell ref="AJ13:AJ16"/>
    <mergeCell ref="G12:H12"/>
    <mergeCell ref="I12:N12"/>
    <mergeCell ref="B12:C12"/>
    <mergeCell ref="B13:B16"/>
    <mergeCell ref="C13:C16"/>
    <mergeCell ref="D13:D14"/>
    <mergeCell ref="J13:J16"/>
    <mergeCell ref="D12:F12"/>
    <mergeCell ref="H13:H16"/>
    <mergeCell ref="N13:N16"/>
    <mergeCell ref="F13:F16"/>
    <mergeCell ref="L13:L16"/>
  </mergeCells>
  <phoneticPr fontId="2" type="noConversion"/>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B1:F132"/>
  <sheetViews>
    <sheetView view="pageBreakPreview" zoomScale="85" zoomScaleNormal="85" zoomScaleSheetLayoutView="85" workbookViewId="0">
      <pane xSplit="3" ySplit="16" topLeftCell="D17" activePane="bottomRight" state="frozen"/>
      <selection activeCell="F18" sqref="F18"/>
      <selection pane="topRight" activeCell="F18" sqref="F18"/>
      <selection pane="bottomLeft" activeCell="F18" sqref="F18"/>
      <selection pane="bottomRight" activeCell="E13" sqref="E13:E14"/>
    </sheetView>
  </sheetViews>
  <sheetFormatPr defaultColWidth="9" defaultRowHeight="13.5"/>
  <cols>
    <col min="1" max="1" width="1.625" style="1" customWidth="1"/>
    <col min="2" max="2" width="14.125" style="1" customWidth="1"/>
    <col min="3" max="4" width="10.625" style="1" customWidth="1"/>
    <col min="5" max="5" width="20.625" style="9" customWidth="1"/>
    <col min="6" max="6" width="13.125" style="1" customWidth="1"/>
    <col min="7" max="16384" width="9" style="1"/>
  </cols>
  <sheetData>
    <row r="1" spans="2:6" ht="13.5" customHeight="1">
      <c r="E1" s="3"/>
    </row>
    <row r="2" spans="2:6" ht="26.25">
      <c r="B2" s="10" t="s">
        <v>71</v>
      </c>
      <c r="E2" s="3"/>
    </row>
    <row r="3" spans="2:6" ht="16.5" customHeight="1">
      <c r="B3" s="13" t="s">
        <v>29</v>
      </c>
      <c r="E3" s="3"/>
    </row>
    <row r="4" spans="2:6" ht="16.5" customHeight="1">
      <c r="B4" s="14" t="s">
        <v>31</v>
      </c>
      <c r="E4" s="3"/>
    </row>
    <row r="5" spans="2:6" ht="16.5" customHeight="1">
      <c r="B5" s="14" t="s">
        <v>30</v>
      </c>
      <c r="E5" s="3"/>
    </row>
    <row r="6" spans="2:6" ht="16.5" customHeight="1">
      <c r="B6" s="14" t="s">
        <v>32</v>
      </c>
      <c r="E6" s="3"/>
    </row>
    <row r="7" spans="2:6" ht="16.5" customHeight="1">
      <c r="B7" s="14" t="s">
        <v>33</v>
      </c>
      <c r="E7" s="3"/>
    </row>
    <row r="8" spans="2:6" ht="16.5" customHeight="1">
      <c r="B8" s="14" t="s">
        <v>34</v>
      </c>
      <c r="E8" s="3"/>
    </row>
    <row r="9" spans="2:6" ht="16.5" customHeight="1">
      <c r="B9" s="14" t="s">
        <v>35</v>
      </c>
      <c r="E9" s="3"/>
    </row>
    <row r="10" spans="2:6" ht="16.5" customHeight="1">
      <c r="B10" s="11"/>
      <c r="E10" s="3"/>
    </row>
    <row r="11" spans="2:6" ht="16.5" customHeight="1">
      <c r="B11" s="6" t="s">
        <v>0</v>
      </c>
      <c r="E11" s="3"/>
      <c r="F11" s="2">
        <f>_xlfn.AGGREGATE(1,6,F$17:F$39)</f>
        <v>0.50458323693515461</v>
      </c>
    </row>
    <row r="12" spans="2:6" ht="16.5" customHeight="1">
      <c r="B12" s="117" t="s">
        <v>6</v>
      </c>
      <c r="C12" s="117"/>
      <c r="D12" s="108" t="s">
        <v>26</v>
      </c>
      <c r="E12" s="108"/>
      <c r="F12" s="108"/>
    </row>
    <row r="13" spans="2:6" s="6" customFormat="1" ht="33" customHeight="1">
      <c r="B13" s="111" t="s">
        <v>3</v>
      </c>
      <c r="C13" s="111" t="s">
        <v>4</v>
      </c>
      <c r="D13" s="109" t="s">
        <v>2</v>
      </c>
      <c r="E13" s="62" t="s">
        <v>73</v>
      </c>
      <c r="F13" s="114" t="s">
        <v>27</v>
      </c>
    </row>
    <row r="14" spans="2:6" s="6" customFormat="1" ht="16.5" customHeight="1">
      <c r="B14" s="112"/>
      <c r="C14" s="112"/>
      <c r="D14" s="110"/>
      <c r="E14" s="32" t="s">
        <v>45</v>
      </c>
      <c r="F14" s="115"/>
    </row>
    <row r="15" spans="2:6" s="6" customFormat="1" ht="16.5" customHeight="1">
      <c r="B15" s="112"/>
      <c r="C15" s="112"/>
      <c r="D15" s="21" t="s">
        <v>47</v>
      </c>
      <c r="E15" s="63" t="s">
        <v>156</v>
      </c>
      <c r="F15" s="115"/>
    </row>
    <row r="16" spans="2:6" s="6" customFormat="1" ht="33" customHeight="1">
      <c r="B16" s="113"/>
      <c r="C16" s="113"/>
      <c r="D16" s="21" t="s">
        <v>53</v>
      </c>
      <c r="E16" s="64" t="s">
        <v>303</v>
      </c>
      <c r="F16" s="116"/>
    </row>
    <row r="17" spans="2:6" ht="13.5" customHeight="1">
      <c r="B17" s="4">
        <v>0.5</v>
      </c>
      <c r="C17" s="4">
        <v>0.1</v>
      </c>
      <c r="D17" s="7">
        <v>32500</v>
      </c>
      <c r="E17" s="16">
        <v>6000</v>
      </c>
      <c r="F17" s="17">
        <f t="shared" ref="F17:F48" si="0">IFERROR(IF(($D17-E17)/$D17=1,"",($D17-E17)/$D17),"")</f>
        <v>0.81538461538461537</v>
      </c>
    </row>
    <row r="18" spans="2:6" ht="13.5" customHeight="1">
      <c r="B18" s="4">
        <v>0.5</v>
      </c>
      <c r="C18" s="4">
        <v>0.2</v>
      </c>
      <c r="D18" s="7">
        <v>32500</v>
      </c>
      <c r="E18" s="16">
        <v>7800</v>
      </c>
      <c r="F18" s="17">
        <f t="shared" si="0"/>
        <v>0.76</v>
      </c>
    </row>
    <row r="19" spans="2:6" ht="13.5" customHeight="1">
      <c r="B19" s="4">
        <v>0.5</v>
      </c>
      <c r="C19" s="4">
        <v>0.3</v>
      </c>
      <c r="D19" s="7">
        <v>32500</v>
      </c>
      <c r="E19" s="16">
        <v>8900</v>
      </c>
      <c r="F19" s="17">
        <f t="shared" si="0"/>
        <v>0.72615384615384615</v>
      </c>
    </row>
    <row r="20" spans="2:6" ht="13.5" customHeight="1">
      <c r="B20" s="4">
        <v>0.5</v>
      </c>
      <c r="C20" s="4">
        <v>0.4</v>
      </c>
      <c r="D20" s="7">
        <v>32500</v>
      </c>
      <c r="E20" s="16">
        <v>11000</v>
      </c>
      <c r="F20" s="17">
        <f t="shared" si="0"/>
        <v>0.66153846153846152</v>
      </c>
    </row>
    <row r="21" spans="2:6" ht="13.5" customHeight="1">
      <c r="B21" s="4">
        <v>0.5</v>
      </c>
      <c r="C21" s="4">
        <v>0.5</v>
      </c>
      <c r="D21" s="7">
        <v>32500</v>
      </c>
      <c r="E21" s="16">
        <v>13000</v>
      </c>
      <c r="F21" s="17">
        <f t="shared" si="0"/>
        <v>0.6</v>
      </c>
    </row>
    <row r="22" spans="2:6" ht="13.5" customHeight="1">
      <c r="B22" s="4">
        <v>0.75</v>
      </c>
      <c r="C22" s="4">
        <v>0.6</v>
      </c>
      <c r="D22" s="7">
        <v>35500</v>
      </c>
      <c r="E22" s="16">
        <v>15000</v>
      </c>
      <c r="F22" s="17">
        <f t="shared" si="0"/>
        <v>0.57746478873239437</v>
      </c>
    </row>
    <row r="23" spans="2:6" ht="13.5" customHeight="1">
      <c r="B23" s="4">
        <v>0.75</v>
      </c>
      <c r="C23" s="4">
        <v>0.7</v>
      </c>
      <c r="D23" s="7">
        <v>35500</v>
      </c>
      <c r="E23" s="16">
        <v>16900</v>
      </c>
      <c r="F23" s="17">
        <f t="shared" si="0"/>
        <v>0.52394366197183095</v>
      </c>
    </row>
    <row r="24" spans="2:6" ht="13.5" customHeight="1">
      <c r="B24" s="4">
        <v>0.75</v>
      </c>
      <c r="C24" s="4">
        <v>0.75</v>
      </c>
      <c r="D24" s="7">
        <v>35500</v>
      </c>
      <c r="E24" s="16" t="s">
        <v>86</v>
      </c>
      <c r="F24" s="17" t="str">
        <f t="shared" si="0"/>
        <v/>
      </c>
    </row>
    <row r="25" spans="2:6" ht="13.5" customHeight="1">
      <c r="B25" s="4">
        <v>1</v>
      </c>
      <c r="C25" s="4">
        <v>0.8</v>
      </c>
      <c r="D25" s="7">
        <v>38500</v>
      </c>
      <c r="E25" s="16">
        <v>18000</v>
      </c>
      <c r="F25" s="17">
        <f t="shared" si="0"/>
        <v>0.53246753246753242</v>
      </c>
    </row>
    <row r="26" spans="2:6" ht="13.5" customHeight="1">
      <c r="B26" s="4">
        <v>1</v>
      </c>
      <c r="C26" s="4">
        <v>0.9</v>
      </c>
      <c r="D26" s="7">
        <v>38500</v>
      </c>
      <c r="E26" s="16">
        <v>18500</v>
      </c>
      <c r="F26" s="17">
        <f t="shared" si="0"/>
        <v>0.51948051948051943</v>
      </c>
    </row>
    <row r="27" spans="2:6" ht="13.5" customHeight="1">
      <c r="B27" s="4">
        <v>1</v>
      </c>
      <c r="C27" s="4">
        <v>1</v>
      </c>
      <c r="D27" s="7">
        <v>38500</v>
      </c>
      <c r="E27" s="16">
        <v>19000</v>
      </c>
      <c r="F27" s="17">
        <f t="shared" si="0"/>
        <v>0.50649350649350644</v>
      </c>
    </row>
    <row r="28" spans="2:6" ht="13.5" customHeight="1">
      <c r="B28" s="4">
        <v>1.25</v>
      </c>
      <c r="C28" s="4">
        <v>1.1000000000000001</v>
      </c>
      <c r="D28" s="7">
        <v>41500</v>
      </c>
      <c r="E28" s="16">
        <v>24300</v>
      </c>
      <c r="F28" s="17">
        <f t="shared" si="0"/>
        <v>0.41445783132530123</v>
      </c>
    </row>
    <row r="29" spans="2:6" ht="13.5" customHeight="1">
      <c r="B29" s="4">
        <v>1.25</v>
      </c>
      <c r="C29" s="4">
        <v>1.2</v>
      </c>
      <c r="D29" s="7">
        <v>41500</v>
      </c>
      <c r="E29" s="16">
        <v>26100</v>
      </c>
      <c r="F29" s="17">
        <f t="shared" si="0"/>
        <v>0.37108433734939761</v>
      </c>
    </row>
    <row r="30" spans="2:6" ht="13.5" customHeight="1">
      <c r="B30" s="4">
        <v>1.25</v>
      </c>
      <c r="C30" s="4">
        <v>1.25</v>
      </c>
      <c r="D30" s="7">
        <v>41500</v>
      </c>
      <c r="E30" s="16" t="s">
        <v>86</v>
      </c>
      <c r="F30" s="17" t="str">
        <f t="shared" si="0"/>
        <v/>
      </c>
    </row>
    <row r="31" spans="2:6" ht="13.5" customHeight="1">
      <c r="B31" s="4">
        <v>1.5</v>
      </c>
      <c r="C31" s="4">
        <v>1.3</v>
      </c>
      <c r="D31" s="7">
        <v>44500</v>
      </c>
      <c r="E31" s="16">
        <v>27500</v>
      </c>
      <c r="F31" s="17">
        <f t="shared" si="0"/>
        <v>0.38202247191011235</v>
      </c>
    </row>
    <row r="32" spans="2:6" ht="13.5" customHeight="1">
      <c r="B32" s="4">
        <v>1.5</v>
      </c>
      <c r="C32" s="4">
        <v>1.4</v>
      </c>
      <c r="D32" s="7">
        <v>44500</v>
      </c>
      <c r="E32" s="16">
        <v>27900</v>
      </c>
      <c r="F32" s="17">
        <f t="shared" si="0"/>
        <v>0.37303370786516854</v>
      </c>
    </row>
    <row r="33" spans="2:6" ht="13.5" customHeight="1">
      <c r="B33" s="4">
        <v>1.5</v>
      </c>
      <c r="C33" s="4">
        <v>1.5</v>
      </c>
      <c r="D33" s="7">
        <v>44500</v>
      </c>
      <c r="E33" s="16">
        <v>28000</v>
      </c>
      <c r="F33" s="17">
        <f t="shared" si="0"/>
        <v>0.3707865168539326</v>
      </c>
    </row>
    <row r="34" spans="2:6" ht="13.5" customHeight="1">
      <c r="B34" s="4">
        <v>1.75</v>
      </c>
      <c r="C34" s="4">
        <v>1.6</v>
      </c>
      <c r="D34" s="7">
        <v>48000</v>
      </c>
      <c r="E34" s="16">
        <v>28300</v>
      </c>
      <c r="F34" s="17">
        <f t="shared" si="0"/>
        <v>0.41041666666666665</v>
      </c>
    </row>
    <row r="35" spans="2:6" ht="13.5" customHeight="1">
      <c r="B35" s="4">
        <v>1.75</v>
      </c>
      <c r="C35" s="4">
        <v>1.7</v>
      </c>
      <c r="D35" s="7">
        <v>48000</v>
      </c>
      <c r="E35" s="16">
        <v>28900</v>
      </c>
      <c r="F35" s="17">
        <f t="shared" si="0"/>
        <v>0.39791666666666664</v>
      </c>
    </row>
    <row r="36" spans="2:6" ht="13.5" customHeight="1">
      <c r="B36" s="4">
        <v>1.75</v>
      </c>
      <c r="C36" s="4">
        <v>1.75</v>
      </c>
      <c r="D36" s="7">
        <v>48000</v>
      </c>
      <c r="E36" s="16" t="s">
        <v>86</v>
      </c>
      <c r="F36" s="17" t="str">
        <f t="shared" si="0"/>
        <v/>
      </c>
    </row>
    <row r="37" spans="2:6" ht="13.5" customHeight="1">
      <c r="B37" s="4">
        <v>2</v>
      </c>
      <c r="C37" s="4">
        <v>1.8</v>
      </c>
      <c r="D37" s="7">
        <v>51000</v>
      </c>
      <c r="E37" s="16">
        <v>29500</v>
      </c>
      <c r="F37" s="17">
        <f t="shared" si="0"/>
        <v>0.42156862745098039</v>
      </c>
    </row>
    <row r="38" spans="2:6" ht="13.5" customHeight="1">
      <c r="B38" s="4">
        <v>2</v>
      </c>
      <c r="C38" s="4">
        <v>1.9</v>
      </c>
      <c r="D38" s="7">
        <v>51000</v>
      </c>
      <c r="E38" s="16">
        <v>29900</v>
      </c>
      <c r="F38" s="17">
        <f t="shared" si="0"/>
        <v>0.4137254901960784</v>
      </c>
    </row>
    <row r="39" spans="2:6" ht="13.5" customHeight="1">
      <c r="B39" s="4">
        <v>2</v>
      </c>
      <c r="C39" s="4">
        <v>2</v>
      </c>
      <c r="D39" s="7">
        <v>51000</v>
      </c>
      <c r="E39" s="16">
        <v>35000</v>
      </c>
      <c r="F39" s="17">
        <f t="shared" si="0"/>
        <v>0.31372549019607843</v>
      </c>
    </row>
    <row r="40" spans="2:6" ht="13.5" customHeight="1">
      <c r="B40" s="4">
        <v>2.5</v>
      </c>
      <c r="C40" s="4">
        <v>2.5</v>
      </c>
      <c r="D40" s="7">
        <v>56000</v>
      </c>
      <c r="E40" s="16">
        <v>39600</v>
      </c>
      <c r="F40" s="17">
        <f t="shared" si="0"/>
        <v>0.29285714285714287</v>
      </c>
    </row>
    <row r="41" spans="2:6" ht="13.5" customHeight="1">
      <c r="B41" s="4">
        <v>3</v>
      </c>
      <c r="C41" s="4">
        <v>3</v>
      </c>
      <c r="D41" s="7">
        <v>60500</v>
      </c>
      <c r="E41" s="16">
        <v>48500</v>
      </c>
      <c r="F41" s="17">
        <f t="shared" si="0"/>
        <v>0.19834710743801653</v>
      </c>
    </row>
    <row r="42" spans="2:6" ht="13.5" customHeight="1">
      <c r="B42" s="4">
        <v>3.5</v>
      </c>
      <c r="C42" s="4">
        <v>3.5</v>
      </c>
      <c r="D42" s="7">
        <v>65500</v>
      </c>
      <c r="E42" s="16">
        <v>55300</v>
      </c>
      <c r="F42" s="17">
        <f t="shared" si="0"/>
        <v>0.15572519083969466</v>
      </c>
    </row>
    <row r="43" spans="2:6" ht="13.5" customHeight="1">
      <c r="B43" s="4">
        <v>4</v>
      </c>
      <c r="C43" s="4">
        <v>4</v>
      </c>
      <c r="D43" s="7">
        <v>70500</v>
      </c>
      <c r="E43" s="16">
        <v>62100</v>
      </c>
      <c r="F43" s="17">
        <f t="shared" si="0"/>
        <v>0.11914893617021277</v>
      </c>
    </row>
    <row r="44" spans="2:6" ht="13.5" customHeight="1">
      <c r="B44" s="4">
        <v>4.5</v>
      </c>
      <c r="C44" s="4">
        <v>4.5</v>
      </c>
      <c r="D44" s="7">
        <v>75500</v>
      </c>
      <c r="E44" s="16">
        <v>68900</v>
      </c>
      <c r="F44" s="17">
        <f t="shared" si="0"/>
        <v>8.7417218543046363E-2</v>
      </c>
    </row>
    <row r="45" spans="2:6" ht="13.5" customHeight="1">
      <c r="B45" s="4">
        <v>5</v>
      </c>
      <c r="C45" s="4">
        <v>5</v>
      </c>
      <c r="D45" s="7">
        <v>80500</v>
      </c>
      <c r="E45" s="16">
        <v>75800</v>
      </c>
      <c r="F45" s="17">
        <f t="shared" si="0"/>
        <v>5.8385093167701865E-2</v>
      </c>
    </row>
    <row r="46" spans="2:6" ht="13.5" customHeight="1">
      <c r="B46" s="4">
        <v>5.5</v>
      </c>
      <c r="C46" s="4">
        <v>5.5</v>
      </c>
      <c r="D46" s="7">
        <v>85000</v>
      </c>
      <c r="E46" s="16"/>
      <c r="F46" s="17" t="str">
        <f t="shared" si="0"/>
        <v/>
      </c>
    </row>
    <row r="47" spans="2:6" ht="13.5" customHeight="1">
      <c r="B47" s="4">
        <v>6</v>
      </c>
      <c r="C47" s="4">
        <v>6</v>
      </c>
      <c r="D47" s="7">
        <v>90000</v>
      </c>
      <c r="E47" s="16"/>
      <c r="F47" s="17" t="str">
        <f t="shared" si="0"/>
        <v/>
      </c>
    </row>
    <row r="48" spans="2:6" ht="13.5" customHeight="1">
      <c r="B48" s="4">
        <v>6.5</v>
      </c>
      <c r="C48" s="4">
        <v>6.5</v>
      </c>
      <c r="D48" s="7">
        <v>95000</v>
      </c>
      <c r="E48" s="16"/>
      <c r="F48" s="17" t="str">
        <f t="shared" si="0"/>
        <v/>
      </c>
    </row>
    <row r="49" spans="2:6" ht="13.5" customHeight="1">
      <c r="B49" s="4">
        <v>7</v>
      </c>
      <c r="C49" s="4">
        <v>7</v>
      </c>
      <c r="D49" s="7">
        <v>100000</v>
      </c>
      <c r="E49" s="16"/>
      <c r="F49" s="17" t="str">
        <f t="shared" ref="F49:F80" si="1">IFERROR(IF(($D49-E49)/$D49=1,"",($D49-E49)/$D49),"")</f>
        <v/>
      </c>
    </row>
    <row r="50" spans="2:6" ht="13.5" customHeight="1">
      <c r="B50" s="4">
        <v>7.5</v>
      </c>
      <c r="C50" s="4">
        <v>7.5</v>
      </c>
      <c r="D50" s="7">
        <v>104500</v>
      </c>
      <c r="E50" s="16"/>
      <c r="F50" s="17" t="str">
        <f t="shared" si="1"/>
        <v/>
      </c>
    </row>
    <row r="51" spans="2:6" ht="13.5" customHeight="1">
      <c r="B51" s="4">
        <v>8</v>
      </c>
      <c r="C51" s="4">
        <v>8</v>
      </c>
      <c r="D51" s="7">
        <v>109500</v>
      </c>
      <c r="E51" s="16"/>
      <c r="F51" s="17" t="str">
        <f t="shared" si="1"/>
        <v/>
      </c>
    </row>
    <row r="52" spans="2:6" ht="13.5" customHeight="1">
      <c r="B52" s="4">
        <v>8.5</v>
      </c>
      <c r="C52" s="4">
        <v>8.5</v>
      </c>
      <c r="D52" s="7">
        <v>114500</v>
      </c>
      <c r="E52" s="16"/>
      <c r="F52" s="17" t="str">
        <f t="shared" si="1"/>
        <v/>
      </c>
    </row>
    <row r="53" spans="2:6" ht="13.5" customHeight="1">
      <c r="B53" s="4">
        <v>9</v>
      </c>
      <c r="C53" s="4">
        <v>9</v>
      </c>
      <c r="D53" s="7">
        <v>119500</v>
      </c>
      <c r="E53" s="16"/>
      <c r="F53" s="17" t="str">
        <f t="shared" si="1"/>
        <v/>
      </c>
    </row>
    <row r="54" spans="2:6" ht="13.5" customHeight="1">
      <c r="B54" s="4">
        <v>9.5</v>
      </c>
      <c r="C54" s="4">
        <v>9.5</v>
      </c>
      <c r="D54" s="7">
        <v>124500</v>
      </c>
      <c r="E54" s="16"/>
      <c r="F54" s="17" t="str">
        <f t="shared" si="1"/>
        <v/>
      </c>
    </row>
    <row r="55" spans="2:6" ht="13.5" customHeight="1">
      <c r="B55" s="4">
        <v>10</v>
      </c>
      <c r="C55" s="4">
        <v>10</v>
      </c>
      <c r="D55" s="7">
        <v>128500</v>
      </c>
      <c r="E55" s="16"/>
      <c r="F55" s="17" t="str">
        <f t="shared" si="1"/>
        <v/>
      </c>
    </row>
    <row r="56" spans="2:6" ht="13.5" customHeight="1">
      <c r="B56" s="4">
        <v>10.5</v>
      </c>
      <c r="C56" s="4">
        <v>10.5</v>
      </c>
      <c r="D56" s="7">
        <v>132500</v>
      </c>
      <c r="E56" s="16"/>
      <c r="F56" s="17" t="str">
        <f t="shared" si="1"/>
        <v/>
      </c>
    </row>
    <row r="57" spans="2:6" ht="13.5" customHeight="1">
      <c r="B57" s="4">
        <v>11</v>
      </c>
      <c r="C57" s="4">
        <v>11</v>
      </c>
      <c r="D57" s="7">
        <v>137000</v>
      </c>
      <c r="E57" s="16"/>
      <c r="F57" s="17" t="str">
        <f t="shared" si="1"/>
        <v/>
      </c>
    </row>
    <row r="58" spans="2:6" ht="13.5" customHeight="1">
      <c r="B58" s="4">
        <v>11.5</v>
      </c>
      <c r="C58" s="4">
        <v>11.5</v>
      </c>
      <c r="D58" s="7">
        <v>141000</v>
      </c>
      <c r="E58" s="16"/>
      <c r="F58" s="17" t="str">
        <f t="shared" si="1"/>
        <v/>
      </c>
    </row>
    <row r="59" spans="2:6" ht="13.5" customHeight="1">
      <c r="B59" s="4">
        <v>12</v>
      </c>
      <c r="C59" s="4">
        <v>12</v>
      </c>
      <c r="D59" s="7">
        <v>145000</v>
      </c>
      <c r="E59" s="16"/>
      <c r="F59" s="17" t="str">
        <f t="shared" si="1"/>
        <v/>
      </c>
    </row>
    <row r="60" spans="2:6" ht="13.5" customHeight="1">
      <c r="B60" s="4">
        <v>12.5</v>
      </c>
      <c r="C60" s="4">
        <v>12.5</v>
      </c>
      <c r="D60" s="7">
        <v>149500</v>
      </c>
      <c r="E60" s="16"/>
      <c r="F60" s="17" t="str">
        <f t="shared" si="1"/>
        <v/>
      </c>
    </row>
    <row r="61" spans="2:6" ht="13.5" customHeight="1">
      <c r="B61" s="4">
        <v>13</v>
      </c>
      <c r="C61" s="4">
        <v>13</v>
      </c>
      <c r="D61" s="7">
        <v>153500</v>
      </c>
      <c r="E61" s="16"/>
      <c r="F61" s="17" t="str">
        <f t="shared" si="1"/>
        <v/>
      </c>
    </row>
    <row r="62" spans="2:6" ht="13.5" customHeight="1">
      <c r="B62" s="4">
        <v>13.5</v>
      </c>
      <c r="C62" s="4">
        <v>13.5</v>
      </c>
      <c r="D62" s="7">
        <v>157500</v>
      </c>
      <c r="E62" s="16"/>
      <c r="F62" s="17" t="str">
        <f t="shared" si="1"/>
        <v/>
      </c>
    </row>
    <row r="63" spans="2:6" ht="13.5" customHeight="1">
      <c r="B63" s="4">
        <v>14</v>
      </c>
      <c r="C63" s="4">
        <v>14</v>
      </c>
      <c r="D63" s="7">
        <v>161500</v>
      </c>
      <c r="E63" s="16"/>
      <c r="F63" s="17" t="str">
        <f t="shared" si="1"/>
        <v/>
      </c>
    </row>
    <row r="64" spans="2:6" ht="13.5" customHeight="1">
      <c r="B64" s="4">
        <v>14.5</v>
      </c>
      <c r="C64" s="4">
        <v>14.5</v>
      </c>
      <c r="D64" s="7">
        <v>166000</v>
      </c>
      <c r="E64" s="16"/>
      <c r="F64" s="17" t="str">
        <f t="shared" si="1"/>
        <v/>
      </c>
    </row>
    <row r="65" spans="2:6" ht="13.5" customHeight="1">
      <c r="B65" s="4">
        <v>15</v>
      </c>
      <c r="C65" s="4">
        <v>15</v>
      </c>
      <c r="D65" s="7">
        <v>170000</v>
      </c>
      <c r="E65" s="16"/>
      <c r="F65" s="17" t="str">
        <f t="shared" si="1"/>
        <v/>
      </c>
    </row>
    <row r="66" spans="2:6" ht="13.5" customHeight="1">
      <c r="B66" s="4">
        <v>15.5</v>
      </c>
      <c r="C66" s="4">
        <v>15.5</v>
      </c>
      <c r="D66" s="7">
        <v>174000</v>
      </c>
      <c r="E66" s="16"/>
      <c r="F66" s="17" t="str">
        <f t="shared" si="1"/>
        <v/>
      </c>
    </row>
    <row r="67" spans="2:6" ht="13.5" customHeight="1">
      <c r="B67" s="4">
        <v>16</v>
      </c>
      <c r="C67" s="4">
        <v>16</v>
      </c>
      <c r="D67" s="7">
        <v>178500</v>
      </c>
      <c r="E67" s="16"/>
      <c r="F67" s="17" t="str">
        <f t="shared" si="1"/>
        <v/>
      </c>
    </row>
    <row r="68" spans="2:6" ht="13.5" customHeight="1">
      <c r="B68" s="4">
        <v>16.5</v>
      </c>
      <c r="C68" s="4">
        <v>16.5</v>
      </c>
      <c r="D68" s="7">
        <v>182500</v>
      </c>
      <c r="E68" s="16"/>
      <c r="F68" s="17" t="str">
        <f t="shared" si="1"/>
        <v/>
      </c>
    </row>
    <row r="69" spans="2:6" ht="13.5" customHeight="1">
      <c r="B69" s="4">
        <v>17</v>
      </c>
      <c r="C69" s="4">
        <v>17</v>
      </c>
      <c r="D69" s="7">
        <v>186500</v>
      </c>
      <c r="E69" s="16"/>
      <c r="F69" s="17" t="str">
        <f t="shared" si="1"/>
        <v/>
      </c>
    </row>
    <row r="70" spans="2:6" ht="13.5" customHeight="1">
      <c r="B70" s="4">
        <v>17.5</v>
      </c>
      <c r="C70" s="4">
        <v>17.5</v>
      </c>
      <c r="D70" s="7">
        <v>191000</v>
      </c>
      <c r="E70" s="16"/>
      <c r="F70" s="17" t="str">
        <f t="shared" si="1"/>
        <v/>
      </c>
    </row>
    <row r="71" spans="2:6" ht="13.5" customHeight="1">
      <c r="B71" s="4">
        <v>18</v>
      </c>
      <c r="C71" s="4">
        <v>18</v>
      </c>
      <c r="D71" s="7">
        <v>195000</v>
      </c>
      <c r="E71" s="16"/>
      <c r="F71" s="17" t="str">
        <f t="shared" si="1"/>
        <v/>
      </c>
    </row>
    <row r="72" spans="2:6" ht="13.5" customHeight="1">
      <c r="B72" s="4">
        <v>18.5</v>
      </c>
      <c r="C72" s="4">
        <v>18.5</v>
      </c>
      <c r="D72" s="7">
        <v>199000</v>
      </c>
      <c r="E72" s="16"/>
      <c r="F72" s="17" t="str">
        <f t="shared" si="1"/>
        <v/>
      </c>
    </row>
    <row r="73" spans="2:6" ht="13.5" customHeight="1">
      <c r="B73" s="4">
        <v>19</v>
      </c>
      <c r="C73" s="4">
        <v>19</v>
      </c>
      <c r="D73" s="7">
        <v>203500</v>
      </c>
      <c r="E73" s="16"/>
      <c r="F73" s="17" t="str">
        <f t="shared" si="1"/>
        <v/>
      </c>
    </row>
    <row r="74" spans="2:6" ht="13.5" customHeight="1">
      <c r="B74" s="4">
        <v>19.5</v>
      </c>
      <c r="C74" s="4">
        <v>19.5</v>
      </c>
      <c r="D74" s="7">
        <v>207500</v>
      </c>
      <c r="E74" s="16"/>
      <c r="F74" s="17" t="str">
        <f t="shared" si="1"/>
        <v/>
      </c>
    </row>
    <row r="75" spans="2:6" ht="13.5" customHeight="1">
      <c r="B75" s="4">
        <v>20</v>
      </c>
      <c r="C75" s="4">
        <v>20</v>
      </c>
      <c r="D75" s="7">
        <v>211500</v>
      </c>
      <c r="E75" s="16"/>
      <c r="F75" s="17" t="str">
        <f t="shared" si="1"/>
        <v/>
      </c>
    </row>
    <row r="76" spans="2:6" ht="13.5" customHeight="1">
      <c r="B76" s="4">
        <v>20.5</v>
      </c>
      <c r="C76" s="4">
        <v>20.5</v>
      </c>
      <c r="D76" s="7">
        <v>215500</v>
      </c>
      <c r="E76" s="16"/>
      <c r="F76" s="17" t="str">
        <f t="shared" si="1"/>
        <v/>
      </c>
    </row>
    <row r="77" spans="2:6" ht="13.5" customHeight="1">
      <c r="B77" s="4">
        <v>21</v>
      </c>
      <c r="C77" s="4">
        <v>21</v>
      </c>
      <c r="D77" s="7">
        <v>220000</v>
      </c>
      <c r="E77" s="16"/>
      <c r="F77" s="17" t="str">
        <f t="shared" si="1"/>
        <v/>
      </c>
    </row>
    <row r="78" spans="2:6" ht="13.5" customHeight="1">
      <c r="B78" s="4">
        <v>21.5</v>
      </c>
      <c r="C78" s="4">
        <v>21.5</v>
      </c>
      <c r="D78" s="7">
        <v>224000</v>
      </c>
      <c r="E78" s="16"/>
      <c r="F78" s="17" t="str">
        <f t="shared" si="1"/>
        <v/>
      </c>
    </row>
    <row r="79" spans="2:6" ht="13.5" customHeight="1">
      <c r="B79" s="4">
        <v>22</v>
      </c>
      <c r="C79" s="4">
        <v>22</v>
      </c>
      <c r="D79" s="7">
        <v>228000</v>
      </c>
      <c r="E79" s="16"/>
      <c r="F79" s="17" t="str">
        <f t="shared" si="1"/>
        <v/>
      </c>
    </row>
    <row r="80" spans="2:6" ht="13.5" customHeight="1">
      <c r="B80" s="4">
        <v>22.5</v>
      </c>
      <c r="C80" s="4">
        <v>22.5</v>
      </c>
      <c r="D80" s="7">
        <v>232500</v>
      </c>
      <c r="E80" s="16"/>
      <c r="F80" s="17" t="str">
        <f t="shared" si="1"/>
        <v/>
      </c>
    </row>
    <row r="81" spans="2:6" ht="13.5" customHeight="1">
      <c r="B81" s="4">
        <v>23</v>
      </c>
      <c r="C81" s="4">
        <v>23</v>
      </c>
      <c r="D81" s="7">
        <v>236500</v>
      </c>
      <c r="E81" s="16"/>
      <c r="F81" s="17" t="str">
        <f t="shared" ref="F81:F95" si="2">IFERROR(IF(($D81-E81)/$D81=1,"",($D81-E81)/$D81),"")</f>
        <v/>
      </c>
    </row>
    <row r="82" spans="2:6" ht="13.5" customHeight="1">
      <c r="B82" s="4">
        <v>23.5</v>
      </c>
      <c r="C82" s="4">
        <v>23.5</v>
      </c>
      <c r="D82" s="7">
        <v>240500</v>
      </c>
      <c r="E82" s="16"/>
      <c r="F82" s="17" t="str">
        <f t="shared" si="2"/>
        <v/>
      </c>
    </row>
    <row r="83" spans="2:6" ht="13.5" customHeight="1">
      <c r="B83" s="4">
        <v>24</v>
      </c>
      <c r="C83" s="4">
        <v>24</v>
      </c>
      <c r="D83" s="7">
        <v>245000</v>
      </c>
      <c r="E83" s="16"/>
      <c r="F83" s="17" t="str">
        <f t="shared" si="2"/>
        <v/>
      </c>
    </row>
    <row r="84" spans="2:6" ht="13.5" customHeight="1">
      <c r="B84" s="4">
        <v>24.5</v>
      </c>
      <c r="C84" s="4">
        <v>24.5</v>
      </c>
      <c r="D84" s="7">
        <v>249000</v>
      </c>
      <c r="E84" s="16"/>
      <c r="F84" s="17" t="str">
        <f t="shared" si="2"/>
        <v/>
      </c>
    </row>
    <row r="85" spans="2:6" ht="13.5" customHeight="1">
      <c r="B85" s="4">
        <v>25</v>
      </c>
      <c r="C85" s="4">
        <v>25</v>
      </c>
      <c r="D85" s="7">
        <v>253000</v>
      </c>
      <c r="E85" s="16"/>
      <c r="F85" s="17" t="str">
        <f t="shared" si="2"/>
        <v/>
      </c>
    </row>
    <row r="86" spans="2:6" ht="13.5" customHeight="1">
      <c r="B86" s="4">
        <v>25.5</v>
      </c>
      <c r="C86" s="4">
        <v>25.5</v>
      </c>
      <c r="D86" s="7">
        <v>257500</v>
      </c>
      <c r="E86" s="16"/>
      <c r="F86" s="17" t="str">
        <f t="shared" si="2"/>
        <v/>
      </c>
    </row>
    <row r="87" spans="2:6" ht="13.5" customHeight="1">
      <c r="B87" s="4">
        <v>26</v>
      </c>
      <c r="C87" s="4">
        <v>26</v>
      </c>
      <c r="D87" s="7">
        <v>261500</v>
      </c>
      <c r="E87" s="16"/>
      <c r="F87" s="17" t="str">
        <f t="shared" si="2"/>
        <v/>
      </c>
    </row>
    <row r="88" spans="2:6" ht="13.5" customHeight="1">
      <c r="B88" s="4">
        <v>26.5</v>
      </c>
      <c r="C88" s="4">
        <v>26.5</v>
      </c>
      <c r="D88" s="7">
        <v>265500</v>
      </c>
      <c r="E88" s="16"/>
      <c r="F88" s="17" t="str">
        <f t="shared" si="2"/>
        <v/>
      </c>
    </row>
    <row r="89" spans="2:6" ht="13.5" customHeight="1">
      <c r="B89" s="4">
        <v>27</v>
      </c>
      <c r="C89" s="4">
        <v>27</v>
      </c>
      <c r="D89" s="7">
        <v>269500</v>
      </c>
      <c r="E89" s="16"/>
      <c r="F89" s="17" t="str">
        <f t="shared" si="2"/>
        <v/>
      </c>
    </row>
    <row r="90" spans="2:6" ht="13.5" customHeight="1">
      <c r="B90" s="4">
        <v>27.5</v>
      </c>
      <c r="C90" s="4">
        <v>27.5</v>
      </c>
      <c r="D90" s="7">
        <v>274000</v>
      </c>
      <c r="E90" s="16"/>
      <c r="F90" s="17" t="str">
        <f t="shared" si="2"/>
        <v/>
      </c>
    </row>
    <row r="91" spans="2:6" ht="13.5" customHeight="1">
      <c r="B91" s="4">
        <v>28</v>
      </c>
      <c r="C91" s="4">
        <v>28</v>
      </c>
      <c r="D91" s="7">
        <v>278000</v>
      </c>
      <c r="E91" s="16"/>
      <c r="F91" s="17" t="str">
        <f t="shared" si="2"/>
        <v/>
      </c>
    </row>
    <row r="92" spans="2:6" ht="13.5" customHeight="1">
      <c r="B92" s="4">
        <v>28.5</v>
      </c>
      <c r="C92" s="4">
        <v>28.5</v>
      </c>
      <c r="D92" s="7">
        <v>282000</v>
      </c>
      <c r="E92" s="16"/>
      <c r="F92" s="17" t="str">
        <f t="shared" si="2"/>
        <v/>
      </c>
    </row>
    <row r="93" spans="2:6" ht="13.5" customHeight="1">
      <c r="B93" s="4">
        <v>29</v>
      </c>
      <c r="C93" s="4">
        <v>29</v>
      </c>
      <c r="D93" s="7">
        <v>286500</v>
      </c>
      <c r="E93" s="16"/>
      <c r="F93" s="17" t="str">
        <f t="shared" si="2"/>
        <v/>
      </c>
    </row>
    <row r="94" spans="2:6" ht="13.5" customHeight="1">
      <c r="B94" s="4">
        <v>29.5</v>
      </c>
      <c r="C94" s="4">
        <v>29.5</v>
      </c>
      <c r="D94" s="7">
        <v>290500</v>
      </c>
      <c r="E94" s="16"/>
      <c r="F94" s="17" t="str">
        <f t="shared" si="2"/>
        <v/>
      </c>
    </row>
    <row r="95" spans="2:6" ht="13.5" customHeight="1">
      <c r="B95" s="4">
        <v>30</v>
      </c>
      <c r="C95" s="4">
        <v>30</v>
      </c>
      <c r="D95" s="7">
        <v>294500</v>
      </c>
      <c r="E95" s="16"/>
      <c r="F95" s="17" t="str">
        <f t="shared" si="2"/>
        <v/>
      </c>
    </row>
    <row r="96" spans="2:6" ht="16.5">
      <c r="B96" s="8"/>
      <c r="C96" s="8"/>
      <c r="D96" s="9"/>
      <c r="E96"/>
      <c r="F96"/>
    </row>
    <row r="97" spans="2:6" ht="16.5">
      <c r="B97" s="8"/>
      <c r="C97" s="8"/>
      <c r="D97" s="9"/>
      <c r="E97"/>
      <c r="F97"/>
    </row>
    <row r="98" spans="2:6" ht="16.5">
      <c r="B98" s="8"/>
      <c r="C98" s="8"/>
      <c r="D98" s="9"/>
      <c r="E98"/>
      <c r="F98"/>
    </row>
    <row r="99" spans="2:6" ht="16.5">
      <c r="B99" s="8"/>
      <c r="C99" s="8"/>
      <c r="D99" s="9"/>
      <c r="E99"/>
      <c r="F99"/>
    </row>
    <row r="100" spans="2:6" ht="16.5">
      <c r="B100" s="8"/>
      <c r="C100" s="8"/>
      <c r="D100" s="9"/>
      <c r="E100"/>
      <c r="F100"/>
    </row>
    <row r="101" spans="2:6" ht="16.5">
      <c r="B101" s="8"/>
      <c r="C101" s="8"/>
      <c r="D101" s="9"/>
      <c r="E101"/>
      <c r="F101"/>
    </row>
    <row r="102" spans="2:6" ht="16.5">
      <c r="B102" s="8"/>
      <c r="C102" s="8"/>
      <c r="D102" s="9"/>
      <c r="E102"/>
      <c r="F102"/>
    </row>
    <row r="103" spans="2:6" ht="16.5">
      <c r="B103" s="8"/>
      <c r="C103" s="8"/>
      <c r="D103" s="9"/>
      <c r="E103"/>
      <c r="F103"/>
    </row>
    <row r="104" spans="2:6" ht="16.5">
      <c r="B104" s="8"/>
      <c r="C104" s="8"/>
      <c r="D104" s="9"/>
      <c r="E104"/>
      <c r="F104"/>
    </row>
    <row r="105" spans="2:6" ht="16.5">
      <c r="B105" s="8"/>
      <c r="C105" s="8"/>
      <c r="D105" s="9"/>
      <c r="E105"/>
      <c r="F105"/>
    </row>
    <row r="106" spans="2:6" ht="16.5">
      <c r="E106"/>
      <c r="F106"/>
    </row>
    <row r="107" spans="2:6" ht="16.5">
      <c r="E107"/>
      <c r="F107"/>
    </row>
    <row r="108" spans="2:6" ht="16.5">
      <c r="E108"/>
      <c r="F108"/>
    </row>
    <row r="109" spans="2:6" ht="16.5">
      <c r="E109"/>
      <c r="F109"/>
    </row>
    <row r="110" spans="2:6" ht="16.5">
      <c r="E110"/>
      <c r="F110"/>
    </row>
    <row r="111" spans="2:6" ht="16.5">
      <c r="E111"/>
      <c r="F111"/>
    </row>
    <row r="112" spans="2:6" ht="16.5">
      <c r="E112"/>
      <c r="F112"/>
    </row>
    <row r="113" spans="5:6" ht="16.5">
      <c r="E113"/>
      <c r="F113"/>
    </row>
    <row r="114" spans="5:6" ht="16.5">
      <c r="E114"/>
      <c r="F114"/>
    </row>
    <row r="115" spans="5:6" ht="16.5">
      <c r="E115"/>
      <c r="F115"/>
    </row>
    <row r="116" spans="5:6" ht="16.5">
      <c r="E116"/>
      <c r="F116"/>
    </row>
    <row r="117" spans="5:6" ht="16.5">
      <c r="E117"/>
      <c r="F117"/>
    </row>
    <row r="118" spans="5:6" ht="16.5">
      <c r="E118"/>
      <c r="F118"/>
    </row>
    <row r="119" spans="5:6" ht="16.5">
      <c r="E119"/>
      <c r="F119"/>
    </row>
    <row r="120" spans="5:6" ht="16.5">
      <c r="E120"/>
      <c r="F120"/>
    </row>
    <row r="121" spans="5:6" ht="16.5">
      <c r="E121"/>
      <c r="F121"/>
    </row>
    <row r="122" spans="5:6" ht="16.5">
      <c r="E122"/>
      <c r="F122"/>
    </row>
    <row r="123" spans="5:6" ht="16.5">
      <c r="E123"/>
      <c r="F123"/>
    </row>
    <row r="124" spans="5:6" ht="16.5">
      <c r="E124"/>
      <c r="F124"/>
    </row>
    <row r="125" spans="5:6" ht="16.5">
      <c r="E125"/>
      <c r="F125"/>
    </row>
    <row r="126" spans="5:6" ht="16.5">
      <c r="E126"/>
      <c r="F126"/>
    </row>
    <row r="127" spans="5:6" ht="16.5">
      <c r="E127"/>
      <c r="F127"/>
    </row>
    <row r="128" spans="5:6" ht="16.5">
      <c r="E128"/>
      <c r="F128"/>
    </row>
    <row r="129" spans="5:6" ht="16.5">
      <c r="E129"/>
      <c r="F129"/>
    </row>
    <row r="130" spans="5:6" ht="16.5">
      <c r="E130"/>
      <c r="F130"/>
    </row>
    <row r="131" spans="5:6" ht="16.5">
      <c r="E131"/>
      <c r="F131"/>
    </row>
    <row r="132" spans="5:6" ht="16.5">
      <c r="E132"/>
      <c r="F132"/>
    </row>
  </sheetData>
  <mergeCells count="6">
    <mergeCell ref="F13:F16"/>
    <mergeCell ref="D12:F12"/>
    <mergeCell ref="B12:C12"/>
    <mergeCell ref="B13:B16"/>
    <mergeCell ref="C13:C16"/>
    <mergeCell ref="D13:D14"/>
  </mergeCells>
  <phoneticPr fontId="2" type="noConversion"/>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90976A-D838-4505-8B15-DC25C154F148}">
  <dimension ref="B1:J129"/>
  <sheetViews>
    <sheetView view="pageBreakPreview" zoomScale="85" zoomScaleNormal="85" zoomScaleSheetLayoutView="85" workbookViewId="0">
      <pane xSplit="3" ySplit="16" topLeftCell="D17" activePane="bottomRight" state="frozen"/>
      <selection activeCell="F18" sqref="F18"/>
      <selection pane="topRight" activeCell="F18" sqref="F18"/>
      <selection pane="bottomLeft" activeCell="F18" sqref="F18"/>
      <selection pane="bottomRight" activeCell="I8" sqref="I8"/>
    </sheetView>
  </sheetViews>
  <sheetFormatPr defaultColWidth="9" defaultRowHeight="13.5"/>
  <cols>
    <col min="1" max="1" width="1.625" style="1" customWidth="1"/>
    <col min="2" max="2" width="14.125" style="1" customWidth="1"/>
    <col min="3" max="4" width="10.625" style="1" customWidth="1"/>
    <col min="5" max="5" width="20.875" style="9" customWidth="1"/>
    <col min="6" max="6" width="13.125" style="1" customWidth="1"/>
    <col min="7" max="7" width="23.25" style="9" customWidth="1"/>
    <col min="8" max="8" width="13" style="9" customWidth="1"/>
    <col min="9" max="9" width="20.875" style="9" customWidth="1"/>
    <col min="10" max="10" width="13.125" style="1" customWidth="1"/>
    <col min="11" max="16384" width="9" style="1"/>
  </cols>
  <sheetData>
    <row r="1" spans="2:10" ht="13.5" customHeight="1">
      <c r="E1" s="3"/>
      <c r="G1" s="3"/>
      <c r="H1" s="3"/>
      <c r="I1" s="3"/>
    </row>
    <row r="2" spans="2:10" ht="26.25">
      <c r="B2" s="10" t="s">
        <v>71</v>
      </c>
      <c r="E2" s="3"/>
      <c r="G2" s="3"/>
      <c r="H2" s="3"/>
      <c r="I2" s="3"/>
    </row>
    <row r="3" spans="2:10" ht="16.5" customHeight="1">
      <c r="B3" s="13" t="s">
        <v>29</v>
      </c>
      <c r="E3" s="3"/>
      <c r="G3" s="3"/>
      <c r="H3" s="3"/>
      <c r="I3" s="3"/>
    </row>
    <row r="4" spans="2:10" ht="16.5" customHeight="1">
      <c r="B4" s="14" t="s">
        <v>31</v>
      </c>
      <c r="E4" s="3"/>
      <c r="G4" s="3"/>
      <c r="H4" s="3"/>
      <c r="I4" s="3"/>
    </row>
    <row r="5" spans="2:10" ht="16.5" customHeight="1">
      <c r="B5" s="14" t="s">
        <v>30</v>
      </c>
      <c r="E5" s="3"/>
      <c r="G5" s="3"/>
      <c r="H5" s="3"/>
      <c r="I5" s="3"/>
    </row>
    <row r="6" spans="2:10" ht="16.5" customHeight="1">
      <c r="B6" s="14" t="s">
        <v>32</v>
      </c>
      <c r="E6" s="3"/>
      <c r="G6" s="3"/>
      <c r="H6" s="3"/>
      <c r="I6" s="3"/>
    </row>
    <row r="7" spans="2:10" ht="16.5" customHeight="1">
      <c r="B7" s="14" t="s">
        <v>33</v>
      </c>
      <c r="E7" s="3"/>
      <c r="G7" s="3"/>
      <c r="H7" s="3"/>
      <c r="I7" s="3"/>
    </row>
    <row r="8" spans="2:10" ht="16.5" customHeight="1">
      <c r="B8" s="14" t="s">
        <v>34</v>
      </c>
      <c r="E8" s="3"/>
      <c r="G8" s="3"/>
      <c r="H8" s="3"/>
      <c r="I8" s="3"/>
    </row>
    <row r="9" spans="2:10" ht="16.5" customHeight="1">
      <c r="B9" s="14" t="s">
        <v>35</v>
      </c>
      <c r="E9" s="3"/>
      <c r="G9" s="3"/>
      <c r="H9" s="3"/>
      <c r="I9" s="3"/>
    </row>
    <row r="10" spans="2:10" ht="16.5" customHeight="1">
      <c r="B10" s="11"/>
      <c r="E10" s="3"/>
      <c r="G10" s="3"/>
      <c r="H10" s="3"/>
      <c r="I10" s="3"/>
    </row>
    <row r="11" spans="2:10" ht="16.5" customHeight="1">
      <c r="B11" s="6" t="s">
        <v>0</v>
      </c>
      <c r="E11" s="3"/>
      <c r="F11" s="2">
        <f>_xlfn.AGGREGATE(1,6,F$17:F$46)</f>
        <v>-0.13354704383569035</v>
      </c>
      <c r="G11" s="3"/>
      <c r="H11" s="2">
        <f>_xlfn.AGGREGATE(1,6,H$17:H$46)</f>
        <v>-0.47059110823563988</v>
      </c>
      <c r="I11" s="3"/>
      <c r="J11" s="2">
        <f>_xlfn.AGGREGATE(1,6,J$17:J$46)</f>
        <v>-1.5526833600260577</v>
      </c>
    </row>
    <row r="12" spans="2:10" ht="16.5" customHeight="1">
      <c r="B12" s="107" t="s">
        <v>6</v>
      </c>
      <c r="C12" s="107"/>
      <c r="D12" s="108" t="s">
        <v>300</v>
      </c>
      <c r="E12" s="108"/>
      <c r="F12" s="108"/>
      <c r="G12" s="108"/>
      <c r="H12" s="108"/>
      <c r="I12" s="108"/>
      <c r="J12" s="108"/>
    </row>
    <row r="13" spans="2:10" s="6" customFormat="1" ht="33" customHeight="1">
      <c r="B13" s="111" t="s">
        <v>3</v>
      </c>
      <c r="C13" s="111" t="s">
        <v>4</v>
      </c>
      <c r="D13" s="109" t="s">
        <v>2</v>
      </c>
      <c r="E13" s="62" t="s">
        <v>73</v>
      </c>
      <c r="F13" s="114" t="s">
        <v>27</v>
      </c>
      <c r="G13" s="62" t="s">
        <v>65</v>
      </c>
      <c r="H13" s="114" t="s">
        <v>27</v>
      </c>
      <c r="I13" s="62" t="s">
        <v>344</v>
      </c>
      <c r="J13" s="114" t="s">
        <v>27</v>
      </c>
    </row>
    <row r="14" spans="2:10" s="6" customFormat="1" ht="16.5" customHeight="1">
      <c r="B14" s="112"/>
      <c r="C14" s="112"/>
      <c r="D14" s="110"/>
      <c r="E14" s="32" t="s">
        <v>45</v>
      </c>
      <c r="F14" s="115"/>
      <c r="G14" s="32" t="s">
        <v>45</v>
      </c>
      <c r="H14" s="115"/>
      <c r="I14" s="32" t="s">
        <v>45</v>
      </c>
      <c r="J14" s="115"/>
    </row>
    <row r="15" spans="2:10" s="6" customFormat="1" ht="16.5" customHeight="1">
      <c r="B15" s="112"/>
      <c r="C15" s="112"/>
      <c r="D15" s="21" t="s">
        <v>47</v>
      </c>
      <c r="E15" s="67" t="s">
        <v>155</v>
      </c>
      <c r="F15" s="115"/>
      <c r="G15" s="67" t="s">
        <v>154</v>
      </c>
      <c r="H15" s="115"/>
      <c r="I15" s="67"/>
      <c r="J15" s="115"/>
    </row>
    <row r="16" spans="2:10" s="6" customFormat="1" ht="33" customHeight="1">
      <c r="B16" s="113"/>
      <c r="C16" s="113"/>
      <c r="D16" s="21" t="s">
        <v>53</v>
      </c>
      <c r="E16" s="65" t="s">
        <v>412</v>
      </c>
      <c r="F16" s="116"/>
      <c r="G16" s="65" t="s">
        <v>413</v>
      </c>
      <c r="H16" s="116"/>
      <c r="I16" s="65" t="s">
        <v>400</v>
      </c>
      <c r="J16" s="116"/>
    </row>
    <row r="17" spans="2:10" ht="13.5" customHeight="1">
      <c r="B17" s="19">
        <v>0.5</v>
      </c>
      <c r="C17" s="19">
        <v>0.1</v>
      </c>
      <c r="D17" s="18">
        <v>20500</v>
      </c>
      <c r="E17" s="49">
        <v>6700</v>
      </c>
      <c r="F17" s="47">
        <f>IFERROR(IF(($D17-E17)/$D17=1,"",($D17-E17)/$D17),"")</f>
        <v>0.67317073170731712</v>
      </c>
      <c r="G17" s="49" t="s">
        <v>86</v>
      </c>
      <c r="H17" s="47" t="str">
        <f>IFERROR(IF(($D17-G17)/$D17=1,"",($D17-G17)/$D17),"")</f>
        <v/>
      </c>
      <c r="I17" s="49"/>
      <c r="J17" s="47" t="str">
        <f>IFERROR(IF(($D17-I17)/$D17=1,"",($D17-I17)/$D17),"")</f>
        <v/>
      </c>
    </row>
    <row r="18" spans="2:10" ht="13.5" customHeight="1">
      <c r="B18" s="19">
        <v>0.5</v>
      </c>
      <c r="C18" s="19">
        <v>0.2</v>
      </c>
      <c r="D18" s="18">
        <v>20500</v>
      </c>
      <c r="E18" s="49">
        <v>7500</v>
      </c>
      <c r="F18" s="47">
        <f t="shared" ref="F18:F81" si="0">IFERROR(IF(($D18-E18)/$D18=1,"",($D18-E18)/$D18),"")</f>
        <v>0.63414634146341464</v>
      </c>
      <c r="G18" s="49" t="s">
        <v>86</v>
      </c>
      <c r="H18" s="47" t="str">
        <f t="shared" ref="H18:H81" si="1">IFERROR(IF(($D18-G18)/$D18=1,"",($D18-G18)/$D18),"")</f>
        <v/>
      </c>
      <c r="I18" s="49"/>
      <c r="J18" s="47" t="str">
        <f t="shared" ref="J18:J81" si="2">IFERROR(IF(($D18-I18)/$D18=1,"",($D18-I18)/$D18),"")</f>
        <v/>
      </c>
    </row>
    <row r="19" spans="2:10" ht="13.5" customHeight="1">
      <c r="B19" s="19">
        <v>0.5</v>
      </c>
      <c r="C19" s="19">
        <v>0.3</v>
      </c>
      <c r="D19" s="18">
        <v>20500</v>
      </c>
      <c r="E19" s="49">
        <v>8300</v>
      </c>
      <c r="F19" s="47">
        <f t="shared" si="0"/>
        <v>0.59512195121951217</v>
      </c>
      <c r="G19" s="49"/>
      <c r="H19" s="47" t="str">
        <f t="shared" si="1"/>
        <v/>
      </c>
      <c r="I19" s="49"/>
      <c r="J19" s="47" t="str">
        <f t="shared" si="2"/>
        <v/>
      </c>
    </row>
    <row r="20" spans="2:10" ht="13.5" customHeight="1">
      <c r="B20" s="19">
        <v>0.5</v>
      </c>
      <c r="C20" s="19">
        <v>0.4</v>
      </c>
      <c r="D20" s="18">
        <v>20500</v>
      </c>
      <c r="E20" s="49">
        <v>9200</v>
      </c>
      <c r="F20" s="47">
        <f t="shared" si="0"/>
        <v>0.551219512195122</v>
      </c>
      <c r="G20" s="49" t="s">
        <v>86</v>
      </c>
      <c r="H20" s="47" t="str">
        <f t="shared" si="1"/>
        <v/>
      </c>
      <c r="I20" s="49" t="s">
        <v>86</v>
      </c>
      <c r="J20" s="47" t="str">
        <f t="shared" si="2"/>
        <v/>
      </c>
    </row>
    <row r="21" spans="2:10" ht="13.5" customHeight="1">
      <c r="B21" s="19">
        <v>0.5</v>
      </c>
      <c r="C21" s="19">
        <v>0.5</v>
      </c>
      <c r="D21" s="18">
        <v>20500</v>
      </c>
      <c r="E21" s="49">
        <v>10000</v>
      </c>
      <c r="F21" s="47">
        <f t="shared" si="0"/>
        <v>0.51219512195121952</v>
      </c>
      <c r="G21" s="49">
        <v>15800</v>
      </c>
      <c r="H21" s="47">
        <f t="shared" si="1"/>
        <v>0.22926829268292684</v>
      </c>
      <c r="I21" s="49">
        <v>19200</v>
      </c>
      <c r="J21" s="47">
        <f t="shared" si="2"/>
        <v>6.3414634146341464E-2</v>
      </c>
    </row>
    <row r="22" spans="2:10" ht="13.5" customHeight="1">
      <c r="B22" s="19">
        <v>0.75</v>
      </c>
      <c r="C22" s="19">
        <v>0.6</v>
      </c>
      <c r="D22" s="18">
        <v>22000</v>
      </c>
      <c r="E22" s="49">
        <v>14800</v>
      </c>
      <c r="F22" s="47">
        <f t="shared" si="0"/>
        <v>0.32727272727272727</v>
      </c>
      <c r="G22" s="49" t="s">
        <v>86</v>
      </c>
      <c r="H22" s="47" t="str">
        <f t="shared" si="1"/>
        <v/>
      </c>
      <c r="I22" s="49" t="s">
        <v>86</v>
      </c>
      <c r="J22" s="47" t="str">
        <f t="shared" si="2"/>
        <v/>
      </c>
    </row>
    <row r="23" spans="2:10" ht="13.5" customHeight="1">
      <c r="B23" s="19">
        <v>0.75</v>
      </c>
      <c r="C23" s="19">
        <v>0.7</v>
      </c>
      <c r="D23" s="18">
        <v>22000</v>
      </c>
      <c r="E23" s="49">
        <v>15700</v>
      </c>
      <c r="F23" s="47">
        <f t="shared" si="0"/>
        <v>0.28636363636363638</v>
      </c>
      <c r="G23" s="49" t="s">
        <v>86</v>
      </c>
      <c r="H23" s="47" t="str">
        <f t="shared" si="1"/>
        <v/>
      </c>
      <c r="I23" s="49" t="s">
        <v>86</v>
      </c>
      <c r="J23" s="47" t="str">
        <f t="shared" si="2"/>
        <v/>
      </c>
    </row>
    <row r="24" spans="2:10" ht="13.5" customHeight="1">
      <c r="B24" s="19">
        <v>1</v>
      </c>
      <c r="C24" s="19">
        <v>0.8</v>
      </c>
      <c r="D24" s="18">
        <v>23500</v>
      </c>
      <c r="E24" s="49">
        <v>16500</v>
      </c>
      <c r="F24" s="47">
        <f t="shared" si="0"/>
        <v>0.2978723404255319</v>
      </c>
      <c r="G24" s="49" t="s">
        <v>86</v>
      </c>
      <c r="H24" s="47" t="str">
        <f t="shared" si="1"/>
        <v/>
      </c>
      <c r="I24" s="49" t="s">
        <v>86</v>
      </c>
      <c r="J24" s="47" t="str">
        <f t="shared" si="2"/>
        <v/>
      </c>
    </row>
    <row r="25" spans="2:10" ht="13.5" customHeight="1">
      <c r="B25" s="19">
        <v>1</v>
      </c>
      <c r="C25" s="19">
        <v>0.9</v>
      </c>
      <c r="D25" s="18">
        <v>23500</v>
      </c>
      <c r="E25" s="49">
        <v>17300</v>
      </c>
      <c r="F25" s="47">
        <f t="shared" si="0"/>
        <v>0.26382978723404255</v>
      </c>
      <c r="G25" s="49" t="s">
        <v>86</v>
      </c>
      <c r="H25" s="47" t="str">
        <f t="shared" si="1"/>
        <v/>
      </c>
      <c r="I25" s="49" t="s">
        <v>86</v>
      </c>
      <c r="J25" s="47" t="str">
        <f t="shared" si="2"/>
        <v/>
      </c>
    </row>
    <row r="26" spans="2:10" ht="13.5" customHeight="1">
      <c r="B26" s="19">
        <v>1</v>
      </c>
      <c r="C26" s="19">
        <v>1</v>
      </c>
      <c r="D26" s="18">
        <v>23500</v>
      </c>
      <c r="E26" s="49">
        <v>18100</v>
      </c>
      <c r="F26" s="47">
        <f t="shared" si="0"/>
        <v>0.22978723404255319</v>
      </c>
      <c r="G26" s="49">
        <v>21500</v>
      </c>
      <c r="H26" s="47">
        <f t="shared" si="1"/>
        <v>8.5106382978723402E-2</v>
      </c>
      <c r="I26" s="49">
        <v>28800</v>
      </c>
      <c r="J26" s="47">
        <f t="shared" si="2"/>
        <v>-0.22553191489361701</v>
      </c>
    </row>
    <row r="27" spans="2:10" ht="13.5" customHeight="1">
      <c r="B27" s="19">
        <v>1.25</v>
      </c>
      <c r="C27" s="19">
        <v>1.1000000000000001</v>
      </c>
      <c r="D27" s="18">
        <v>25000</v>
      </c>
      <c r="E27" s="49">
        <v>23000</v>
      </c>
      <c r="F27" s="47">
        <f t="shared" si="0"/>
        <v>0.08</v>
      </c>
      <c r="G27" s="49" t="s">
        <v>86</v>
      </c>
      <c r="H27" s="47" t="str">
        <f t="shared" si="1"/>
        <v/>
      </c>
      <c r="I27" s="49" t="s">
        <v>86</v>
      </c>
      <c r="J27" s="47" t="str">
        <f t="shared" si="2"/>
        <v/>
      </c>
    </row>
    <row r="28" spans="2:10" ht="13.5" customHeight="1">
      <c r="B28" s="19">
        <v>1.25</v>
      </c>
      <c r="C28" s="19">
        <v>1.2</v>
      </c>
      <c r="D28" s="18">
        <v>25000</v>
      </c>
      <c r="E28" s="49">
        <v>23800</v>
      </c>
      <c r="F28" s="47">
        <f t="shared" si="0"/>
        <v>4.8000000000000001E-2</v>
      </c>
      <c r="G28" s="49" t="s">
        <v>86</v>
      </c>
      <c r="H28" s="47" t="str">
        <f t="shared" si="1"/>
        <v/>
      </c>
      <c r="I28" s="49" t="s">
        <v>86</v>
      </c>
      <c r="J28" s="47" t="str">
        <f t="shared" si="2"/>
        <v/>
      </c>
    </row>
    <row r="29" spans="2:10" ht="13.5" customHeight="1">
      <c r="B29" s="19">
        <v>1.5</v>
      </c>
      <c r="C29" s="19">
        <v>1.3</v>
      </c>
      <c r="D29" s="18">
        <v>26500</v>
      </c>
      <c r="E29" s="49">
        <v>24600</v>
      </c>
      <c r="F29" s="47">
        <f t="shared" si="0"/>
        <v>7.1698113207547168E-2</v>
      </c>
      <c r="G29" s="49" t="s">
        <v>86</v>
      </c>
      <c r="H29" s="47" t="str">
        <f t="shared" si="1"/>
        <v/>
      </c>
      <c r="I29" s="49" t="s">
        <v>86</v>
      </c>
      <c r="J29" s="47" t="str">
        <f t="shared" si="2"/>
        <v/>
      </c>
    </row>
    <row r="30" spans="2:10" ht="13.5" customHeight="1">
      <c r="B30" s="19">
        <v>1.5</v>
      </c>
      <c r="C30" s="19">
        <v>1.4</v>
      </c>
      <c r="D30" s="18">
        <v>26500</v>
      </c>
      <c r="E30" s="49">
        <v>25500</v>
      </c>
      <c r="F30" s="47">
        <f t="shared" si="0"/>
        <v>3.7735849056603772E-2</v>
      </c>
      <c r="G30" s="49" t="s">
        <v>86</v>
      </c>
      <c r="H30" s="47" t="str">
        <f t="shared" si="1"/>
        <v/>
      </c>
      <c r="I30" s="49" t="s">
        <v>86</v>
      </c>
      <c r="J30" s="47" t="str">
        <f t="shared" si="2"/>
        <v/>
      </c>
    </row>
    <row r="31" spans="2:10" ht="13.5" customHeight="1">
      <c r="B31" s="19">
        <v>1.5</v>
      </c>
      <c r="C31" s="19">
        <v>1.5</v>
      </c>
      <c r="D31" s="18">
        <v>26500</v>
      </c>
      <c r="E31" s="49">
        <v>26300</v>
      </c>
      <c r="F31" s="47">
        <f t="shared" si="0"/>
        <v>7.5471698113207548E-3</v>
      </c>
      <c r="G31" s="49">
        <v>28600</v>
      </c>
      <c r="H31" s="47">
        <f t="shared" si="1"/>
        <v>-7.9245283018867921E-2</v>
      </c>
      <c r="I31" s="49">
        <v>38400</v>
      </c>
      <c r="J31" s="47">
        <f t="shared" si="2"/>
        <v>-0.44905660377358492</v>
      </c>
    </row>
    <row r="32" spans="2:10" ht="13.5" customHeight="1">
      <c r="B32" s="19">
        <v>1.75</v>
      </c>
      <c r="C32" s="19">
        <v>1.6</v>
      </c>
      <c r="D32" s="18">
        <v>28000</v>
      </c>
      <c r="E32" s="49">
        <v>31100</v>
      </c>
      <c r="F32" s="47">
        <f t="shared" si="0"/>
        <v>-0.11071428571428571</v>
      </c>
      <c r="G32" s="49" t="s">
        <v>86</v>
      </c>
      <c r="H32" s="47" t="str">
        <f t="shared" si="1"/>
        <v/>
      </c>
      <c r="I32" s="49" t="s">
        <v>86</v>
      </c>
      <c r="J32" s="47" t="str">
        <f t="shared" si="2"/>
        <v/>
      </c>
    </row>
    <row r="33" spans="2:10" ht="13.5" customHeight="1">
      <c r="B33" s="19">
        <v>1.75</v>
      </c>
      <c r="C33" s="19">
        <v>1.7</v>
      </c>
      <c r="D33" s="18">
        <v>28000</v>
      </c>
      <c r="E33" s="49">
        <v>32000</v>
      </c>
      <c r="F33" s="47">
        <f t="shared" si="0"/>
        <v>-0.14285714285714285</v>
      </c>
      <c r="G33" s="49" t="s">
        <v>86</v>
      </c>
      <c r="H33" s="47" t="str">
        <f t="shared" si="1"/>
        <v/>
      </c>
      <c r="I33" s="49" t="s">
        <v>86</v>
      </c>
      <c r="J33" s="47" t="str">
        <f t="shared" si="2"/>
        <v/>
      </c>
    </row>
    <row r="34" spans="2:10" ht="13.5" customHeight="1">
      <c r="B34" s="19">
        <v>2</v>
      </c>
      <c r="C34" s="19">
        <v>1.8</v>
      </c>
      <c r="D34" s="18">
        <v>29500</v>
      </c>
      <c r="E34" s="49">
        <v>32800</v>
      </c>
      <c r="F34" s="47">
        <f t="shared" si="0"/>
        <v>-0.11186440677966102</v>
      </c>
      <c r="G34" s="49" t="s">
        <v>86</v>
      </c>
      <c r="H34" s="47" t="str">
        <f t="shared" si="1"/>
        <v/>
      </c>
      <c r="I34" s="49" t="s">
        <v>86</v>
      </c>
      <c r="J34" s="47" t="str">
        <f t="shared" si="2"/>
        <v/>
      </c>
    </row>
    <row r="35" spans="2:10" ht="13.5" customHeight="1">
      <c r="B35" s="19">
        <v>2</v>
      </c>
      <c r="C35" s="19">
        <v>1.9</v>
      </c>
      <c r="D35" s="18">
        <v>29500</v>
      </c>
      <c r="E35" s="49">
        <v>33600</v>
      </c>
      <c r="F35" s="47">
        <f t="shared" si="0"/>
        <v>-0.13898305084745763</v>
      </c>
      <c r="G35" s="49" t="s">
        <v>86</v>
      </c>
      <c r="H35" s="47" t="str">
        <f t="shared" si="1"/>
        <v/>
      </c>
      <c r="I35" s="49" t="s">
        <v>86</v>
      </c>
      <c r="J35" s="47" t="str">
        <f t="shared" si="2"/>
        <v/>
      </c>
    </row>
    <row r="36" spans="2:10" ht="13.5" customHeight="1">
      <c r="B36" s="19">
        <v>2</v>
      </c>
      <c r="C36" s="19">
        <v>2</v>
      </c>
      <c r="D36" s="18">
        <v>29500</v>
      </c>
      <c r="E36" s="49">
        <v>34400</v>
      </c>
      <c r="F36" s="47">
        <f t="shared" si="0"/>
        <v>-0.16610169491525423</v>
      </c>
      <c r="G36" s="49">
        <v>35700</v>
      </c>
      <c r="H36" s="47">
        <f t="shared" si="1"/>
        <v>-0.21016949152542372</v>
      </c>
      <c r="I36" s="49">
        <v>47400</v>
      </c>
      <c r="J36" s="47">
        <f t="shared" si="2"/>
        <v>-0.60677966101694913</v>
      </c>
    </row>
    <row r="37" spans="2:10" ht="13.5" customHeight="1">
      <c r="B37" s="19">
        <v>2.5</v>
      </c>
      <c r="C37" s="19">
        <v>2.5</v>
      </c>
      <c r="D37" s="18">
        <v>32000</v>
      </c>
      <c r="E37" s="49">
        <v>43600</v>
      </c>
      <c r="F37" s="47">
        <f t="shared" si="0"/>
        <v>-0.36249999999999999</v>
      </c>
      <c r="G37" s="49">
        <v>42800</v>
      </c>
      <c r="H37" s="47">
        <f t="shared" si="1"/>
        <v>-0.33750000000000002</v>
      </c>
      <c r="I37" s="49">
        <v>57600</v>
      </c>
      <c r="J37" s="47">
        <f t="shared" si="2"/>
        <v>-0.8</v>
      </c>
    </row>
    <row r="38" spans="2:10" ht="13.5" customHeight="1">
      <c r="B38" s="19">
        <v>3</v>
      </c>
      <c r="C38" s="19">
        <v>3</v>
      </c>
      <c r="D38" s="18">
        <v>35000</v>
      </c>
      <c r="E38" s="49">
        <v>51700</v>
      </c>
      <c r="F38" s="47">
        <f t="shared" si="0"/>
        <v>-0.47714285714285715</v>
      </c>
      <c r="G38" s="49">
        <v>49900</v>
      </c>
      <c r="H38" s="47">
        <f t="shared" si="1"/>
        <v>-0.42571428571428571</v>
      </c>
      <c r="I38" s="49">
        <v>91200</v>
      </c>
      <c r="J38" s="47">
        <f t="shared" si="2"/>
        <v>-1.6057142857142856</v>
      </c>
    </row>
    <row r="39" spans="2:10" ht="13.5" customHeight="1">
      <c r="B39" s="19">
        <v>3.5</v>
      </c>
      <c r="C39" s="19">
        <v>3.5</v>
      </c>
      <c r="D39" s="18">
        <v>37500</v>
      </c>
      <c r="E39" s="49">
        <v>59900</v>
      </c>
      <c r="F39" s="47">
        <f t="shared" si="0"/>
        <v>-0.59733333333333338</v>
      </c>
      <c r="G39" s="49">
        <v>57000</v>
      </c>
      <c r="H39" s="47">
        <f t="shared" si="1"/>
        <v>-0.52</v>
      </c>
      <c r="I39" s="49">
        <v>105000</v>
      </c>
      <c r="J39" s="47">
        <f t="shared" si="2"/>
        <v>-1.8</v>
      </c>
    </row>
    <row r="40" spans="2:10" ht="13.5" customHeight="1">
      <c r="B40" s="19">
        <v>4</v>
      </c>
      <c r="C40" s="19">
        <v>4</v>
      </c>
      <c r="D40" s="18">
        <v>40500</v>
      </c>
      <c r="E40" s="49">
        <v>68000</v>
      </c>
      <c r="F40" s="47">
        <f t="shared" si="0"/>
        <v>-0.67901234567901236</v>
      </c>
      <c r="G40" s="49">
        <v>64100</v>
      </c>
      <c r="H40" s="47">
        <f t="shared" si="1"/>
        <v>-0.58271604938271604</v>
      </c>
      <c r="I40" s="49">
        <v>118800</v>
      </c>
      <c r="J40" s="47">
        <f t="shared" si="2"/>
        <v>-1.9333333333333333</v>
      </c>
    </row>
    <row r="41" spans="2:10" ht="13.5" customHeight="1">
      <c r="B41" s="19">
        <v>4.5</v>
      </c>
      <c r="C41" s="19">
        <v>4.5</v>
      </c>
      <c r="D41" s="18">
        <v>43000</v>
      </c>
      <c r="E41" s="49">
        <v>76200</v>
      </c>
      <c r="F41" s="47">
        <f t="shared" si="0"/>
        <v>-0.77209302325581397</v>
      </c>
      <c r="G41" s="49">
        <v>71200</v>
      </c>
      <c r="H41" s="47">
        <f t="shared" si="1"/>
        <v>-0.65581395348837213</v>
      </c>
      <c r="I41" s="49">
        <v>132600</v>
      </c>
      <c r="J41" s="47">
        <f t="shared" si="2"/>
        <v>-2.0837209302325581</v>
      </c>
    </row>
    <row r="42" spans="2:10" ht="13.5" customHeight="1">
      <c r="B42" s="19">
        <v>5</v>
      </c>
      <c r="C42" s="19">
        <v>5</v>
      </c>
      <c r="D42" s="18">
        <v>46000</v>
      </c>
      <c r="E42" s="49">
        <v>84300</v>
      </c>
      <c r="F42" s="47">
        <f t="shared" si="0"/>
        <v>-0.83260869565217388</v>
      </c>
      <c r="G42" s="49">
        <v>78300</v>
      </c>
      <c r="H42" s="47">
        <f t="shared" si="1"/>
        <v>-0.70217391304347831</v>
      </c>
      <c r="I42" s="49">
        <v>150000</v>
      </c>
      <c r="J42" s="47">
        <f t="shared" si="2"/>
        <v>-2.2608695652173911</v>
      </c>
    </row>
    <row r="43" spans="2:10" ht="13.5" customHeight="1">
      <c r="B43" s="19">
        <v>5.5</v>
      </c>
      <c r="C43" s="19">
        <v>5.5</v>
      </c>
      <c r="D43" s="18">
        <v>48500</v>
      </c>
      <c r="E43" s="49">
        <v>96000</v>
      </c>
      <c r="F43" s="47">
        <f t="shared" si="0"/>
        <v>-0.97938144329896903</v>
      </c>
      <c r="G43" s="49">
        <v>85800</v>
      </c>
      <c r="H43" s="47">
        <f t="shared" si="1"/>
        <v>-0.76907216494845365</v>
      </c>
      <c r="I43" s="49">
        <v>163800</v>
      </c>
      <c r="J43" s="47">
        <f t="shared" si="2"/>
        <v>-2.377319587628866</v>
      </c>
    </row>
    <row r="44" spans="2:10" ht="13.5" customHeight="1">
      <c r="B44" s="19">
        <v>6</v>
      </c>
      <c r="C44" s="19">
        <v>6</v>
      </c>
      <c r="D44" s="18">
        <v>51000</v>
      </c>
      <c r="E44" s="49">
        <v>104100</v>
      </c>
      <c r="F44" s="47">
        <f t="shared" si="0"/>
        <v>-1.0411764705882354</v>
      </c>
      <c r="G44" s="49">
        <v>93400</v>
      </c>
      <c r="H44" s="47">
        <f t="shared" si="1"/>
        <v>-0.83137254901960789</v>
      </c>
      <c r="I44" s="49">
        <v>177600</v>
      </c>
      <c r="J44" s="47">
        <f t="shared" si="2"/>
        <v>-2.4823529411764707</v>
      </c>
    </row>
    <row r="45" spans="2:10" ht="13.5" customHeight="1">
      <c r="B45" s="19">
        <v>6.5</v>
      </c>
      <c r="C45" s="19">
        <v>6.5</v>
      </c>
      <c r="D45" s="18">
        <v>54000</v>
      </c>
      <c r="E45" s="49">
        <v>112300</v>
      </c>
      <c r="F45" s="47">
        <f t="shared" si="0"/>
        <v>-1.0796296296296297</v>
      </c>
      <c r="G45" s="49">
        <v>100900</v>
      </c>
      <c r="H45" s="47">
        <f t="shared" si="1"/>
        <v>-0.86851851851851847</v>
      </c>
      <c r="I45" s="49">
        <v>191400</v>
      </c>
      <c r="J45" s="47">
        <f t="shared" si="2"/>
        <v>-2.5444444444444443</v>
      </c>
    </row>
    <row r="46" spans="2:10" ht="13.5" customHeight="1">
      <c r="B46" s="19">
        <v>7</v>
      </c>
      <c r="C46" s="19">
        <v>7</v>
      </c>
      <c r="D46" s="18">
        <v>56500</v>
      </c>
      <c r="E46" s="49">
        <v>120400</v>
      </c>
      <c r="F46" s="47">
        <f t="shared" si="0"/>
        <v>-1.1309734513274337</v>
      </c>
      <c r="G46" s="49">
        <v>108500</v>
      </c>
      <c r="H46" s="47">
        <f t="shared" si="1"/>
        <v>-0.92035398230088494</v>
      </c>
      <c r="I46" s="49">
        <v>205200</v>
      </c>
      <c r="J46" s="47">
        <f t="shared" si="2"/>
        <v>-2.6318584070796458</v>
      </c>
    </row>
    <row r="47" spans="2:10" ht="13.5" customHeight="1">
      <c r="B47" s="19">
        <v>7.5</v>
      </c>
      <c r="C47" s="19">
        <v>7.5</v>
      </c>
      <c r="D47" s="18">
        <v>59500</v>
      </c>
      <c r="E47" s="49">
        <v>128600</v>
      </c>
      <c r="F47" s="47">
        <f t="shared" si="0"/>
        <v>-1.1613445378151261</v>
      </c>
      <c r="G47" s="49">
        <v>116000</v>
      </c>
      <c r="H47" s="47">
        <f t="shared" si="1"/>
        <v>-0.94957983193277307</v>
      </c>
      <c r="I47" s="49">
        <v>219000</v>
      </c>
      <c r="J47" s="47">
        <f t="shared" si="2"/>
        <v>-2.6806722689075628</v>
      </c>
    </row>
    <row r="48" spans="2:10" ht="13.5" customHeight="1">
      <c r="B48" s="19">
        <v>8</v>
      </c>
      <c r="C48" s="19">
        <v>8</v>
      </c>
      <c r="D48" s="18">
        <v>61000</v>
      </c>
      <c r="E48" s="49">
        <v>136700</v>
      </c>
      <c r="F48" s="47">
        <f t="shared" si="0"/>
        <v>-1.2409836065573769</v>
      </c>
      <c r="G48" s="49">
        <v>123600</v>
      </c>
      <c r="H48" s="47">
        <f t="shared" si="1"/>
        <v>-1.0262295081967212</v>
      </c>
      <c r="I48" s="49">
        <v>232800</v>
      </c>
      <c r="J48" s="47">
        <f t="shared" si="2"/>
        <v>-2.8163934426229509</v>
      </c>
    </row>
    <row r="49" spans="2:10" ht="13.5" customHeight="1">
      <c r="B49" s="19">
        <v>8.5</v>
      </c>
      <c r="C49" s="19">
        <v>8.5</v>
      </c>
      <c r="D49" s="18">
        <v>66000</v>
      </c>
      <c r="E49" s="49">
        <v>144900</v>
      </c>
      <c r="F49" s="47">
        <f t="shared" si="0"/>
        <v>-1.1954545454545455</v>
      </c>
      <c r="G49" s="49">
        <v>131100</v>
      </c>
      <c r="H49" s="47">
        <f t="shared" si="1"/>
        <v>-0.98636363636363633</v>
      </c>
      <c r="I49" s="49">
        <v>246600</v>
      </c>
      <c r="J49" s="47">
        <f t="shared" si="2"/>
        <v>-2.7363636363636363</v>
      </c>
    </row>
    <row r="50" spans="2:10" ht="13.5" customHeight="1">
      <c r="B50" s="19">
        <v>9</v>
      </c>
      <c r="C50" s="19">
        <v>9</v>
      </c>
      <c r="D50" s="18">
        <v>70500</v>
      </c>
      <c r="E50" s="49">
        <v>153100</v>
      </c>
      <c r="F50" s="47">
        <f t="shared" si="0"/>
        <v>-1.1716312056737588</v>
      </c>
      <c r="G50" s="49">
        <v>138700</v>
      </c>
      <c r="H50" s="47">
        <f t="shared" si="1"/>
        <v>-0.96737588652482265</v>
      </c>
      <c r="I50" s="49">
        <v>260400</v>
      </c>
      <c r="J50" s="47">
        <f t="shared" si="2"/>
        <v>-2.6936170212765957</v>
      </c>
    </row>
    <row r="51" spans="2:10" ht="13.5" customHeight="1">
      <c r="B51" s="19">
        <v>9.5</v>
      </c>
      <c r="C51" s="19">
        <v>9.5</v>
      </c>
      <c r="D51" s="18">
        <v>75500</v>
      </c>
      <c r="E51" s="49">
        <v>161200</v>
      </c>
      <c r="F51" s="47">
        <f t="shared" si="0"/>
        <v>-1.1350993377483443</v>
      </c>
      <c r="G51" s="49">
        <v>146200</v>
      </c>
      <c r="H51" s="47">
        <f t="shared" si="1"/>
        <v>-0.93642384105960264</v>
      </c>
      <c r="I51" s="49">
        <v>274200</v>
      </c>
      <c r="J51" s="47">
        <f t="shared" si="2"/>
        <v>-2.6317880794701987</v>
      </c>
    </row>
    <row r="52" spans="2:10" ht="13.5" customHeight="1">
      <c r="B52" s="19">
        <v>10</v>
      </c>
      <c r="C52" s="19">
        <v>10</v>
      </c>
      <c r="D52" s="18">
        <v>80500</v>
      </c>
      <c r="E52" s="49">
        <v>169400</v>
      </c>
      <c r="F52" s="47">
        <f t="shared" si="0"/>
        <v>-1.1043478260869566</v>
      </c>
      <c r="G52" s="49">
        <v>153800</v>
      </c>
      <c r="H52" s="47">
        <f t="shared" si="1"/>
        <v>-0.91055900621118013</v>
      </c>
      <c r="I52" s="49">
        <v>288000</v>
      </c>
      <c r="J52" s="47">
        <f t="shared" si="2"/>
        <v>-2.5776397515527951</v>
      </c>
    </row>
    <row r="53" spans="2:10" ht="13.5" customHeight="1">
      <c r="B53" s="19">
        <v>10.5</v>
      </c>
      <c r="C53" s="19">
        <v>10.5</v>
      </c>
      <c r="D53" s="18">
        <v>85000</v>
      </c>
      <c r="E53" s="49"/>
      <c r="F53" s="47" t="str">
        <f t="shared" si="0"/>
        <v/>
      </c>
      <c r="G53" s="49"/>
      <c r="H53" s="47" t="str">
        <f t="shared" si="1"/>
        <v/>
      </c>
      <c r="I53" s="49"/>
      <c r="J53" s="47" t="str">
        <f t="shared" si="2"/>
        <v/>
      </c>
    </row>
    <row r="54" spans="2:10" ht="13.5" customHeight="1">
      <c r="B54" s="19">
        <v>11</v>
      </c>
      <c r="C54" s="19">
        <v>11</v>
      </c>
      <c r="D54" s="18">
        <v>90000</v>
      </c>
      <c r="E54" s="49"/>
      <c r="F54" s="47" t="str">
        <f t="shared" si="0"/>
        <v/>
      </c>
      <c r="G54" s="49"/>
      <c r="H54" s="47" t="str">
        <f t="shared" si="1"/>
        <v/>
      </c>
      <c r="I54" s="49"/>
      <c r="J54" s="47" t="str">
        <f t="shared" si="2"/>
        <v/>
      </c>
    </row>
    <row r="55" spans="2:10" ht="13.5" customHeight="1">
      <c r="B55" s="19">
        <v>11.5</v>
      </c>
      <c r="C55" s="19">
        <v>11.5</v>
      </c>
      <c r="D55" s="18">
        <v>95000</v>
      </c>
      <c r="E55" s="49"/>
      <c r="F55" s="47" t="str">
        <f t="shared" si="0"/>
        <v/>
      </c>
      <c r="G55" s="49"/>
      <c r="H55" s="47" t="str">
        <f t="shared" si="1"/>
        <v/>
      </c>
      <c r="I55" s="49"/>
      <c r="J55" s="47" t="str">
        <f t="shared" si="2"/>
        <v/>
      </c>
    </row>
    <row r="56" spans="2:10" ht="13.5" customHeight="1">
      <c r="B56" s="19">
        <v>12</v>
      </c>
      <c r="C56" s="19">
        <v>12</v>
      </c>
      <c r="D56" s="18">
        <v>99500</v>
      </c>
      <c r="E56" s="49"/>
      <c r="F56" s="47" t="str">
        <f t="shared" si="0"/>
        <v/>
      </c>
      <c r="G56" s="49"/>
      <c r="H56" s="47" t="str">
        <f t="shared" si="1"/>
        <v/>
      </c>
      <c r="I56" s="49"/>
      <c r="J56" s="47" t="str">
        <f t="shared" si="2"/>
        <v/>
      </c>
    </row>
    <row r="57" spans="2:10" ht="13.5" customHeight="1">
      <c r="B57" s="19">
        <v>12.5</v>
      </c>
      <c r="C57" s="19">
        <v>12.5</v>
      </c>
      <c r="D57" s="18">
        <v>104500</v>
      </c>
      <c r="E57" s="49"/>
      <c r="F57" s="47" t="str">
        <f t="shared" si="0"/>
        <v/>
      </c>
      <c r="G57" s="49"/>
      <c r="H57" s="47" t="str">
        <f t="shared" si="1"/>
        <v/>
      </c>
      <c r="I57" s="49"/>
      <c r="J57" s="47" t="str">
        <f t="shared" si="2"/>
        <v/>
      </c>
    </row>
    <row r="58" spans="2:10" ht="13.5" customHeight="1">
      <c r="B58" s="19">
        <v>13</v>
      </c>
      <c r="C58" s="19">
        <v>13</v>
      </c>
      <c r="D58" s="18">
        <v>109000</v>
      </c>
      <c r="E58" s="49"/>
      <c r="F58" s="47" t="str">
        <f t="shared" si="0"/>
        <v/>
      </c>
      <c r="G58" s="49"/>
      <c r="H58" s="47" t="str">
        <f t="shared" si="1"/>
        <v/>
      </c>
      <c r="I58" s="49"/>
      <c r="J58" s="47" t="str">
        <f t="shared" si="2"/>
        <v/>
      </c>
    </row>
    <row r="59" spans="2:10" ht="13.5" customHeight="1">
      <c r="B59" s="19">
        <v>13.5</v>
      </c>
      <c r="C59" s="19">
        <v>13.5</v>
      </c>
      <c r="D59" s="18">
        <v>114000</v>
      </c>
      <c r="E59" s="49"/>
      <c r="F59" s="47" t="str">
        <f t="shared" si="0"/>
        <v/>
      </c>
      <c r="G59" s="49"/>
      <c r="H59" s="47" t="str">
        <f t="shared" si="1"/>
        <v/>
      </c>
      <c r="I59" s="49"/>
      <c r="J59" s="47" t="str">
        <f t="shared" si="2"/>
        <v/>
      </c>
    </row>
    <row r="60" spans="2:10" ht="13.5" customHeight="1">
      <c r="B60" s="19">
        <v>14</v>
      </c>
      <c r="C60" s="19">
        <v>14</v>
      </c>
      <c r="D60" s="18">
        <v>119000</v>
      </c>
      <c r="E60" s="49"/>
      <c r="F60" s="47" t="str">
        <f t="shared" si="0"/>
        <v/>
      </c>
      <c r="G60" s="49"/>
      <c r="H60" s="47" t="str">
        <f t="shared" si="1"/>
        <v/>
      </c>
      <c r="I60" s="49"/>
      <c r="J60" s="47" t="str">
        <f t="shared" si="2"/>
        <v/>
      </c>
    </row>
    <row r="61" spans="2:10" ht="13.5" customHeight="1">
      <c r="B61" s="19">
        <v>14.5</v>
      </c>
      <c r="C61" s="19">
        <v>14.5</v>
      </c>
      <c r="D61" s="18">
        <v>123500</v>
      </c>
      <c r="E61" s="49"/>
      <c r="F61" s="47" t="str">
        <f t="shared" si="0"/>
        <v/>
      </c>
      <c r="G61" s="49"/>
      <c r="H61" s="47" t="str">
        <f t="shared" si="1"/>
        <v/>
      </c>
      <c r="I61" s="49"/>
      <c r="J61" s="47" t="str">
        <f t="shared" si="2"/>
        <v/>
      </c>
    </row>
    <row r="62" spans="2:10" ht="13.5" customHeight="1">
      <c r="B62" s="19">
        <v>15</v>
      </c>
      <c r="C62" s="19">
        <v>15</v>
      </c>
      <c r="D62" s="18">
        <v>128500</v>
      </c>
      <c r="E62" s="49"/>
      <c r="F62" s="47" t="str">
        <f t="shared" si="0"/>
        <v/>
      </c>
      <c r="G62" s="49"/>
      <c r="H62" s="47" t="str">
        <f t="shared" si="1"/>
        <v/>
      </c>
      <c r="I62" s="49"/>
      <c r="J62" s="47" t="str">
        <f t="shared" si="2"/>
        <v/>
      </c>
    </row>
    <row r="63" spans="2:10" ht="13.5" customHeight="1">
      <c r="B63" s="19">
        <v>15.5</v>
      </c>
      <c r="C63" s="19">
        <v>15.5</v>
      </c>
      <c r="D63" s="18">
        <v>133500</v>
      </c>
      <c r="E63" s="49"/>
      <c r="F63" s="47" t="str">
        <f t="shared" si="0"/>
        <v/>
      </c>
      <c r="G63" s="49"/>
      <c r="H63" s="47" t="str">
        <f t="shared" si="1"/>
        <v/>
      </c>
      <c r="I63" s="49"/>
      <c r="J63" s="47" t="str">
        <f t="shared" si="2"/>
        <v/>
      </c>
    </row>
    <row r="64" spans="2:10" ht="13.5" customHeight="1">
      <c r="B64" s="19">
        <v>16</v>
      </c>
      <c r="C64" s="19">
        <v>16</v>
      </c>
      <c r="D64" s="18">
        <v>138000</v>
      </c>
      <c r="E64" s="49"/>
      <c r="F64" s="47" t="str">
        <f t="shared" si="0"/>
        <v/>
      </c>
      <c r="G64" s="49"/>
      <c r="H64" s="47" t="str">
        <f t="shared" si="1"/>
        <v/>
      </c>
      <c r="I64" s="49"/>
      <c r="J64" s="47" t="str">
        <f t="shared" si="2"/>
        <v/>
      </c>
    </row>
    <row r="65" spans="2:10" ht="13.5" customHeight="1">
      <c r="B65" s="19">
        <v>16.5</v>
      </c>
      <c r="C65" s="19">
        <v>16.5</v>
      </c>
      <c r="D65" s="18">
        <v>143000</v>
      </c>
      <c r="E65" s="49"/>
      <c r="F65" s="47" t="str">
        <f t="shared" si="0"/>
        <v/>
      </c>
      <c r="G65" s="49"/>
      <c r="H65" s="47" t="str">
        <f t="shared" si="1"/>
        <v/>
      </c>
      <c r="I65" s="49"/>
      <c r="J65" s="47" t="str">
        <f t="shared" si="2"/>
        <v/>
      </c>
    </row>
    <row r="66" spans="2:10" ht="13.5" customHeight="1">
      <c r="B66" s="19">
        <v>17</v>
      </c>
      <c r="C66" s="19">
        <v>17</v>
      </c>
      <c r="D66" s="18">
        <v>148000</v>
      </c>
      <c r="E66" s="49"/>
      <c r="F66" s="47" t="str">
        <f t="shared" si="0"/>
        <v/>
      </c>
      <c r="G66" s="49"/>
      <c r="H66" s="47" t="str">
        <f t="shared" si="1"/>
        <v/>
      </c>
      <c r="I66" s="49"/>
      <c r="J66" s="47" t="str">
        <f t="shared" si="2"/>
        <v/>
      </c>
    </row>
    <row r="67" spans="2:10" ht="13.5" customHeight="1">
      <c r="B67" s="19">
        <v>17.5</v>
      </c>
      <c r="C67" s="19">
        <v>17.5</v>
      </c>
      <c r="D67" s="18">
        <v>152500</v>
      </c>
      <c r="E67" s="49"/>
      <c r="F67" s="47" t="str">
        <f t="shared" si="0"/>
        <v/>
      </c>
      <c r="G67" s="49"/>
      <c r="H67" s="47" t="str">
        <f t="shared" si="1"/>
        <v/>
      </c>
      <c r="I67" s="49"/>
      <c r="J67" s="47" t="str">
        <f t="shared" si="2"/>
        <v/>
      </c>
    </row>
    <row r="68" spans="2:10" ht="13.5" customHeight="1">
      <c r="B68" s="19">
        <v>18</v>
      </c>
      <c r="C68" s="19">
        <v>18</v>
      </c>
      <c r="D68" s="18">
        <v>157500</v>
      </c>
      <c r="E68" s="49"/>
      <c r="F68" s="47" t="str">
        <f t="shared" si="0"/>
        <v/>
      </c>
      <c r="G68" s="49"/>
      <c r="H68" s="47" t="str">
        <f t="shared" si="1"/>
        <v/>
      </c>
      <c r="I68" s="49"/>
      <c r="J68" s="47" t="str">
        <f t="shared" si="2"/>
        <v/>
      </c>
    </row>
    <row r="69" spans="2:10" ht="13.5" customHeight="1">
      <c r="B69" s="19">
        <v>18.5</v>
      </c>
      <c r="C69" s="19">
        <v>18.5</v>
      </c>
      <c r="D69" s="18">
        <v>162000</v>
      </c>
      <c r="E69" s="49"/>
      <c r="F69" s="47" t="str">
        <f t="shared" si="0"/>
        <v/>
      </c>
      <c r="G69" s="49"/>
      <c r="H69" s="47" t="str">
        <f t="shared" si="1"/>
        <v/>
      </c>
      <c r="I69" s="49"/>
      <c r="J69" s="47" t="str">
        <f t="shared" si="2"/>
        <v/>
      </c>
    </row>
    <row r="70" spans="2:10" ht="13.5" customHeight="1">
      <c r="B70" s="19">
        <v>19</v>
      </c>
      <c r="C70" s="19">
        <v>19</v>
      </c>
      <c r="D70" s="18">
        <v>167000</v>
      </c>
      <c r="E70" s="49"/>
      <c r="F70" s="47" t="str">
        <f t="shared" si="0"/>
        <v/>
      </c>
      <c r="G70" s="49"/>
      <c r="H70" s="47" t="str">
        <f t="shared" si="1"/>
        <v/>
      </c>
      <c r="I70" s="49"/>
      <c r="J70" s="47" t="str">
        <f t="shared" si="2"/>
        <v/>
      </c>
    </row>
    <row r="71" spans="2:10" ht="13.5" customHeight="1">
      <c r="B71" s="19">
        <v>19.5</v>
      </c>
      <c r="C71" s="19">
        <v>19.5</v>
      </c>
      <c r="D71" s="18">
        <v>172000</v>
      </c>
      <c r="E71" s="49"/>
      <c r="F71" s="47" t="str">
        <f t="shared" si="0"/>
        <v/>
      </c>
      <c r="G71" s="49"/>
      <c r="H71" s="47" t="str">
        <f t="shared" si="1"/>
        <v/>
      </c>
      <c r="I71" s="49"/>
      <c r="J71" s="47" t="str">
        <f t="shared" si="2"/>
        <v/>
      </c>
    </row>
    <row r="72" spans="2:10" ht="13.5" customHeight="1">
      <c r="B72" s="19">
        <v>20</v>
      </c>
      <c r="C72" s="19">
        <v>20</v>
      </c>
      <c r="D72" s="18">
        <v>176500</v>
      </c>
      <c r="E72" s="49"/>
      <c r="F72" s="47" t="str">
        <f t="shared" si="0"/>
        <v/>
      </c>
      <c r="G72" s="49"/>
      <c r="H72" s="47" t="str">
        <f t="shared" si="1"/>
        <v/>
      </c>
      <c r="I72" s="49"/>
      <c r="J72" s="47" t="str">
        <f t="shared" si="2"/>
        <v/>
      </c>
    </row>
    <row r="73" spans="2:10" ht="13.5" customHeight="1">
      <c r="B73" s="19">
        <v>20.5</v>
      </c>
      <c r="C73" s="19">
        <v>20.5</v>
      </c>
      <c r="D73" s="18">
        <v>181500</v>
      </c>
      <c r="E73" s="49"/>
      <c r="F73" s="47" t="str">
        <f t="shared" si="0"/>
        <v/>
      </c>
      <c r="G73" s="49"/>
      <c r="H73" s="47" t="str">
        <f t="shared" si="1"/>
        <v/>
      </c>
      <c r="I73" s="49"/>
      <c r="J73" s="47" t="str">
        <f t="shared" si="2"/>
        <v/>
      </c>
    </row>
    <row r="74" spans="2:10" ht="13.5" customHeight="1">
      <c r="B74" s="19">
        <v>21</v>
      </c>
      <c r="C74" s="19">
        <v>21</v>
      </c>
      <c r="D74" s="18">
        <v>186500</v>
      </c>
      <c r="E74" s="49"/>
      <c r="F74" s="47" t="str">
        <f t="shared" si="0"/>
        <v/>
      </c>
      <c r="G74" s="49"/>
      <c r="H74" s="47" t="str">
        <f t="shared" si="1"/>
        <v/>
      </c>
      <c r="I74" s="49"/>
      <c r="J74" s="47" t="str">
        <f t="shared" si="2"/>
        <v/>
      </c>
    </row>
    <row r="75" spans="2:10" ht="13.5" customHeight="1">
      <c r="B75" s="19">
        <v>21.5</v>
      </c>
      <c r="C75" s="19">
        <v>21.5</v>
      </c>
      <c r="D75" s="18">
        <v>191000</v>
      </c>
      <c r="E75" s="49"/>
      <c r="F75" s="47" t="str">
        <f t="shared" si="0"/>
        <v/>
      </c>
      <c r="G75" s="49"/>
      <c r="H75" s="47" t="str">
        <f t="shared" si="1"/>
        <v/>
      </c>
      <c r="I75" s="49"/>
      <c r="J75" s="47" t="str">
        <f t="shared" si="2"/>
        <v/>
      </c>
    </row>
    <row r="76" spans="2:10" ht="13.5" customHeight="1">
      <c r="B76" s="19">
        <v>22</v>
      </c>
      <c r="C76" s="19">
        <v>22</v>
      </c>
      <c r="D76" s="18">
        <v>196000</v>
      </c>
      <c r="E76" s="49"/>
      <c r="F76" s="47" t="str">
        <f t="shared" si="0"/>
        <v/>
      </c>
      <c r="G76" s="49"/>
      <c r="H76" s="47" t="str">
        <f t="shared" si="1"/>
        <v/>
      </c>
      <c r="I76" s="49"/>
      <c r="J76" s="47" t="str">
        <f t="shared" si="2"/>
        <v/>
      </c>
    </row>
    <row r="77" spans="2:10" ht="13.5" customHeight="1">
      <c r="B77" s="19">
        <v>22.5</v>
      </c>
      <c r="C77" s="19">
        <v>22.5</v>
      </c>
      <c r="D77" s="18">
        <v>200500</v>
      </c>
      <c r="E77" s="49"/>
      <c r="F77" s="47" t="str">
        <f t="shared" si="0"/>
        <v/>
      </c>
      <c r="G77" s="49"/>
      <c r="H77" s="47" t="str">
        <f t="shared" si="1"/>
        <v/>
      </c>
      <c r="I77" s="49"/>
      <c r="J77" s="47" t="str">
        <f t="shared" si="2"/>
        <v/>
      </c>
    </row>
    <row r="78" spans="2:10" ht="13.5" customHeight="1">
      <c r="B78" s="19">
        <v>23</v>
      </c>
      <c r="C78" s="19">
        <v>23</v>
      </c>
      <c r="D78" s="18">
        <v>205500</v>
      </c>
      <c r="E78" s="49"/>
      <c r="F78" s="47" t="str">
        <f t="shared" si="0"/>
        <v/>
      </c>
      <c r="G78" s="49"/>
      <c r="H78" s="47" t="str">
        <f t="shared" si="1"/>
        <v/>
      </c>
      <c r="I78" s="49"/>
      <c r="J78" s="47" t="str">
        <f t="shared" si="2"/>
        <v/>
      </c>
    </row>
    <row r="79" spans="2:10" ht="13.5" customHeight="1">
      <c r="B79" s="19">
        <v>23.5</v>
      </c>
      <c r="C79" s="19">
        <v>23.5</v>
      </c>
      <c r="D79" s="18">
        <v>210500</v>
      </c>
      <c r="E79" s="49"/>
      <c r="F79" s="47" t="str">
        <f t="shared" si="0"/>
        <v/>
      </c>
      <c r="G79" s="49"/>
      <c r="H79" s="47" t="str">
        <f t="shared" si="1"/>
        <v/>
      </c>
      <c r="I79" s="49"/>
      <c r="J79" s="47" t="str">
        <f t="shared" si="2"/>
        <v/>
      </c>
    </row>
    <row r="80" spans="2:10" ht="13.5" customHeight="1">
      <c r="B80" s="19">
        <v>24</v>
      </c>
      <c r="C80" s="19">
        <v>24</v>
      </c>
      <c r="D80" s="18">
        <v>215000</v>
      </c>
      <c r="E80" s="49"/>
      <c r="F80" s="47" t="str">
        <f t="shared" si="0"/>
        <v/>
      </c>
      <c r="G80" s="49"/>
      <c r="H80" s="47" t="str">
        <f t="shared" si="1"/>
        <v/>
      </c>
      <c r="I80" s="49"/>
      <c r="J80" s="47" t="str">
        <f t="shared" si="2"/>
        <v/>
      </c>
    </row>
    <row r="81" spans="2:10" ht="13.5" customHeight="1">
      <c r="B81" s="19">
        <v>24.5</v>
      </c>
      <c r="C81" s="19">
        <v>24.5</v>
      </c>
      <c r="D81" s="18">
        <v>220000</v>
      </c>
      <c r="E81" s="49"/>
      <c r="F81" s="47" t="str">
        <f t="shared" si="0"/>
        <v/>
      </c>
      <c r="G81" s="49"/>
      <c r="H81" s="47" t="str">
        <f t="shared" si="1"/>
        <v/>
      </c>
      <c r="I81" s="49"/>
      <c r="J81" s="47" t="str">
        <f t="shared" si="2"/>
        <v/>
      </c>
    </row>
    <row r="82" spans="2:10" ht="13.5" customHeight="1">
      <c r="B82" s="19">
        <v>25</v>
      </c>
      <c r="C82" s="19">
        <v>25</v>
      </c>
      <c r="D82" s="18">
        <v>225000</v>
      </c>
      <c r="E82" s="49"/>
      <c r="F82" s="47" t="str">
        <f t="shared" ref="F82:F92" si="3">IFERROR(IF(($D82-E82)/$D82=1,"",($D82-E82)/$D82),"")</f>
        <v/>
      </c>
      <c r="G82" s="49"/>
      <c r="H82" s="47" t="str">
        <f t="shared" ref="H82:H92" si="4">IFERROR(IF(($D82-G82)/$D82=1,"",($D82-G82)/$D82),"")</f>
        <v/>
      </c>
      <c r="I82" s="49"/>
      <c r="J82" s="47" t="str">
        <f t="shared" ref="J82:J92" si="5">IFERROR(IF(($D82-I82)/$D82=1,"",($D82-I82)/$D82),"")</f>
        <v/>
      </c>
    </row>
    <row r="83" spans="2:10" ht="13.5" customHeight="1">
      <c r="B83" s="19">
        <v>25.5</v>
      </c>
      <c r="C83" s="19">
        <v>25.5</v>
      </c>
      <c r="D83" s="18">
        <v>229500</v>
      </c>
      <c r="E83" s="49"/>
      <c r="F83" s="47" t="str">
        <f t="shared" si="3"/>
        <v/>
      </c>
      <c r="G83" s="49"/>
      <c r="H83" s="47" t="str">
        <f t="shared" si="4"/>
        <v/>
      </c>
      <c r="I83" s="49"/>
      <c r="J83" s="47" t="str">
        <f t="shared" si="5"/>
        <v/>
      </c>
    </row>
    <row r="84" spans="2:10" ht="13.5" customHeight="1">
      <c r="B84" s="19">
        <v>26</v>
      </c>
      <c r="C84" s="19">
        <v>26</v>
      </c>
      <c r="D84" s="18">
        <v>234500</v>
      </c>
      <c r="E84" s="49"/>
      <c r="F84" s="47" t="str">
        <f t="shared" si="3"/>
        <v/>
      </c>
      <c r="G84" s="49"/>
      <c r="H84" s="47" t="str">
        <f t="shared" si="4"/>
        <v/>
      </c>
      <c r="I84" s="49"/>
      <c r="J84" s="47" t="str">
        <f t="shared" si="5"/>
        <v/>
      </c>
    </row>
    <row r="85" spans="2:10" ht="13.5" customHeight="1">
      <c r="B85" s="19">
        <v>26.5</v>
      </c>
      <c r="C85" s="19">
        <v>26.5</v>
      </c>
      <c r="D85" s="18">
        <v>239500</v>
      </c>
      <c r="E85" s="49"/>
      <c r="F85" s="47" t="str">
        <f t="shared" si="3"/>
        <v/>
      </c>
      <c r="G85" s="49"/>
      <c r="H85" s="47" t="str">
        <f t="shared" si="4"/>
        <v/>
      </c>
      <c r="I85" s="49"/>
      <c r="J85" s="47" t="str">
        <f t="shared" si="5"/>
        <v/>
      </c>
    </row>
    <row r="86" spans="2:10" ht="13.5" customHeight="1">
      <c r="B86" s="19">
        <v>27</v>
      </c>
      <c r="C86" s="19">
        <v>27</v>
      </c>
      <c r="D86" s="18">
        <v>244000</v>
      </c>
      <c r="E86" s="49"/>
      <c r="F86" s="47" t="str">
        <f t="shared" si="3"/>
        <v/>
      </c>
      <c r="G86" s="49"/>
      <c r="H86" s="47" t="str">
        <f t="shared" si="4"/>
        <v/>
      </c>
      <c r="I86" s="49"/>
      <c r="J86" s="47" t="str">
        <f t="shared" si="5"/>
        <v/>
      </c>
    </row>
    <row r="87" spans="2:10" ht="13.5" customHeight="1">
      <c r="B87" s="19">
        <v>27.5</v>
      </c>
      <c r="C87" s="19">
        <v>27.5</v>
      </c>
      <c r="D87" s="18">
        <v>249000</v>
      </c>
      <c r="E87" s="49"/>
      <c r="F87" s="47" t="str">
        <f t="shared" si="3"/>
        <v/>
      </c>
      <c r="G87" s="49"/>
      <c r="H87" s="47" t="str">
        <f t="shared" si="4"/>
        <v/>
      </c>
      <c r="I87" s="49"/>
      <c r="J87" s="47" t="str">
        <f t="shared" si="5"/>
        <v/>
      </c>
    </row>
    <row r="88" spans="2:10" ht="13.5" customHeight="1">
      <c r="B88" s="19">
        <v>28</v>
      </c>
      <c r="C88" s="19">
        <v>28</v>
      </c>
      <c r="D88" s="18">
        <v>253500</v>
      </c>
      <c r="E88" s="49"/>
      <c r="F88" s="47" t="str">
        <f t="shared" si="3"/>
        <v/>
      </c>
      <c r="G88" s="49"/>
      <c r="H88" s="47" t="str">
        <f t="shared" si="4"/>
        <v/>
      </c>
      <c r="I88" s="49"/>
      <c r="J88" s="47" t="str">
        <f t="shared" si="5"/>
        <v/>
      </c>
    </row>
    <row r="89" spans="2:10" ht="13.5" customHeight="1">
      <c r="B89" s="19">
        <v>28.5</v>
      </c>
      <c r="C89" s="19">
        <v>28.5</v>
      </c>
      <c r="D89" s="18">
        <v>258500</v>
      </c>
      <c r="E89" s="49"/>
      <c r="F89" s="47" t="str">
        <f t="shared" si="3"/>
        <v/>
      </c>
      <c r="G89" s="49"/>
      <c r="H89" s="47" t="str">
        <f t="shared" si="4"/>
        <v/>
      </c>
      <c r="I89" s="49"/>
      <c r="J89" s="47" t="str">
        <f t="shared" si="5"/>
        <v/>
      </c>
    </row>
    <row r="90" spans="2:10" ht="13.5" customHeight="1">
      <c r="B90" s="19">
        <v>29</v>
      </c>
      <c r="C90" s="19">
        <v>29</v>
      </c>
      <c r="D90" s="18">
        <v>263500</v>
      </c>
      <c r="E90" s="49"/>
      <c r="F90" s="47" t="str">
        <f t="shared" si="3"/>
        <v/>
      </c>
      <c r="G90" s="49"/>
      <c r="H90" s="47" t="str">
        <f t="shared" si="4"/>
        <v/>
      </c>
      <c r="I90" s="49"/>
      <c r="J90" s="47" t="str">
        <f t="shared" si="5"/>
        <v/>
      </c>
    </row>
    <row r="91" spans="2:10" ht="13.5" customHeight="1">
      <c r="B91" s="19">
        <v>29.5</v>
      </c>
      <c r="C91" s="19">
        <v>29.5</v>
      </c>
      <c r="D91" s="18">
        <v>268000</v>
      </c>
      <c r="E91" s="49"/>
      <c r="F91" s="47" t="str">
        <f t="shared" si="3"/>
        <v/>
      </c>
      <c r="G91" s="49"/>
      <c r="H91" s="47" t="str">
        <f t="shared" si="4"/>
        <v/>
      </c>
      <c r="I91" s="49"/>
      <c r="J91" s="47" t="str">
        <f t="shared" si="5"/>
        <v/>
      </c>
    </row>
    <row r="92" spans="2:10" ht="13.5" customHeight="1">
      <c r="B92" s="19">
        <v>30</v>
      </c>
      <c r="C92" s="19">
        <v>30</v>
      </c>
      <c r="D92" s="18">
        <v>273000</v>
      </c>
      <c r="E92" s="49"/>
      <c r="F92" s="47" t="str">
        <f t="shared" si="3"/>
        <v/>
      </c>
      <c r="G92" s="49"/>
      <c r="H92" s="47" t="str">
        <f t="shared" si="4"/>
        <v/>
      </c>
      <c r="I92" s="49"/>
      <c r="J92" s="47" t="str">
        <f t="shared" si="5"/>
        <v/>
      </c>
    </row>
    <row r="93" spans="2:10" ht="16.5">
      <c r="B93" s="8"/>
      <c r="C93" s="8"/>
      <c r="D93" s="9"/>
      <c r="E93"/>
      <c r="F93"/>
      <c r="G93"/>
      <c r="H93"/>
      <c r="I93"/>
      <c r="J93"/>
    </row>
    <row r="94" spans="2:10" ht="16.5">
      <c r="B94" s="8"/>
      <c r="C94" s="8"/>
      <c r="D94" s="9"/>
      <c r="E94"/>
      <c r="F94"/>
      <c r="G94"/>
      <c r="H94"/>
      <c r="I94"/>
      <c r="J94"/>
    </row>
    <row r="95" spans="2:10" ht="16.5">
      <c r="B95" s="8"/>
      <c r="C95" s="8"/>
      <c r="D95" s="9"/>
      <c r="E95"/>
      <c r="F95"/>
      <c r="G95"/>
      <c r="H95"/>
      <c r="I95"/>
      <c r="J95"/>
    </row>
    <row r="96" spans="2:10" ht="16.5">
      <c r="B96" s="8"/>
      <c r="C96" s="8"/>
      <c r="D96" s="9"/>
      <c r="E96"/>
      <c r="F96"/>
      <c r="G96"/>
      <c r="H96"/>
      <c r="I96"/>
      <c r="J96"/>
    </row>
    <row r="97" spans="2:10" ht="16.5">
      <c r="B97" s="8"/>
      <c r="C97" s="8"/>
      <c r="D97" s="9"/>
      <c r="E97"/>
      <c r="F97"/>
      <c r="G97"/>
      <c r="H97"/>
      <c r="I97"/>
      <c r="J97"/>
    </row>
    <row r="98" spans="2:10" ht="16.5">
      <c r="B98" s="8"/>
      <c r="C98" s="8"/>
      <c r="D98" s="9"/>
      <c r="E98"/>
      <c r="F98"/>
      <c r="G98"/>
      <c r="H98"/>
      <c r="I98"/>
      <c r="J98"/>
    </row>
    <row r="99" spans="2:10" ht="16.5">
      <c r="B99" s="8"/>
      <c r="C99" s="8"/>
      <c r="D99" s="9"/>
      <c r="E99"/>
      <c r="F99"/>
      <c r="G99"/>
      <c r="H99"/>
      <c r="I99"/>
      <c r="J99"/>
    </row>
    <row r="100" spans="2:10" ht="16.5">
      <c r="B100" s="8"/>
      <c r="C100" s="8"/>
      <c r="D100" s="9"/>
      <c r="E100"/>
      <c r="F100"/>
      <c r="G100"/>
      <c r="H100"/>
      <c r="I100"/>
      <c r="J100"/>
    </row>
    <row r="101" spans="2:10" ht="16.5">
      <c r="B101" s="8"/>
      <c r="C101" s="8"/>
      <c r="D101" s="9"/>
      <c r="E101"/>
      <c r="F101"/>
      <c r="G101"/>
      <c r="H101"/>
      <c r="I101"/>
      <c r="J101"/>
    </row>
    <row r="102" spans="2:10" ht="16.5">
      <c r="B102" s="8"/>
      <c r="C102" s="8"/>
      <c r="D102" s="9"/>
      <c r="E102"/>
      <c r="F102"/>
      <c r="G102"/>
      <c r="H102"/>
      <c r="I102"/>
      <c r="J102"/>
    </row>
    <row r="103" spans="2:10" ht="16.5">
      <c r="E103"/>
      <c r="F103"/>
      <c r="G103"/>
      <c r="H103"/>
      <c r="I103"/>
      <c r="J103"/>
    </row>
    <row r="104" spans="2:10" ht="16.5">
      <c r="E104"/>
      <c r="F104"/>
      <c r="G104"/>
      <c r="H104"/>
      <c r="I104"/>
      <c r="J104"/>
    </row>
    <row r="105" spans="2:10" ht="16.5">
      <c r="E105"/>
      <c r="F105"/>
      <c r="G105"/>
      <c r="H105"/>
      <c r="I105"/>
      <c r="J105"/>
    </row>
    <row r="106" spans="2:10" ht="16.5">
      <c r="E106"/>
      <c r="F106"/>
      <c r="G106"/>
      <c r="H106"/>
      <c r="I106"/>
      <c r="J106"/>
    </row>
    <row r="107" spans="2:10" ht="16.5">
      <c r="E107"/>
      <c r="F107"/>
      <c r="G107"/>
      <c r="H107"/>
      <c r="I107"/>
      <c r="J107"/>
    </row>
    <row r="108" spans="2:10" ht="16.5">
      <c r="E108"/>
      <c r="F108"/>
      <c r="G108"/>
      <c r="H108"/>
      <c r="I108"/>
      <c r="J108"/>
    </row>
    <row r="109" spans="2:10" ht="16.5">
      <c r="E109"/>
      <c r="F109"/>
      <c r="G109"/>
      <c r="H109"/>
      <c r="I109"/>
      <c r="J109"/>
    </row>
    <row r="110" spans="2:10" ht="16.5">
      <c r="E110"/>
      <c r="F110"/>
      <c r="G110"/>
      <c r="H110"/>
      <c r="I110"/>
      <c r="J110"/>
    </row>
    <row r="111" spans="2:10" ht="16.5">
      <c r="E111"/>
      <c r="F111"/>
      <c r="G111"/>
      <c r="H111"/>
      <c r="I111"/>
      <c r="J111"/>
    </row>
    <row r="112" spans="2:10" ht="16.5">
      <c r="E112"/>
      <c r="F112"/>
      <c r="G112"/>
      <c r="H112"/>
      <c r="I112"/>
      <c r="J112"/>
    </row>
    <row r="113" spans="5:10" ht="16.5">
      <c r="E113"/>
      <c r="F113"/>
      <c r="G113"/>
      <c r="H113"/>
      <c r="I113"/>
      <c r="J113"/>
    </row>
    <row r="114" spans="5:10" ht="16.5">
      <c r="E114"/>
      <c r="F114"/>
      <c r="G114"/>
      <c r="H114"/>
      <c r="I114"/>
      <c r="J114"/>
    </row>
    <row r="115" spans="5:10" ht="16.5">
      <c r="E115"/>
      <c r="F115"/>
      <c r="G115"/>
      <c r="H115"/>
      <c r="I115"/>
      <c r="J115"/>
    </row>
    <row r="116" spans="5:10" ht="16.5">
      <c r="E116"/>
      <c r="F116"/>
      <c r="G116"/>
      <c r="H116"/>
      <c r="I116"/>
      <c r="J116"/>
    </row>
    <row r="117" spans="5:10" ht="16.5">
      <c r="E117"/>
      <c r="F117"/>
      <c r="G117"/>
      <c r="H117"/>
      <c r="I117"/>
      <c r="J117"/>
    </row>
    <row r="118" spans="5:10" ht="16.5">
      <c r="E118"/>
      <c r="F118"/>
      <c r="G118"/>
      <c r="H118"/>
      <c r="I118"/>
      <c r="J118"/>
    </row>
    <row r="119" spans="5:10" ht="16.5">
      <c r="E119"/>
      <c r="F119"/>
      <c r="G119"/>
      <c r="H119"/>
      <c r="I119"/>
      <c r="J119"/>
    </row>
    <row r="120" spans="5:10" ht="16.5">
      <c r="E120"/>
      <c r="F120"/>
      <c r="G120"/>
      <c r="H120"/>
      <c r="I120"/>
      <c r="J120"/>
    </row>
    <row r="121" spans="5:10" ht="16.5">
      <c r="E121"/>
      <c r="F121"/>
      <c r="G121"/>
      <c r="H121"/>
      <c r="I121"/>
      <c r="J121"/>
    </row>
    <row r="122" spans="5:10" ht="16.5">
      <c r="E122"/>
      <c r="F122"/>
      <c r="G122"/>
      <c r="H122"/>
      <c r="I122"/>
      <c r="J122"/>
    </row>
    <row r="123" spans="5:10" ht="16.5">
      <c r="E123"/>
      <c r="F123"/>
      <c r="G123"/>
      <c r="H123"/>
      <c r="I123"/>
      <c r="J123"/>
    </row>
    <row r="124" spans="5:10" ht="16.5">
      <c r="E124"/>
      <c r="F124"/>
      <c r="G124"/>
      <c r="H124"/>
      <c r="I124"/>
      <c r="J124"/>
    </row>
    <row r="125" spans="5:10" ht="16.5">
      <c r="E125"/>
      <c r="F125"/>
      <c r="G125"/>
      <c r="H125"/>
      <c r="I125"/>
      <c r="J125"/>
    </row>
    <row r="126" spans="5:10" ht="16.5">
      <c r="E126"/>
      <c r="F126"/>
      <c r="G126"/>
      <c r="H126"/>
      <c r="I126"/>
      <c r="J126"/>
    </row>
    <row r="127" spans="5:10" ht="16.5">
      <c r="E127"/>
      <c r="F127"/>
      <c r="G127"/>
      <c r="H127"/>
      <c r="I127"/>
      <c r="J127"/>
    </row>
    <row r="128" spans="5:10" ht="16.5">
      <c r="E128"/>
      <c r="F128"/>
      <c r="G128"/>
      <c r="H128"/>
      <c r="I128"/>
      <c r="J128"/>
    </row>
    <row r="129" spans="5:10" ht="16.5">
      <c r="E129"/>
      <c r="F129"/>
      <c r="G129"/>
      <c r="H129"/>
      <c r="I129"/>
      <c r="J129"/>
    </row>
  </sheetData>
  <mergeCells count="8">
    <mergeCell ref="B12:C12"/>
    <mergeCell ref="D12:J12"/>
    <mergeCell ref="B13:B16"/>
    <mergeCell ref="C13:C16"/>
    <mergeCell ref="D13:D14"/>
    <mergeCell ref="J13:J16"/>
    <mergeCell ref="F13:F16"/>
    <mergeCell ref="H13:H1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32</vt:i4>
      </vt:variant>
      <vt:variant>
        <vt:lpstr>이름 지정된 범위</vt:lpstr>
      </vt:variant>
      <vt:variant>
        <vt:i4>32</vt:i4>
      </vt:variant>
    </vt:vector>
  </HeadingPairs>
  <TitlesOfParts>
    <vt:vector size="64" baseType="lpstr">
      <vt:lpstr>담당자 연락처 및 이메일</vt:lpstr>
      <vt:lpstr>0. 거점</vt:lpstr>
      <vt:lpstr>0. 총괄①</vt:lpstr>
      <vt:lpstr>0. 총괄②</vt:lpstr>
      <vt:lpstr>1. 미국</vt:lpstr>
      <vt:lpstr>2. 중국</vt:lpstr>
      <vt:lpstr>3. 일본</vt:lpstr>
      <vt:lpstr>4. 홍콩</vt:lpstr>
      <vt:lpstr>5. 대만</vt:lpstr>
      <vt:lpstr>6. 싱가포르</vt:lpstr>
      <vt:lpstr>7. 베트남</vt:lpstr>
      <vt:lpstr>8. 말레이시아</vt:lpstr>
      <vt:lpstr>9. 인도네시아</vt:lpstr>
      <vt:lpstr>10. 필리핀</vt:lpstr>
      <vt:lpstr>11. 태국</vt:lpstr>
      <vt:lpstr>12. 캐나다</vt:lpstr>
      <vt:lpstr>13. 프랑스</vt:lpstr>
      <vt:lpstr>14. 독일</vt:lpstr>
      <vt:lpstr>15. 영국</vt:lpstr>
      <vt:lpstr>16. 호주</vt:lpstr>
      <vt:lpstr>17. 뉴질랜드</vt:lpstr>
      <vt:lpstr>18. 스페인</vt:lpstr>
      <vt:lpstr>19. 브라질</vt:lpstr>
      <vt:lpstr>20. 1지역</vt:lpstr>
      <vt:lpstr>21. 2지역</vt:lpstr>
      <vt:lpstr>22. 3지역</vt:lpstr>
      <vt:lpstr>23. 4지역</vt:lpstr>
      <vt:lpstr>24. 프리미엄3지역</vt:lpstr>
      <vt:lpstr>25. 프리미엄4지역</vt:lpstr>
      <vt:lpstr>26. 프리미엄5지역</vt:lpstr>
      <vt:lpstr>27. 러시아</vt:lpstr>
      <vt:lpstr>28. 인도</vt:lpstr>
      <vt:lpstr>'0. 거점'!Print_Area</vt:lpstr>
      <vt:lpstr>'0. 총괄①'!Print_Area</vt:lpstr>
      <vt:lpstr>'0. 총괄②'!Print_Area</vt:lpstr>
      <vt:lpstr>'1. 미국'!Print_Area</vt:lpstr>
      <vt:lpstr>'10. 필리핀'!Print_Area</vt:lpstr>
      <vt:lpstr>'11. 태국'!Print_Area</vt:lpstr>
      <vt:lpstr>'12. 캐나다'!Print_Area</vt:lpstr>
      <vt:lpstr>'13. 프랑스'!Print_Area</vt:lpstr>
      <vt:lpstr>'14. 독일'!Print_Area</vt:lpstr>
      <vt:lpstr>'15. 영국'!Print_Area</vt:lpstr>
      <vt:lpstr>'16. 호주'!Print_Area</vt:lpstr>
      <vt:lpstr>'17. 뉴질랜드'!Print_Area</vt:lpstr>
      <vt:lpstr>'18. 스페인'!Print_Area</vt:lpstr>
      <vt:lpstr>'19. 브라질'!Print_Area</vt:lpstr>
      <vt:lpstr>'2. 중국'!Print_Area</vt:lpstr>
      <vt:lpstr>'20. 1지역'!Print_Area</vt:lpstr>
      <vt:lpstr>'21. 2지역'!Print_Area</vt:lpstr>
      <vt:lpstr>'22. 3지역'!Print_Area</vt:lpstr>
      <vt:lpstr>'23. 4지역'!Print_Area</vt:lpstr>
      <vt:lpstr>'24. 프리미엄3지역'!Print_Area</vt:lpstr>
      <vt:lpstr>'25. 프리미엄4지역'!Print_Area</vt:lpstr>
      <vt:lpstr>'26. 프리미엄5지역'!Print_Area</vt:lpstr>
      <vt:lpstr>'27. 러시아'!Print_Area</vt:lpstr>
      <vt:lpstr>'28. 인도'!Print_Area</vt:lpstr>
      <vt:lpstr>'3. 일본'!Print_Area</vt:lpstr>
      <vt:lpstr>'4. 홍콩'!Print_Area</vt:lpstr>
      <vt:lpstr>'5. 대만'!Print_Area</vt:lpstr>
      <vt:lpstr>'6. 싱가포르'!Print_Area</vt:lpstr>
      <vt:lpstr>'7. 베트남'!Print_Area</vt:lpstr>
      <vt:lpstr>'8. 말레이시아'!Print_Area</vt:lpstr>
      <vt:lpstr>'9. 인도네시아'!Print_Area</vt:lpstr>
      <vt:lpstr>'담당자 연락처 및 이메일'!Print_Area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최진규</dc:creator>
  <cp:lastModifiedBy>여 희수</cp:lastModifiedBy>
  <dcterms:created xsi:type="dcterms:W3CDTF">2023-03-28T00:21:33Z</dcterms:created>
  <dcterms:modified xsi:type="dcterms:W3CDTF">2025-08-14T07:52:00Z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asoo_Trace_ID">
    <vt:lpwstr>eyJub2RlMSI6eyJkc2QiOiIwMDAwMDAwMDAwMDAwMDAwIiwibG9nVGltZSI6IjIwMjUtMDYtMTdUMDQ6Mzc6NDFaIiwicElEIjoyMDQ4LCJ0cmFjZUlkIjoiNzBCMDMyQUUyMzIxNEY2NjhFOTc5OUI1REFEOTVDMDYiLCJ1c2VyQ29kZSI6IjIxMTIwMjAifSwibm9kZTIiOnsiZHNkIjoiMDEwMDAwMDAwMDAwMjE3MSIsImxvZ1RpbWUiOiIyMDI1LTA2LTE4VDA1OjA5OjA3WiIsInBJRCI6MSwidHJhY2VJZCI6IjhEMEI4NDNDRjcxNDQ4MzU5RTE5QkRENzI5OEFFQkJDIiwidXNlckNvZGUiOiIyMTEyMDIwIn0sIm5vZGUzIjp7ImRzZCI6IjAwMDAwMDAwMDAwMDAwMDAiLCJsb2dUaW1lIjoiMjAyNS0wNi0xOFQwNTowOToxNloiLCJwSUQiOjIwNDgsInRyYWNlSWQiOiI2RkU0N0FGMjgyREY0ODNEOTI3NzA4RUIzMDgwNzIwMSIsInVzZXJDb2RlIjoiMjExMjAyMCJ9LCJub2RlNCI6eyJkc2QiOiIwMTAwMDAwMDAwMDAyMTcxIiwibG9nVGltZSI6IjIwMjUtMDYtMThUMDU6MDk6MzVaIiwicElEIjoxLCJ0cmFjZUlkIjoiRUE0RUE4NUQ5QjI0NEE2RTgwMENENDJGN0UwNjIyMzQiLCJ1c2VyQ29kZSI6IjIxMTIwMjAifSwibm9kZTUiOnsiZHNkIjoiMDAwMDAwMDAwMDAwMDAwMCIsImxvZ1RpbWUiOiIyMDI1LTA2LTE4VDA1OjA5OjQ1WiIsInBJRCI6MjA0OCwidHJhY2VJZCI6IjI5RDE4NDkwQkEzRjQwMTA4QTBBRUU2MkM2MDRCMEZEIiwidXNlckNvZGUiOiIyMTEyMDIwIn0sIm5vZGVDb3VudCI6MTgzfQ==</vt:lpwstr>
  </property>
  <property fmtid="{D5CDD505-2E9C-101B-9397-08002B2CF9AE}" pid="3" name="FLCMData">
    <vt:lpwstr>AB938B3B1969AA9991EE30B5242BDD35216B6BF945FCED2D707BBB662E6FCD049B201A2CEDF8251FE398AE301DE1E90CCB20D84ECBCAC7AA794BC3467531A3E4</vt:lpwstr>
  </property>
</Properties>
</file>